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Com7 Public Company Limited\Com7 Public_September Q3'25\"/>
    </mc:Choice>
  </mc:AlternateContent>
  <xr:revisionPtr revIDLastSave="0" documentId="13_ncr:1_{7633CCAF-4B23-45FA-B1E7-6DEED3EF8E77}" xr6:coauthVersionLast="47" xr6:coauthVersionMax="47" xr10:uidLastSave="{00000000-0000-0000-0000-000000000000}"/>
  <bookViews>
    <workbookView xWindow="-120" yWindow="-120" windowWidth="29040" windowHeight="15720" tabRatio="924" activeTab="5" xr2:uid="{D0DE25A6-E083-4A1A-B8B4-CEB2D04993A6}"/>
  </bookViews>
  <sheets>
    <sheet name="2-4" sheetId="7" r:id="rId1"/>
    <sheet name="5-6" sheetId="3" r:id="rId2"/>
    <sheet name="7-8" sheetId="10" r:id="rId3"/>
    <sheet name="9" sheetId="8" r:id="rId4"/>
    <sheet name="10" sheetId="9" r:id="rId5"/>
    <sheet name="11-13" sheetId="6" r:id="rId6"/>
  </sheets>
  <definedNames>
    <definedName name="\orkje" hidden="1">{"'Eng (page2)'!$A$1:$D$52"}</definedName>
    <definedName name="_______________________l1" hidden="1">{#N/A,#N/A,FALSE,"Eff-SSC2"}</definedName>
    <definedName name="_______________________nes254" hidden="1">{#N/A,#N/A,FALSE,"Eff-SSC2"}</definedName>
    <definedName name="_______________________pp2" hidden="1">{#N/A,#N/A,FALSE,"Eff-SSC2"}</definedName>
    <definedName name="_______________________W37" hidden="1">{#N/A,#N/A,FALSE,"Eff-SSC2"}</definedName>
    <definedName name="_______________________w39" hidden="1">{#N/A,#N/A,FALSE,"Eff-SSC2"}</definedName>
    <definedName name="______________________l1" hidden="1">{#N/A,#N/A,FALSE,"Eff-SSC2"}</definedName>
    <definedName name="______________________lt04" hidden="1">#REF!</definedName>
    <definedName name="______________________nes254" hidden="1">{#N/A,#N/A,FALSE,"Eff-SSC2"}</definedName>
    <definedName name="______________________pp2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lt04" hidden="1">#REF!</definedName>
    <definedName name="_____________________nes123" hidden="1">{#N/A,#N/A,FALSE,"Eff-SSC2"}</definedName>
    <definedName name="_____________________W38" hidden="1">{#N/A,#N/A,FALSE,"Eff-SSC2"}</definedName>
    <definedName name="____________________l1" hidden="1">{#N/A,#N/A,FALSE,"Eff-SSC2"}</definedName>
    <definedName name="____________________lt04" hidden="1">#REF!</definedName>
    <definedName name="____________________nes123" hidden="1">{#N/A,#N/A,FALSE,"Eff-SSC2"}</definedName>
    <definedName name="____________________nes254" hidden="1">{#N/A,#N/A,FALSE,"Eff-SSC2"}</definedName>
    <definedName name="____________________pp2" hidden="1">{#N/A,#N/A,FALSE,"Eff-SSC2"}</definedName>
    <definedName name="____________________W37" hidden="1">{#N/A,#N/A,FALSE,"Eff-SSC2"}</definedName>
    <definedName name="____________________w39" hidden="1">{#N/A,#N/A,FALSE,"Eff-SSC2"}</definedName>
    <definedName name="____________________w40" hidden="1">{#N/A,#N/A,FALSE,"Eff-SSC2"}</definedName>
    <definedName name="____________________w6" hidden="1">{#N/A,#N/A,FALSE,"Eff-SSC2"}</definedName>
    <definedName name="____________________wee2" hidden="1">{#N/A,#N/A,FALSE,"Eff-SSC2"}</definedName>
    <definedName name="___________________l1" hidden="1">{#N/A,#N/A,FALSE,"Eff-SSC2"}</definedName>
    <definedName name="___________________lt04" hidden="1">#REF!</definedName>
    <definedName name="___________________nes123" hidden="1">{#N/A,#N/A,FALSE,"Eff-SSC2"}</definedName>
    <definedName name="___________________nes254" hidden="1">{#N/A,#N/A,FALSE,"Eff-SSC2"}</definedName>
    <definedName name="___________________pp2" hidden="1">{#N/A,#N/A,FALSE,"Eff-SSC2"}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40" hidden="1">{#N/A,#N/A,FALSE,"Eff-SSC2"}</definedName>
    <definedName name="___________________w6" hidden="1">{#N/A,#N/A,FALSE,"Eff-SSC2"}</definedName>
    <definedName name="___________________wee2" hidden="1">{#N/A,#N/A,FALSE,"Eff-SSC2"}</definedName>
    <definedName name="__________________l1" hidden="1">{#N/A,#N/A,FALSE,"Eff-SSC2"}</definedName>
    <definedName name="__________________lt04" hidden="1">#REF!</definedName>
    <definedName name="__________________nes123" hidden="1">{#N/A,#N/A,FALSE,"Eff-SSC2"}</definedName>
    <definedName name="__________________nes254" hidden="1">{#N/A,#N/A,FALSE,"Eff-SSC2"}</definedName>
    <definedName name="__________________pp2" hidden="1">{#N/A,#N/A,FALSE,"Eff-SSC2"}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l1" hidden="1">{#N/A,#N/A,FALSE,"Eff-SSC2"}</definedName>
    <definedName name="_________________lt04" hidden="1">#REF!</definedName>
    <definedName name="_________________nes123" hidden="1">{#N/A,#N/A,FALSE,"Eff-SSC2"}</definedName>
    <definedName name="_________________nes254" hidden="1">{#N/A,#N/A,FALSE,"Eff-SSC2"}</definedName>
    <definedName name="_________________pp2" hidden="1">{#N/A,#N/A,FALSE,"Eff-SSC2"}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40" hidden="1">{#N/A,#N/A,FALSE,"Eff-SSC2"}</definedName>
    <definedName name="_________________w6" hidden="1">{#N/A,#N/A,FALSE,"Eff-SSC2"}</definedName>
    <definedName name="_________________wee2" hidden="1">{#N/A,#N/A,FALSE,"Eff-SSC2"}</definedName>
    <definedName name="________________l1" hidden="1">{#N/A,#N/A,FALSE,"Eff-SSC2"}</definedName>
    <definedName name="________________lt04" hidden="1">#REF!</definedName>
    <definedName name="________________nes123" hidden="1">{#N/A,#N/A,FALSE,"Eff-SSC2"}</definedName>
    <definedName name="________________nes254" hidden="1">{#N/A,#N/A,FALSE,"Eff-SSC2"}</definedName>
    <definedName name="________________pp2" hidden="1">{#N/A,#N/A,FALSE,"Eff-SSC2"}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40" hidden="1">{#N/A,#N/A,FALSE,"Eff-SSC2"}</definedName>
    <definedName name="________________w6" hidden="1">{#N/A,#N/A,FALSE,"Eff-SSC2"}</definedName>
    <definedName name="________________wee2" hidden="1">{#N/A,#N/A,FALSE,"Eff-SSC2"}</definedName>
    <definedName name="_______________l1" hidden="1">{#N/A,#N/A,FALSE,"Eff-SSC2"}</definedName>
    <definedName name="_______________lt04" hidden="1">#REF!</definedName>
    <definedName name="_______________nes123" hidden="1">{#N/A,#N/A,FALSE,"Eff-SSC2"}</definedName>
    <definedName name="_______________nes254" hidden="1">{#N/A,#N/A,FALSE,"Eff-SSC2"}</definedName>
    <definedName name="_______________pp2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40" hidden="1">{#N/A,#N/A,FALSE,"Eff-SSC2"}</definedName>
    <definedName name="_______________w6" hidden="1">{#N/A,#N/A,FALSE,"Eff-SSC2"}</definedName>
    <definedName name="_______________wee2" hidden="1">{#N/A,#N/A,FALSE,"Eff-SSC2"}</definedName>
    <definedName name="______________l1" hidden="1">{#N/A,#N/A,FALSE,"Eff-SSC2"}</definedName>
    <definedName name="______________lt04" hidden="1">#REF!</definedName>
    <definedName name="______________nes123" hidden="1">{#N/A,#N/A,FALSE,"Eff-SSC2"}</definedName>
    <definedName name="______________nes254" hidden="1">{#N/A,#N/A,FALSE,"Eff-SSC2"}</definedName>
    <definedName name="______________pp2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40" hidden="1">{#N/A,#N/A,FALSE,"Eff-SSC2"}</definedName>
    <definedName name="______________w6" hidden="1">{#N/A,#N/A,FALSE,"Eff-SSC2"}</definedName>
    <definedName name="______________wee2" hidden="1">{#N/A,#N/A,FALSE,"Eff-SSC2"}</definedName>
    <definedName name="_____________l1" hidden="1">{#N/A,#N/A,FALSE,"Eff-SSC2"}</definedName>
    <definedName name="_____________lt04" hidden="1">#REF!</definedName>
    <definedName name="_____________nes123" hidden="1">{#N/A,#N/A,FALSE,"Eff-SSC2"}</definedName>
    <definedName name="_____________nes254" hidden="1">{#N/A,#N/A,FALSE,"Eff-SSC2"}</definedName>
    <definedName name="_____________pp2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40" hidden="1">{#N/A,#N/A,FALSE,"Eff-SSC2"}</definedName>
    <definedName name="_____________w6" hidden="1">{#N/A,#N/A,FALSE,"Eff-SSC2"}</definedName>
    <definedName name="_____________wee2" hidden="1">{#N/A,#N/A,FALSE,"Eff-SSC2"}</definedName>
    <definedName name="____________l1" hidden="1">{#N/A,#N/A,FALSE,"Eff-SSC2"}</definedName>
    <definedName name="____________lt04" hidden="1">#REF!</definedName>
    <definedName name="____________nes123" hidden="1">{#N/A,#N/A,FALSE,"Eff-SSC2"}</definedName>
    <definedName name="____________nes254" hidden="1">{#N/A,#N/A,FALSE,"Eff-SSC2"}</definedName>
    <definedName name="____________pp2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40" hidden="1">{#N/A,#N/A,FALSE,"Eff-SSC2"}</definedName>
    <definedName name="____________w6" hidden="1">{#N/A,#N/A,FALSE,"Eff-SSC2"}</definedName>
    <definedName name="____________wee2" hidden="1">{#N/A,#N/A,FALSE,"Eff-SSC2"}</definedName>
    <definedName name="___________l1" hidden="1">{#N/A,#N/A,FALSE,"Eff-SSC2"}</definedName>
    <definedName name="___________lt04" hidden="1">#REF!</definedName>
    <definedName name="___________nes123" hidden="1">{#N/A,#N/A,FALSE,"Eff-SSC2"}</definedName>
    <definedName name="___________nes254" hidden="1">{#N/A,#N/A,FALSE,"Eff-SSC2"}</definedName>
    <definedName name="___________pp2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40" hidden="1">{#N/A,#N/A,FALSE,"Eff-SSC2"}</definedName>
    <definedName name="___________w6" hidden="1">{#N/A,#N/A,FALSE,"Eff-SSC2"}</definedName>
    <definedName name="___________wee2" hidden="1">{#N/A,#N/A,FALSE,"Eff-SSC2"}</definedName>
    <definedName name="__________l1" hidden="1">{#N/A,#N/A,FALSE,"Eff-SSC2"}</definedName>
    <definedName name="__________lt04" hidden="1">#REF!</definedName>
    <definedName name="__________nes123" hidden="1">{#N/A,#N/A,FALSE,"Eff-SSC2"}</definedName>
    <definedName name="__________nes254" hidden="1">{#N/A,#N/A,FALSE,"Eff-SSC2"}</definedName>
    <definedName name="__________pp2" hidden="1">{#N/A,#N/A,FALSE,"Eff-SSC2"}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40" hidden="1">{#N/A,#N/A,FALSE,"Eff-SSC2"}</definedName>
    <definedName name="__________w6" hidden="1">{#N/A,#N/A,FALSE,"Eff-SSC2"}</definedName>
    <definedName name="__________wee2" hidden="1">{#N/A,#N/A,FALSE,"Eff-SSC2"}</definedName>
    <definedName name="_________l1" hidden="1">{#N/A,#N/A,FALSE,"Eff-SSC2"}</definedName>
    <definedName name="_________lt04" hidden="1">#REF!</definedName>
    <definedName name="_________nes123" hidden="1">{#N/A,#N/A,FALSE,"Eff-SSC2"}</definedName>
    <definedName name="_________nes254" hidden="1">{#N/A,#N/A,FALSE,"Eff-SSC2"}</definedName>
    <definedName name="_________pp2" hidden="1">{#N/A,#N/A,FALSE,"Eff-SSC2"}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40" hidden="1">{#N/A,#N/A,FALSE,"Eff-SSC2"}</definedName>
    <definedName name="_________w6" hidden="1">{#N/A,#N/A,FALSE,"Eff-SSC2"}</definedName>
    <definedName name="_________wee2" hidden="1">{#N/A,#N/A,FALSE,"Eff-SSC2"}</definedName>
    <definedName name="________kvs8" hidden="1">{#N/A,#N/A,FALSE,"COVER1.XLS ";#N/A,#N/A,FALSE,"RACT1.XLS";#N/A,#N/A,FALSE,"RACT2.XLS";#N/A,#N/A,FALSE,"ECCMP";#N/A,#N/A,FALSE,"WELDER.XLS"}</definedName>
    <definedName name="________l1" hidden="1">{#N/A,#N/A,FALSE,"Eff-SSC2"}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t04" hidden="1">#REF!</definedName>
    <definedName name="________nes123" hidden="1">{#N/A,#N/A,FALSE,"Eff-SSC2"}</definedName>
    <definedName name="________nes254" hidden="1">{#N/A,#N/A,FALSE,"Eff-SSC2"}</definedName>
    <definedName name="________pp2" hidden="1">{#N/A,#N/A,FALSE,"Eff-SSC2"}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40" hidden="1">{#N/A,#N/A,FALSE,"Eff-SSC2"}</definedName>
    <definedName name="________w6" hidden="1">{#N/A,#N/A,FALSE,"Eff-SSC2"}</definedName>
    <definedName name="________wee2" hidden="1">{#N/A,#N/A,FALSE,"Eff-SSC2"}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kvs8" hidden="1">{#N/A,#N/A,FALSE,"COVER1.XLS ";#N/A,#N/A,FALSE,"RACT1.XLS";#N/A,#N/A,FALSE,"RACT2.XLS";#N/A,#N/A,FALSE,"ECCMP";#N/A,#N/A,FALSE,"WELDER.XLS"}</definedName>
    <definedName name="_______l1" hidden="1">{#N/A,#N/A,FALSE,"Eff-SSC2"}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t04" hidden="1">#REF!</definedName>
    <definedName name="_______nes123" hidden="1">{#N/A,#N/A,FALSE,"Eff-SSC2"}</definedName>
    <definedName name="_______nes254" hidden="1">{#N/A,#N/A,FALSE,"Eff-SSC2"}</definedName>
    <definedName name="_______pp2" hidden="1">{#N/A,#N/A,FALSE,"Eff-SSC2"}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40" hidden="1">{#N/A,#N/A,FALSE,"Eff-SSC2"}</definedName>
    <definedName name="_______w6" hidden="1">{#N/A,#N/A,FALSE,"Eff-SSC2"}</definedName>
    <definedName name="_______wee2" hidden="1">{#N/A,#N/A,FALSE,"Eff-SSC2"}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et432" hidden="1">{#N/A,#N/A,FALSE,"COVER.XLS";#N/A,#N/A,FALSE,"RACT1.XLS";#N/A,#N/A,FALSE,"RACT2.XLS";#N/A,#N/A,FALSE,"ECCMP";#N/A,#N/A,FALSE,"WELDER.XLS"}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6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1" hidden="1">{#N/A,#N/A,FALSE,"Eff-SSC2"}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t04" hidden="1">#REF!</definedName>
    <definedName name="______nes123" hidden="1">{#N/A,#N/A,FALSE,"Eff-SSC2"}</definedName>
    <definedName name="______nes254" hidden="1">{#N/A,#N/A,FALSE,"Eff-SSC2"}</definedName>
    <definedName name="______pp2" hidden="1">{#N/A,#N/A,FALSE,"Eff-SSC2"}</definedName>
    <definedName name="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242" hidden="1">{#N/A,#N/A,FALSE,"COVER.XLS";#N/A,#N/A,FALSE,"RACT1.XLS";#N/A,#N/A,FALSE,"RACT2.XLS";#N/A,#N/A,FALSE,"ECCMP";#N/A,#N/A,FALSE,"WELDER.XLS"}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40" hidden="1">{#N/A,#N/A,FALSE,"Eff-SSC2"}</definedName>
    <definedName name="______w6" hidden="1">{#N/A,#N/A,FALSE,"Eff-SSC2"}</definedName>
    <definedName name="______wee2" hidden="1">{#N/A,#N/A,FALSE,"Eff-SSC2"}</definedName>
    <definedName name="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et432" hidden="1">{#N/A,#N/A,FALSE,"COVER.XLS";#N/A,#N/A,FALSE,"RACT1.XLS";#N/A,#N/A,FALSE,"RACT2.XLS";#N/A,#N/A,FALSE,"ECCMP";#N/A,#N/A,FALSE,"WELDER.XLS"}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6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1" hidden="1">{#N/A,#N/A,FALSE,"Eff-SSC2"}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t04" hidden="1">#REF!</definedName>
    <definedName name="_____nes123" hidden="1">{#N/A,#N/A,FALSE,"Eff-SSC2"}</definedName>
    <definedName name="_____nes254" hidden="1">{#N/A,#N/A,FALSE,"Eff-SSC2"}</definedName>
    <definedName name="_____pp2" hidden="1">{#N/A,#N/A,FALSE,"Eff-SSC2"}</definedName>
    <definedName name="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242" hidden="1">{#N/A,#N/A,FALSE,"COVER.XLS";#N/A,#N/A,FALSE,"RACT1.XLS";#N/A,#N/A,FALSE,"RACT2.XLS";#N/A,#N/A,FALSE,"ECCMP";#N/A,#N/A,FALSE,"WELDER.XLS"}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40" hidden="1">{#N/A,#N/A,FALSE,"Eff-SSC2"}</definedName>
    <definedName name="_____w6" hidden="1">{#N/A,#N/A,FALSE,"Eff-SSC2"}</definedName>
    <definedName name="_____wee2" hidden="1">{#N/A,#N/A,FALSE,"Eff-SSC2"}</definedName>
    <definedName name="_____xlfn.BAHTTEXT" hidden="1">#NAME?</definedName>
    <definedName name="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et432" hidden="1">{#N/A,#N/A,FALSE,"COVER.XLS";#N/A,#N/A,FALSE,"RACT1.XLS";#N/A,#N/A,FALSE,"RACT2.XLS";#N/A,#N/A,FALSE,"ECCMP";#N/A,#N/A,FALSE,"WELDER.XLS"}</definedName>
    <definedName name="____fd4" hidden="1">#REF!</definedName>
    <definedName name="____KEY1" hidden="1">#REF!</definedName>
    <definedName name="____kvs1" hidden="1">{#N/A,#N/A,FALSE,"COVER1.XLS ";#N/A,#N/A,FALSE,"RACT1.XLS";#N/A,#N/A,FALSE,"RACT2.XLS";#N/A,#N/A,FALSE,"ECCMP";#N/A,#N/A,FALSE,"WELDER.XLS"}</definedName>
    <definedName name="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6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1" hidden="1">{#N/A,#N/A,FALSE,"Eff-SSC2"}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t04" hidden="1">#REF!</definedName>
    <definedName name="____nes123" hidden="1">{#N/A,#N/A,FALSE,"Eff-SSC2"}</definedName>
    <definedName name="____nes254" hidden="1">{#N/A,#N/A,FALSE,"Eff-SSC2"}</definedName>
    <definedName name="____pp2" hidden="1">{#N/A,#N/A,FALSE,"Eff-SSC2"}</definedName>
    <definedName name="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242" hidden="1">{#N/A,#N/A,FALSE,"COVER.XLS";#N/A,#N/A,FALSE,"RACT1.XLS";#N/A,#N/A,FALSE,"RACT2.XLS";#N/A,#N/A,FALSE,"ECCMP";#N/A,#N/A,FALSE,"WELDER.XLS"}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40" hidden="1">{#N/A,#N/A,FALSE,"Eff-SSC2"}</definedName>
    <definedName name="____w6" hidden="1">{#N/A,#N/A,FALSE,"Eff-SSC2"}</definedName>
    <definedName name="____wee2" hidden="1">{#N/A,#N/A,FALSE,"Eff-SSC2"}</definedName>
    <definedName name="____xlfn.BAHTTEXT" hidden="1">#NAME?</definedName>
    <definedName name="___BKK1" hidden="1">{#N/A,#N/A,FALSE,"Eff-SSC2"}</definedName>
    <definedName name="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et432" hidden="1">{#N/A,#N/A,FALSE,"COVER.XLS";#N/A,#N/A,FALSE,"RACT1.XLS";#N/A,#N/A,FALSE,"RACT2.XLS";#N/A,#N/A,FALSE,"ECCMP";#N/A,#N/A,FALSE,"WELDER.XLS"}</definedName>
    <definedName name="___fd4" hidden="1">#REF!</definedName>
    <definedName name="___G1" hidden="1">{"'Eng (page2)'!$A$1:$D$52"}</definedName>
    <definedName name="___KEY1" hidden="1">#REF!</definedName>
    <definedName name="___kvs1" hidden="1">{#N/A,#N/A,FALSE,"COVER1.XLS ";#N/A,#N/A,FALSE,"RACT1.XLS";#N/A,#N/A,FALSE,"RACT2.XLS";#N/A,#N/A,FALSE,"ECCMP";#N/A,#N/A,FALSE,"WELDER.XLS"}</definedName>
    <definedName name="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6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1" hidden="1">{#N/A,#N/A,FALSE,"Eff-SSC2"}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t04" hidden="1">#REF!</definedName>
    <definedName name="___MAB2" hidden="1">#REF!</definedName>
    <definedName name="___N55" hidden="1">#REF!</definedName>
    <definedName name="___N7" hidden="1">#REF!</definedName>
    <definedName name="___nes123" hidden="1">{#N/A,#N/A,FALSE,"Eff-SSC2"}</definedName>
    <definedName name="___nes254" hidden="1">{#N/A,#N/A,FALSE,"Eff-SSC2"}</definedName>
    <definedName name="___pl07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__pp2" hidden="1">{#N/A,#N/A,FALSE,"Eff-SSC2"}</definedName>
    <definedName name="___pp30" hidden="1">#REF!</definedName>
    <definedName name="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ss1" hidden="1">{#N/A,#N/A,FALSE,"Eff-SSC2"}</definedName>
    <definedName name="___sum02" hidden="1">#REF!</definedName>
    <definedName name="___Tic30" hidden="1">{"'Eng (page2)'!$A$1:$D$52"}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242" hidden="1">{#N/A,#N/A,FALSE,"COVER.XLS";#N/A,#N/A,FALSE,"RACT1.XLS";#N/A,#N/A,FALSE,"RACT2.XLS";#N/A,#N/A,FALSE,"ECCMP";#N/A,#N/A,FALSE,"WELDER.XLS"}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0" hidden="1">{#N/A,#N/A,FALSE,"Eff-SSC2"}</definedName>
    <definedName name="___w6" hidden="1">{#N/A,#N/A,FALSE,"Eff-SSC2"}</definedName>
    <definedName name="___wee2" hidden="1">{#N/A,#N/A,FALSE,"Eff-SSC2"}</definedName>
    <definedName name="___X2" hidden="1">{"'Eng (page2)'!$A$1:$D$52"}</definedName>
    <definedName name="___xlfn.BAHTTEXT" hidden="1">#NAME?</definedName>
    <definedName name="___ZH111" hidden="1">{"'Model'!$A$1:$N$53"}</definedName>
    <definedName name="__123Graph_A" hidden="1">#REF!</definedName>
    <definedName name="__123Graph_AChart1" hidden="1">#REF!</definedName>
    <definedName name="__123Graph_ACurrent" hidden="1">#REF!</definedName>
    <definedName name="__123Graph_APIS" hidden="1">#REF!</definedName>
    <definedName name="__123Graph_B" hidden="1">#REF!</definedName>
    <definedName name="__123Graph_BChart1" hidden="1">#REF!</definedName>
    <definedName name="__123Graph_BCurrent" hidden="1">#REF!</definedName>
    <definedName name="__123Graph_BPIS" hidden="1">#REF!</definedName>
    <definedName name="__123Graph_C" hidden="1">#REF!</definedName>
    <definedName name="__123Graph_CChart1" hidden="1">#REF!</definedName>
    <definedName name="__123Graph_CCurrent" hidden="1">#REF!</definedName>
    <definedName name="__123Graph_CPIS" hidden="1">#REF!</definedName>
    <definedName name="__123Graph_D" hidden="1">#REF!</definedName>
    <definedName name="__123Graph_DCurrent" hidden="1">#REF!</definedName>
    <definedName name="__123Graph_DPIS" hidden="1">#REF!</definedName>
    <definedName name="__123Graph_E" hidden="1">#REF!</definedName>
    <definedName name="__123Graph_ECurrent" hidden="1">#REF!</definedName>
    <definedName name="__123Graph_F" hidden="1">#REF!</definedName>
    <definedName name="__123Graph_FCurrent" hidden="1">#REF!</definedName>
    <definedName name="__123Graph_LBL_A" hidden="1">#REF!</definedName>
    <definedName name="__123Graph_LBL_B" hidden="1">#REF!</definedName>
    <definedName name="__123Graph_LBL_C" hidden="1">#REF!</definedName>
    <definedName name="__123Graph_X" hidden="1">#REF!</definedName>
    <definedName name="__123Graph_XPIS" hidden="1">#REF!</definedName>
    <definedName name="__1S" hidden="1">#REF!</definedName>
    <definedName name="__5___0_S" hidden="1">#REF!</definedName>
    <definedName name="__BKK1" hidden="1">{#N/A,#N/A,FALSE,"Eff-SSC2"}</definedName>
    <definedName name="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et432" hidden="1">{#N/A,#N/A,FALSE,"COVER.XLS";#N/A,#N/A,FALSE,"RACT1.XLS";#N/A,#N/A,FALSE,"RACT2.XLS";#N/A,#N/A,FALSE,"ECCMP";#N/A,#N/A,FALSE,"WELDER.XLS"}</definedName>
    <definedName name="__fd4" hidden="1">#REF!</definedName>
    <definedName name="__G1" hidden="1">{"'Eng (page2)'!$A$1:$D$52"}</definedName>
    <definedName name="__IntlFixup" hidden="1">TRUE</definedName>
    <definedName name="__KEY1" hidden="1">#REF!</definedName>
    <definedName name="__kvs1" hidden="1">{#N/A,#N/A,FALSE,"COVER1.XLS ";#N/A,#N/A,FALSE,"RACT1.XLS";#N/A,#N/A,FALSE,"RACT2.XLS";#N/A,#N/A,FALSE,"ECCMP";#N/A,#N/A,FALSE,"WELDER.XLS"}</definedName>
    <definedName name="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6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1" hidden="1">{#N/A,#N/A,FALSE,"Eff-SSC2"}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t04" hidden="1">#REF!</definedName>
    <definedName name="__MAB2" hidden="1">#REF!</definedName>
    <definedName name="__MB2" hidden="1">{#N/A,#N/A,FALSE,"COVER.XLS";#N/A,#N/A,FALSE,"RACT1.XLS";#N/A,#N/A,FALSE,"RACT2.XLS";#N/A,#N/A,FALSE,"ECCMP";#N/A,#N/A,FALSE,"WELDER.XLS"}</definedName>
    <definedName name="__N55" hidden="1">#REF!</definedName>
    <definedName name="__N7" hidden="1">#REF!</definedName>
    <definedName name="__nes123" hidden="1">{#N/A,#N/A,FALSE,"Eff-SSC2"}</definedName>
    <definedName name="__nes254" hidden="1">{#N/A,#N/A,FALSE,"Eff-SSC2"}</definedName>
    <definedName name="__p1" hidden="1">{#N/A,#N/A,FALSE,"Eff-SSC2"}</definedName>
    <definedName name="__pl07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_pp2" hidden="1">{#N/A,#N/A,FALSE,"Eff-SSC2"}</definedName>
    <definedName name="__PP3" hidden="1">{#N/A,#N/A,FALSE,"Eff-SSC2"}</definedName>
    <definedName name="__pp30" hidden="1">#REF!</definedName>
    <definedName name="__PPE2" hidden="1">#REF!</definedName>
    <definedName name="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sss1" hidden="1">{#N/A,#N/A,FALSE,"Eff-SSC2"}</definedName>
    <definedName name="__st1" hidden="1">#REF!</definedName>
    <definedName name="__sum02" hidden="1">#REF!</definedName>
    <definedName name="__Tic30" hidden="1">{"'Eng (page2)'!$A$1:$D$52"}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34" hidden="1">#REF!</definedName>
    <definedName name="__w242" hidden="1">{#N/A,#N/A,FALSE,"COVER.XLS";#N/A,#N/A,FALSE,"RACT1.XLS";#N/A,#N/A,FALSE,"RACT2.XLS";#N/A,#N/A,FALSE,"ECCMP";#N/A,#N/A,FALSE,"WELDER.XLS"}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0" hidden="1">{#N/A,#N/A,FALSE,"Eff-SSC2"}</definedName>
    <definedName name="__w6" hidden="1">{#N/A,#N/A,FALSE,"Eff-SSC2"}</definedName>
    <definedName name="__wee2" hidden="1">{#N/A,#N/A,FALSE,"Eff-SSC2"}</definedName>
    <definedName name="__X2" hidden="1">{"'Eng (page2)'!$A$1:$D$52"}</definedName>
    <definedName name="__xlfn.BAHTTEXT" hidden="1">#NAME?</definedName>
    <definedName name="__ZH111" hidden="1">{"'Model'!$A$1:$N$53"}</definedName>
    <definedName name="_1_____123Graph_Aｸﾞﾗﾌ_1" hidden="1">#REF!</definedName>
    <definedName name="_1__123Graph_ATEILM_RKTE" hidden="1">#REF!</definedName>
    <definedName name="_10______S" hidden="1">#REF!</definedName>
    <definedName name="_10_____123Graph_Aｸﾞﾗﾌ_18" hidden="1">#REF!</definedName>
    <definedName name="_10__123Graph_A????_10" hidden="1">#REF!</definedName>
    <definedName name="_10__123Graph_Aｸﾞﾗﾌ_10" hidden="1">#REF!</definedName>
    <definedName name="_100____123Graph_Bｸﾞﾗﾌ_17" hidden="1">#REF!</definedName>
    <definedName name="_100__123Graph_X????_8" hidden="1">#REF!</definedName>
    <definedName name="_100__123Graph_Xｸﾞﾗﾌ_8" hidden="1">#REF!</definedName>
    <definedName name="_101____123Graph_Bｸﾞﾗﾌ_18" hidden="1">#REF!</definedName>
    <definedName name="_101__123Graph_X????_9" hidden="1">#REF!</definedName>
    <definedName name="_101__123Graph_Xｸﾞﾗﾌ_9" hidden="1">#REF!</definedName>
    <definedName name="_102____123Graph_Bｸﾞﾗﾌ_19" hidden="1">#REF!</definedName>
    <definedName name="_103____123Graph_Bｸﾞﾗﾌ_2" hidden="1">#REF!</definedName>
    <definedName name="_104____123Graph_Bｸﾞﾗﾌ_3" hidden="1">#REF!</definedName>
    <definedName name="_105____123Graph_Bｸﾞﾗﾌ_4" hidden="1">#REF!</definedName>
    <definedName name="_106____123Graph_Bｸﾞﾗﾌ_5" hidden="1">#REF!</definedName>
    <definedName name="_107____123Graph_Bｸﾞﾗﾌ_6" hidden="1">#REF!</definedName>
    <definedName name="_108____123Graph_Bｸﾞﾗﾌ_7" hidden="1">#REF!</definedName>
    <definedName name="_109____123Graph_Bｸﾞﾗﾌ_8" hidden="1">#REF!</definedName>
    <definedName name="_11_____123Graph_Aｸﾞﾗﾌ_19" hidden="1">#REF!</definedName>
    <definedName name="_11__123Graph_A????_11" hidden="1">#REF!</definedName>
    <definedName name="_11__123Graph_Aｸﾞﾗﾌ_11" hidden="1">#REF!</definedName>
    <definedName name="_110____123Graph_Bｸﾞﾗﾌ_9" hidden="1">#REF!</definedName>
    <definedName name="_1102" hidden="1">#REF!</definedName>
    <definedName name="_111____123Graph_Cｸﾞﾗﾌ_10" hidden="1">#REF!</definedName>
    <definedName name="_112____123Graph_Cｸﾞﾗﾌ_14" hidden="1">#REF!</definedName>
    <definedName name="_113____123Graph_Cｸﾞﾗﾌ_15" hidden="1">#REF!</definedName>
    <definedName name="_114____123Graph_Cｸﾞﾗﾌ_16" hidden="1">#REF!</definedName>
    <definedName name="_115____123Graph_Cｸﾞﾗﾌ_18" hidden="1">#REF!</definedName>
    <definedName name="_116____123Graph_Cｸﾞﾗﾌ_5" hidden="1">#REF!</definedName>
    <definedName name="_117____123Graph_Cｸﾞﾗﾌ_6" hidden="1">#REF!</definedName>
    <definedName name="_118____123Graph_Cｸﾞﾗﾌ_7" hidden="1">#REF!</definedName>
    <definedName name="_119____123Graph_Cｸﾞﾗﾌ_8" hidden="1">#REF!</definedName>
    <definedName name="_12_____123Graph_Aｸﾞﾗﾌ_2" hidden="1">#REF!</definedName>
    <definedName name="_12__123Graph_A????_12" hidden="1">#REF!</definedName>
    <definedName name="_12__123Graph_Aｸﾞﾗﾌ_12" hidden="1">#REF!</definedName>
    <definedName name="_120____123Graph_Cｸﾞﾗﾌ_9" hidden="1">#REF!</definedName>
    <definedName name="_121____123Graph_Dｸﾞﾗﾌ_14" hidden="1">#REF!</definedName>
    <definedName name="_122____123Graph_Dｸﾞﾗﾌ_15" hidden="1">#REF!</definedName>
    <definedName name="_123____123Graph_Dｸﾞﾗﾌ_18" hidden="1">#REF!</definedName>
    <definedName name="_124____123Graph_Dｸﾞﾗﾌ_5" hidden="1">#REF!</definedName>
    <definedName name="_125____123Graph_Dｸﾞﾗﾌ_6" hidden="1">#REF!</definedName>
    <definedName name="_126____123Graph_Dｸﾞﾗﾌ_7" hidden="1">#REF!</definedName>
    <definedName name="_127____123Graph_Dｸﾞﾗﾌ_8" hidden="1">#REF!</definedName>
    <definedName name="_128____123Graph_Eｸﾞﾗﾌ_18" hidden="1">#REF!</definedName>
    <definedName name="_129____123Graph_Eｸﾞﾗﾌ_5" hidden="1">#REF!</definedName>
    <definedName name="_13_____123Graph_Aｸﾞﾗﾌ_3" hidden="1">#REF!</definedName>
    <definedName name="_13__123Graph_A????_13" hidden="1">#REF!</definedName>
    <definedName name="_13__123Graph_Aｸﾞﾗﾌ_13" hidden="1">#REF!</definedName>
    <definedName name="_130____123Graph_Eｸﾞﾗﾌ_6" hidden="1">#REF!</definedName>
    <definedName name="_131____123Graph_Fｸﾞﾗﾌ_18" hidden="1">#REF!</definedName>
    <definedName name="_132____123Graph_LBL_Aｸﾞﾗﾌ_16" hidden="1">#REF!</definedName>
    <definedName name="_133____123Graph_LBL_Aｸﾞﾗﾌ_19" hidden="1">#REF!</definedName>
    <definedName name="_134____123Graph_LBL_Bｸﾞﾗﾌ_16" hidden="1">#REF!</definedName>
    <definedName name="_135____123Graph_LBL_Bｸﾞﾗﾌ_18" hidden="1">#REF!</definedName>
    <definedName name="_136____123Graph_LBL_Cｸﾞﾗﾌ_18" hidden="1">#REF!</definedName>
    <definedName name="_137____123Graph_Xｸﾞﾗﾌ_10" hidden="1">#REF!</definedName>
    <definedName name="_138____123Graph_Xｸﾞﾗﾌ_11" hidden="1">#REF!</definedName>
    <definedName name="_139____123Graph_Xｸﾞﾗﾌ_12" hidden="1">#REF!</definedName>
    <definedName name="_14_____123Graph_Aｸﾞﾗﾌ_4" hidden="1">#REF!</definedName>
    <definedName name="_14__123Graph_A????_14" hidden="1">#REF!</definedName>
    <definedName name="_14__123Graph_Aｸﾞﾗﾌ_14" hidden="1">#REF!</definedName>
    <definedName name="_140____123Graph_Xｸﾞﾗﾌ_13" hidden="1">#REF!</definedName>
    <definedName name="_141____123Graph_Xｸﾞﾗﾌ_14" hidden="1">#REF!</definedName>
    <definedName name="_142____123Graph_Xｸﾞﾗﾌ_15" hidden="1">#REF!</definedName>
    <definedName name="_143____123Graph_Xｸﾞﾗﾌ_16" hidden="1">#REF!</definedName>
    <definedName name="_144____123Graph_Xｸﾞﾗﾌ_17" hidden="1">#REF!</definedName>
    <definedName name="_145____123Graph_Xｸﾞﾗﾌ_19" hidden="1">#REF!</definedName>
    <definedName name="_146____123Graph_Xｸﾞﾗﾌ_5" hidden="1">#REF!</definedName>
    <definedName name="_147____123Graph_Xｸﾞﾗﾌ_6" hidden="1">#REF!</definedName>
    <definedName name="_148____123Graph_Xｸﾞﾗﾌ_7" hidden="1">#REF!</definedName>
    <definedName name="_149____123Graph_Xｸﾞﾗﾌ_8" hidden="1">#REF!</definedName>
    <definedName name="_15_____123Graph_Aｸﾞﾗﾌ_5" hidden="1">#REF!</definedName>
    <definedName name="_15__123Graph_A????_15" hidden="1">#REF!</definedName>
    <definedName name="_15__123Graph_Aｸﾞﾗﾌ_15" hidden="1">#REF!</definedName>
    <definedName name="_150____123Graph_Xｸﾞﾗﾌ_9" hidden="1">#REF!</definedName>
    <definedName name="_153__123Graph_Aｸﾞﾗﾌ_1" hidden="1">#REF!</definedName>
    <definedName name="_154__123Graph_Aｸﾞﾗﾌ_10" hidden="1">#REF!</definedName>
    <definedName name="_155__123Graph_Aｸﾞﾗﾌ_11" hidden="1">#REF!</definedName>
    <definedName name="_156__123Graph_Aｸﾞﾗﾌ_12" hidden="1">#REF!</definedName>
    <definedName name="_157__123Graph_Aｸﾞﾗﾌ_13" hidden="1">#REF!</definedName>
    <definedName name="_158__123Graph_Aｸﾞﾗﾌ_14" hidden="1">#REF!</definedName>
    <definedName name="_159__123Graph_Aｸﾞﾗﾌ_15" hidden="1">#REF!</definedName>
    <definedName name="_16_____123Graph_Aｸﾞﾗﾌ_6" hidden="1">#REF!</definedName>
    <definedName name="_16__123Graph_A????_16" hidden="1">#REF!</definedName>
    <definedName name="_16__123Graph_Aｸﾞﾗﾌ_16" hidden="1">#REF!</definedName>
    <definedName name="_160__123Graph_Aｸﾞﾗﾌ_16" hidden="1">#REF!</definedName>
    <definedName name="_161__123Graph_Aｸﾞﾗﾌ_17" hidden="1">#REF!</definedName>
    <definedName name="_162__123Graph_Aｸﾞﾗﾌ_18" hidden="1">#REF!</definedName>
    <definedName name="_163__123Graph_Aｸﾞﾗﾌ_19" hidden="1">#REF!</definedName>
    <definedName name="_164__123Graph_Aｸﾞﾗﾌ_2" hidden="1">#REF!</definedName>
    <definedName name="_165__123Graph_Aｸﾞﾗﾌ_3" hidden="1">#REF!</definedName>
    <definedName name="_166__123Graph_Aｸﾞﾗﾌ_4" hidden="1">#REF!</definedName>
    <definedName name="_167__123Graph_Aｸﾞﾗﾌ_5" hidden="1">#REF!</definedName>
    <definedName name="_168__123Graph_Aｸﾞﾗﾌ_6" hidden="1">#REF!</definedName>
    <definedName name="_169__123Graph_Aｸﾞﾗﾌ_7" hidden="1">#REF!</definedName>
    <definedName name="_17_____123Graph_Aｸﾞﾗﾌ_7" hidden="1">#REF!</definedName>
    <definedName name="_17__123Graph_A????_17" hidden="1">#REF!</definedName>
    <definedName name="_17__123Graph_Aｸﾞﾗﾌ_17" hidden="1">#REF!</definedName>
    <definedName name="_170__123Graph_Aｸﾞﾗﾌ_8" hidden="1">#REF!</definedName>
    <definedName name="_171__123Graph_Aｸﾞﾗﾌ_9" hidden="1">#REF!</definedName>
    <definedName name="_172__123Graph_Bｸﾞﾗﾌ_1" hidden="1">#REF!</definedName>
    <definedName name="_173__123Graph_Bｸﾞﾗﾌ_10" hidden="1">#REF!</definedName>
    <definedName name="_174__123Graph_Bｸﾞﾗﾌ_14" hidden="1">#REF!</definedName>
    <definedName name="_175__123Graph_Bｸﾞﾗﾌ_15" hidden="1">#REF!</definedName>
    <definedName name="_176__123Graph_Bｸﾞﾗﾌ_16" hidden="1">#REF!</definedName>
    <definedName name="_177__123Graph_Bｸﾞﾗﾌ_17" hidden="1">#REF!</definedName>
    <definedName name="_178__123Graph_Bｸﾞﾗﾌ_18" hidden="1">#REF!</definedName>
    <definedName name="_179__123Graph_Bｸﾞﾗﾌ_19" hidden="1">#REF!</definedName>
    <definedName name="_18_____123Graph_Aｸﾞﾗﾌ_8" hidden="1">#REF!</definedName>
    <definedName name="_18__123Graph_A????_18" hidden="1">#REF!</definedName>
    <definedName name="_18__123Graph_Aｸﾞﾗﾌ_18" hidden="1">#REF!</definedName>
    <definedName name="_180__123Graph_Bｸﾞﾗﾌ_2" hidden="1">#REF!</definedName>
    <definedName name="_181__123Graph_Bｸﾞﾗﾌ_3" hidden="1">#REF!</definedName>
    <definedName name="_182__123Graph_Bｸﾞﾗﾌ_4" hidden="1">#REF!</definedName>
    <definedName name="_183__123Graph_Bｸﾞﾗﾌ_5" hidden="1">#REF!</definedName>
    <definedName name="_184__123Graph_Bｸﾞﾗﾌ_6" hidden="1">#REF!</definedName>
    <definedName name="_185__123Graph_Bｸﾞﾗﾌ_7" hidden="1">#REF!</definedName>
    <definedName name="_186__123Graph_Bｸﾞﾗﾌ_8" hidden="1">#REF!</definedName>
    <definedName name="_187__123Graph_Bｸﾞﾗﾌ_9" hidden="1">#REF!</definedName>
    <definedName name="_188__123Graph_Cｸﾞﾗﾌ_10" hidden="1">#REF!</definedName>
    <definedName name="_189__123Graph_Cｸﾞﾗﾌ_14" hidden="1">#REF!</definedName>
    <definedName name="_19_____123Graph_Aｸﾞﾗﾌ_9" hidden="1">#REF!</definedName>
    <definedName name="_19__123Graph_A????_19" hidden="1">#REF!</definedName>
    <definedName name="_19__123Graph_Aｸﾞﾗﾌ_19" hidden="1">#REF!</definedName>
    <definedName name="_190__123Graph_Cｸﾞﾗﾌ_15" hidden="1">#REF!</definedName>
    <definedName name="_191__123Graph_Cｸﾞﾗﾌ_16" hidden="1">#REF!</definedName>
    <definedName name="_192__123Graph_Cｸﾞﾗﾌ_18" hidden="1">#REF!</definedName>
    <definedName name="_193__123Graph_Cｸﾞﾗﾌ_5" hidden="1">#REF!</definedName>
    <definedName name="_194__123Graph_Cｸﾞﾗﾌ_6" hidden="1">#REF!</definedName>
    <definedName name="_195__123Graph_Cｸﾞﾗﾌ_7" hidden="1">#REF!</definedName>
    <definedName name="_196__123Graph_Cｸﾞﾗﾌ_8" hidden="1">#REF!</definedName>
    <definedName name="_197__123Graph_Cｸﾞﾗﾌ_9" hidden="1">#REF!</definedName>
    <definedName name="_198__123Graph_Dｸﾞﾗﾌ_14" hidden="1">#REF!</definedName>
    <definedName name="_199__123Graph_Dｸﾞﾗﾌ_15" hidden="1">#REF!</definedName>
    <definedName name="_1S" hidden="1">#REF!</definedName>
    <definedName name="_2_____123Graph_Aｸﾞﾗﾌ_10" hidden="1">#REF!</definedName>
    <definedName name="_2__123Graph_ATEILM_RKTE2" hidden="1">#REF!</definedName>
    <definedName name="_2_0_S" hidden="1">#REF!</definedName>
    <definedName name="_20_____123Graph_Bｸﾞﾗﾌ_1" hidden="1">#REF!</definedName>
    <definedName name="_20__123Graph_A????_2" hidden="1">#REF!</definedName>
    <definedName name="_20__123Graph_Aｸﾞﾗﾌ_2" hidden="1">#REF!</definedName>
    <definedName name="_200__123Graph_Dｸﾞﾗﾌ_18" hidden="1">#REF!</definedName>
    <definedName name="_201__123Graph_Dｸﾞﾗﾌ_5" hidden="1">#REF!</definedName>
    <definedName name="_202__123Graph_Dｸﾞﾗﾌ_6" hidden="1">#REF!</definedName>
    <definedName name="_203__123Graph_Dｸﾞﾗﾌ_7" hidden="1">#REF!</definedName>
    <definedName name="_204__123Graph_Dｸﾞﾗﾌ_8" hidden="1">#REF!</definedName>
    <definedName name="_205__123Graph_Eｸﾞﾗﾌ_18" hidden="1">#REF!</definedName>
    <definedName name="_206__123Graph_Eｸﾞﾗﾌ_5" hidden="1">#REF!</definedName>
    <definedName name="_207__123Graph_Eｸﾞﾗﾌ_6" hidden="1">#REF!</definedName>
    <definedName name="_208__123Graph_Fｸﾞﾗﾌ_18" hidden="1">#REF!</definedName>
    <definedName name="_209__123Graph_LBL_Aｸﾞﾗﾌ_16" hidden="1">#REF!</definedName>
    <definedName name="_21_____123Graph_Bｸﾞﾗﾌ_10" hidden="1">#REF!</definedName>
    <definedName name="_21__123Graph_A????_20" hidden="1">#REF!</definedName>
    <definedName name="_21__123Graph_Aｸﾞﾗﾌ_20" hidden="1">#REF!</definedName>
    <definedName name="_210__123Graph_LBL_Aｸﾞﾗﾌ_19" hidden="1">#REF!</definedName>
    <definedName name="_211__123Graph_LBL_Bｸﾞﾗﾌ_16" hidden="1">#REF!</definedName>
    <definedName name="_212__123Graph_LBL_Bｸﾞﾗﾌ_18" hidden="1">#REF!</definedName>
    <definedName name="_213__123Graph_LBL_Cｸﾞﾗﾌ_18" hidden="1">#REF!</definedName>
    <definedName name="_214__123Graph_Xｸﾞﾗﾌ_10" hidden="1">#REF!</definedName>
    <definedName name="_215__123Graph_Xｸﾞﾗﾌ_11" hidden="1">#REF!</definedName>
    <definedName name="_216__123Graph_Xｸﾞﾗﾌ_12" hidden="1">#REF!</definedName>
    <definedName name="_217__123Graph_Xｸﾞﾗﾌ_13" hidden="1">#REF!</definedName>
    <definedName name="_218__123Graph_Xｸﾞﾗﾌ_14" hidden="1">#REF!</definedName>
    <definedName name="_219__123Graph_Xｸﾞﾗﾌ_15" hidden="1">#REF!</definedName>
    <definedName name="_22_____123Graph_Bｸﾞﾗﾌ_14" hidden="1">#REF!</definedName>
    <definedName name="_22__123Graph_A????_21" hidden="1">#REF!</definedName>
    <definedName name="_22__123Graph_Aｸﾞﾗﾌ_21" hidden="1">#REF!</definedName>
    <definedName name="_220__123Graph_Xｸﾞﾗﾌ_16" hidden="1">#REF!</definedName>
    <definedName name="_221__123Graph_Xｸﾞﾗﾌ_17" hidden="1">#REF!</definedName>
    <definedName name="_222__123Graph_Xｸﾞﾗﾌ_19" hidden="1">#REF!</definedName>
    <definedName name="_223__123Graph_Xｸﾞﾗﾌ_5" hidden="1">#REF!</definedName>
    <definedName name="_224__123Graph_Xｸﾞﾗﾌ_6" hidden="1">#REF!</definedName>
    <definedName name="_225__123Graph_Xｸﾞﾗﾌ_7" hidden="1">#REF!</definedName>
    <definedName name="_226__123Graph_Xｸﾞﾗﾌ_8" hidden="1">#REF!</definedName>
    <definedName name="_227__123Graph_Xｸﾞﾗﾌ_9" hidden="1">#REF!</definedName>
    <definedName name="_23_____123Graph_Bｸﾞﾗﾌ_15" hidden="1">#REF!</definedName>
    <definedName name="_23__123Graph_A????_22" hidden="1">#REF!</definedName>
    <definedName name="_23__123Graph_Aｸﾞﾗﾌ_22" hidden="1">#REF!</definedName>
    <definedName name="_24_____123Graph_Bｸﾞﾗﾌ_16" hidden="1">#REF!</definedName>
    <definedName name="_24__123Graph_A????_23" hidden="1">#REF!</definedName>
    <definedName name="_24__123Graph_Aｸﾞﾗﾌ_23" hidden="1">#REF!</definedName>
    <definedName name="_25_____123Graph_Bｸﾞﾗﾌ_17" hidden="1">#REF!</definedName>
    <definedName name="_25__123Graph_A????_24" hidden="1">#REF!</definedName>
    <definedName name="_25__123Graph_Aｸﾞﾗﾌ_24" hidden="1">#REF!</definedName>
    <definedName name="_26_____123Graph_Bｸﾞﾗﾌ_18" hidden="1">#REF!</definedName>
    <definedName name="_26__123Graph_A????_25" hidden="1">#REF!</definedName>
    <definedName name="_26__123Graph_Aｸﾞﾗﾌ_25" hidden="1">#REF!</definedName>
    <definedName name="_27_____123Graph_Bｸﾞﾗﾌ_19" hidden="1">#REF!</definedName>
    <definedName name="_27__123Graph_A????_26" hidden="1">#REF!</definedName>
    <definedName name="_27__123Graph_Aｸﾞﾗﾌ_26" hidden="1">#REF!</definedName>
    <definedName name="_28_____123Graph_Bｸﾞﾗﾌ_2" hidden="1">#REF!</definedName>
    <definedName name="_28__123Graph_A????_27" hidden="1">#REF!</definedName>
    <definedName name="_28__123Graph_Aｸﾞﾗﾌ_27" hidden="1">#REF!</definedName>
    <definedName name="_29_____123Graph_Bｸﾞﾗﾌ_3" hidden="1">#REF!</definedName>
    <definedName name="_29__123Graph_A????_28" hidden="1">#REF!</definedName>
    <definedName name="_29__123Graph_Aｸﾞﾗﾌ_28" hidden="1">#REF!</definedName>
    <definedName name="_2S" hidden="1">#REF!</definedName>
    <definedName name="_3_____123Graph_Aｸﾞﾗﾌ_11" hidden="1">#REF!</definedName>
    <definedName name="_3__123Graph_XTEILM_RKTE2" hidden="1">#REF!</definedName>
    <definedName name="_3_0_S" hidden="1">#REF!</definedName>
    <definedName name="_30_____123Graph_Bｸﾞﾗﾌ_4" hidden="1">#REF!</definedName>
    <definedName name="_30__123Graph_A????_29" hidden="1">#REF!</definedName>
    <definedName name="_30__123Graph_Aｸﾞﾗﾌ_29" hidden="1">#REF!</definedName>
    <definedName name="_31_____123Graph_Bｸﾞﾗﾌ_5" hidden="1">#REF!</definedName>
    <definedName name="_31__123Graph_A????_3" hidden="1">#REF!</definedName>
    <definedName name="_31__123Graph_Aｸﾞﾗﾌ_3" hidden="1">#REF!</definedName>
    <definedName name="_32_____123Graph_Bｸﾞﾗﾌ_6" hidden="1">#REF!</definedName>
    <definedName name="_32__123Graph_A????_30" hidden="1">#REF!</definedName>
    <definedName name="_32__123Graph_Aｸﾞﾗﾌ_30" hidden="1">#REF!</definedName>
    <definedName name="_33_____123Graph_Bｸﾞﾗﾌ_7" hidden="1">#REF!</definedName>
    <definedName name="_33__123Graph_A????_31" hidden="1">#REF!</definedName>
    <definedName name="_33__123Graph_Aｸﾞﾗﾌ_31" hidden="1">#REF!</definedName>
    <definedName name="_34_____123Graph_Bｸﾞﾗﾌ_8" hidden="1">#REF!</definedName>
    <definedName name="_34__123Graph_A????_32" hidden="1">#REF!</definedName>
    <definedName name="_34__123Graph_Aｸﾞﾗﾌ_32" hidden="1">#REF!</definedName>
    <definedName name="_35_____123Graph_Bｸﾞﾗﾌ_9" hidden="1">#REF!</definedName>
    <definedName name="_35__123Graph_A????_33" hidden="1">#REF!</definedName>
    <definedName name="_35__123Graph_Aｸﾞﾗﾌ_33" hidden="1">#REF!</definedName>
    <definedName name="_36_____123Graph_Cｸﾞﾗﾌ_10" hidden="1">#REF!</definedName>
    <definedName name="_36__123Graph_A????_34" hidden="1">#REF!</definedName>
    <definedName name="_36__123Graph_Aｸﾞﾗﾌ_34" hidden="1">#REF!</definedName>
    <definedName name="_37_____123Graph_Cｸﾞﾗﾌ_14" hidden="1">#REF!</definedName>
    <definedName name="_37__123Graph_A????_4" hidden="1">#REF!</definedName>
    <definedName name="_37__123Graph_Aｸﾞﾗﾌ_4" hidden="1">#REF!</definedName>
    <definedName name="_38_____123Graph_Cｸﾞﾗﾌ_15" hidden="1">#REF!</definedName>
    <definedName name="_38__123Graph_A????_5" hidden="1">#REF!</definedName>
    <definedName name="_38__123Graph_Aｸﾞﾗﾌ_5" hidden="1">#REF!</definedName>
    <definedName name="_39_____123Graph_Cｸﾞﾗﾌ_16" hidden="1">#REF!</definedName>
    <definedName name="_39__123Graph_A????_6" hidden="1">#REF!</definedName>
    <definedName name="_39__123Graph_Aｸﾞﾗﾌ_6" hidden="1">#REF!</definedName>
    <definedName name="_3S" hidden="1">#REF!</definedName>
    <definedName name="_4_____123Graph_Aｸﾞﾗﾌ_12" hidden="1">#REF!</definedName>
    <definedName name="_4_____S" hidden="1">#REF!</definedName>
    <definedName name="_4_0_S" hidden="1">#REF!</definedName>
    <definedName name="_40_____123Graph_Cｸﾞﾗﾌ_18" hidden="1">#REF!</definedName>
    <definedName name="_40__123Graph_A????_7" hidden="1">#REF!</definedName>
    <definedName name="_40__123Graph_Aｸﾞﾗﾌ_7" hidden="1">#REF!</definedName>
    <definedName name="_41_____123Graph_Cｸﾞﾗﾌ_5" hidden="1">#REF!</definedName>
    <definedName name="_41__123Graph_A????_8" hidden="1">#REF!</definedName>
    <definedName name="_41__123Graph_Aｸﾞﾗﾌ_8" hidden="1">#REF!</definedName>
    <definedName name="_42_____123Graph_Cｸﾞﾗﾌ_6" hidden="1">#REF!</definedName>
    <definedName name="_42__123Graph_A????_9" hidden="1">#REF!</definedName>
    <definedName name="_42__123Graph_Aｸﾞﾗﾌ_9" hidden="1">#REF!</definedName>
    <definedName name="_43_____123Graph_Cｸﾞﾗﾌ_7" hidden="1">#REF!</definedName>
    <definedName name="_43__123Graph_B????_1" hidden="1">#REF!</definedName>
    <definedName name="_43__123Graph_Bｸﾞﾗﾌ_1" hidden="1">#REF!</definedName>
    <definedName name="_44_____123Graph_Cｸﾞﾗﾌ_8" hidden="1">#REF!</definedName>
    <definedName name="_44__123Graph_B????_10" hidden="1">#REF!</definedName>
    <definedName name="_44__123Graph_Bｸﾞﾗﾌ_10" hidden="1">#REF!</definedName>
    <definedName name="_45_____123Graph_Cｸﾞﾗﾌ_9" hidden="1">#REF!</definedName>
    <definedName name="_45__123Graph_B????_11" hidden="1">#REF!</definedName>
    <definedName name="_45__123Graph_Bｸﾞﾗﾌ_11" hidden="1">#REF!</definedName>
    <definedName name="_46_____123Graph_Dｸﾞﾗﾌ_14" hidden="1">#REF!</definedName>
    <definedName name="_46__123Graph_B????_12" hidden="1">#REF!</definedName>
    <definedName name="_46__123Graph_Bｸﾞﾗﾌ_12" hidden="1">#REF!</definedName>
    <definedName name="_47_____123Graph_Dｸﾞﾗﾌ_15" hidden="1">#REF!</definedName>
    <definedName name="_47__123Graph_B????_13" hidden="1">#REF!</definedName>
    <definedName name="_47__123Graph_Bｸﾞﾗﾌ_13" hidden="1">#REF!</definedName>
    <definedName name="_48_____123Graph_Dｸﾞﾗﾌ_18" hidden="1">#REF!</definedName>
    <definedName name="_48__123Graph_B????_14" hidden="1">#REF!</definedName>
    <definedName name="_48__123Graph_Bｸﾞﾗﾌ_14" hidden="1">#REF!</definedName>
    <definedName name="_49_____123Graph_Dｸﾞﾗﾌ_5" hidden="1">#REF!</definedName>
    <definedName name="_49__123Graph_B????_15" hidden="1">#REF!</definedName>
    <definedName name="_49__123Graph_Bｸﾞﾗﾌ_15" hidden="1">#REF!</definedName>
    <definedName name="_4F" hidden="1">#REF!</definedName>
    <definedName name="_5_____123Graph_Aｸﾞﾗﾌ_13" hidden="1">#REF!</definedName>
    <definedName name="_5___0_S" hidden="1">#REF!</definedName>
    <definedName name="_5_0_0_F" hidden="1">#REF!</definedName>
    <definedName name="_5_0_S" hidden="1">#REF!</definedName>
    <definedName name="_50_____123Graph_Dｸﾞﾗﾌ_6" hidden="1">#REF!</definedName>
    <definedName name="_50__123Graph_B????_16" hidden="1">#REF!</definedName>
    <definedName name="_50__123Graph_Bｸﾞﾗﾌ_16" hidden="1">#REF!</definedName>
    <definedName name="_51_____123Graph_Dｸﾞﾗﾌ_7" hidden="1">#REF!</definedName>
    <definedName name="_51__123Graph_B????_18" hidden="1">#REF!</definedName>
    <definedName name="_51__123Graph_Bｸﾞﾗﾌ_18" hidden="1">#REF!</definedName>
    <definedName name="_52_____123Graph_Dｸﾞﾗﾌ_8" hidden="1">#REF!</definedName>
    <definedName name="_52__123Graph_B????_2" hidden="1">#REF!</definedName>
    <definedName name="_52__123Graph_Bｸﾞﾗﾌ_2" hidden="1">#REF!</definedName>
    <definedName name="_53_____123Graph_Eｸﾞﾗﾌ_18" hidden="1">#REF!</definedName>
    <definedName name="_53__123Graph_B????_24" hidden="1">#REF!</definedName>
    <definedName name="_53__123Graph_Bｸﾞﾗﾌ_24" hidden="1">#REF!</definedName>
    <definedName name="_54_____123Graph_Eｸﾞﾗﾌ_5" hidden="1">#REF!</definedName>
    <definedName name="_54__123Graph_B????_25" hidden="1">#REF!</definedName>
    <definedName name="_54__123Graph_Bｸﾞﾗﾌ_25" hidden="1">#REF!</definedName>
    <definedName name="_55_____123Graph_Eｸﾞﾗﾌ_6" hidden="1">#REF!</definedName>
    <definedName name="_55__123Graph_B????_26" hidden="1">#REF!</definedName>
    <definedName name="_55__123Graph_Bｸﾞﾗﾌ_26" hidden="1">#REF!</definedName>
    <definedName name="_56_____123Graph_Fｸﾞﾗﾌ_18" hidden="1">#REF!</definedName>
    <definedName name="_56__123Graph_B????_27" hidden="1">#REF!</definedName>
    <definedName name="_56__123Graph_Bｸﾞﾗﾌ_27" hidden="1">#REF!</definedName>
    <definedName name="_57_____123Graph_LBL_Aｸﾞﾗﾌ_16" hidden="1">#REF!</definedName>
    <definedName name="_57__123Graph_B????_28" hidden="1">#REF!</definedName>
    <definedName name="_57__123Graph_Bｸﾞﾗﾌ_28" hidden="1">#REF!</definedName>
    <definedName name="_58_____123Graph_LBL_Aｸﾞﾗﾌ_19" hidden="1">#REF!</definedName>
    <definedName name="_58__123Graph_B????_29" hidden="1">#REF!</definedName>
    <definedName name="_58__123Graph_Bｸﾞﾗﾌ_29" hidden="1">#REF!</definedName>
    <definedName name="_59_____123Graph_LBL_Bｸﾞﾗﾌ_16" hidden="1">#REF!</definedName>
    <definedName name="_59__123Graph_B????_3" hidden="1">#REF!</definedName>
    <definedName name="_59__123Graph_Bｸﾞﾗﾌ_3" hidden="1">#REF!</definedName>
    <definedName name="_6_____123Graph_Aｸﾞﾗﾌ_14" hidden="1">#REF!</definedName>
    <definedName name="_6___0_S" hidden="1">#REF!</definedName>
    <definedName name="_60_____123Graph_LBL_Bｸﾞﾗﾌ_18" hidden="1">#REF!</definedName>
    <definedName name="_60__123Graph_B????_30" hidden="1">#REF!</definedName>
    <definedName name="_60__123Graph_Bｸﾞﾗﾌ_30" hidden="1">#REF!</definedName>
    <definedName name="_61_____123Graph_LBL_Cｸﾞﾗﾌ_18" hidden="1">#REF!</definedName>
    <definedName name="_61__123Graph_B????_31" hidden="1">#REF!</definedName>
    <definedName name="_61__123Graph_Bｸﾞﾗﾌ_31" hidden="1">#REF!</definedName>
    <definedName name="_62_____123Graph_Xｸﾞﾗﾌ_10" hidden="1">#REF!</definedName>
    <definedName name="_62__123Graph_B????_32" hidden="1">#REF!</definedName>
    <definedName name="_62__123Graph_Bｸﾞﾗﾌ_32" hidden="1">#REF!</definedName>
    <definedName name="_63_____123Graph_Xｸﾞﾗﾌ_11" hidden="1">#REF!</definedName>
    <definedName name="_63__123Graph_B????_33" hidden="1">#REF!</definedName>
    <definedName name="_63__123Graph_Bｸﾞﾗﾌ_33" hidden="1">#REF!</definedName>
    <definedName name="_64_____123Graph_Xｸﾞﾗﾌ_12" hidden="1">#REF!</definedName>
    <definedName name="_64__123Graph_B????_34" hidden="1">#REF!</definedName>
    <definedName name="_64__123Graph_Bｸﾞﾗﾌ_34" hidden="1">#REF!</definedName>
    <definedName name="_65_____123Graph_Xｸﾞﾗﾌ_13" hidden="1">#REF!</definedName>
    <definedName name="_65__123Graph_B????_4" hidden="1">#REF!</definedName>
    <definedName name="_65__123Graph_Bｸﾞﾗﾌ_4" hidden="1">#REF!</definedName>
    <definedName name="_66_____123Graph_Xｸﾞﾗﾌ_14" hidden="1">#REF!</definedName>
    <definedName name="_66__123Graph_B????_5" hidden="1">#REF!</definedName>
    <definedName name="_66__123Graph_Bｸﾞﾗﾌ_5" hidden="1">#REF!</definedName>
    <definedName name="_67_____123Graph_Xｸﾞﾗﾌ_15" hidden="1">#REF!</definedName>
    <definedName name="_67__123Graph_B????_6" hidden="1">#REF!</definedName>
    <definedName name="_67__123Graph_Bｸﾞﾗﾌ_6" hidden="1">#REF!</definedName>
    <definedName name="_68_____123Graph_Xｸﾞﾗﾌ_16" hidden="1">#REF!</definedName>
    <definedName name="_68__123Graph_B????_7" hidden="1">#REF!</definedName>
    <definedName name="_68__123Graph_Bｸﾞﾗﾌ_7" hidden="1">#REF!</definedName>
    <definedName name="_69_____123Graph_Xｸﾞﾗﾌ_17" hidden="1">#REF!</definedName>
    <definedName name="_69__123Graph_B????_8" hidden="1">#REF!</definedName>
    <definedName name="_69__123Graph_Bｸﾞﾗﾌ_8" hidden="1">#REF!</definedName>
    <definedName name="_7_____123Graph_Aｸﾞﾗﾌ_15" hidden="1">#REF!</definedName>
    <definedName name="_7_____S" hidden="1">#REF!</definedName>
    <definedName name="_70_____123Graph_Xｸﾞﾗﾌ_19" hidden="1">#REF!</definedName>
    <definedName name="_70__123Graph_B????_9" hidden="1">#REF!</definedName>
    <definedName name="_70__123Graph_Bｸﾞﾗﾌ_9" hidden="1">#REF!</definedName>
    <definedName name="_71_____123Graph_Xｸﾞﾗﾌ_5" hidden="1">#REF!</definedName>
    <definedName name="_71__123Graph_C????_1" hidden="1">#REF!</definedName>
    <definedName name="_71__123Graph_Cｸﾞﾗﾌ_1" hidden="1">#REF!</definedName>
    <definedName name="_72_____123Graph_Xｸﾞﾗﾌ_6" hidden="1">#REF!</definedName>
    <definedName name="_72__123Graph_D????_1" hidden="1">#REF!</definedName>
    <definedName name="_72__123Graph_Dｸﾞﾗﾌ_1" hidden="1">#REF!</definedName>
    <definedName name="_73_____123Graph_Xｸﾞﾗﾌ_7" hidden="1">#REF!</definedName>
    <definedName name="_73__123Graph_X????_1" hidden="1">#REF!</definedName>
    <definedName name="_73__123Graph_Xｸﾞﾗﾌ_1" hidden="1">#REF!</definedName>
    <definedName name="_74_____123Graph_Xｸﾞﾗﾌ_8" hidden="1">#REF!</definedName>
    <definedName name="_74__123Graph_X????_10" hidden="1">#REF!</definedName>
    <definedName name="_74__123Graph_Xｸﾞﾗﾌ_10" hidden="1">#REF!</definedName>
    <definedName name="_75_____123Graph_Xｸﾞﾗﾌ_9" hidden="1">#REF!</definedName>
    <definedName name="_75__123Graph_X????_11" hidden="1">#REF!</definedName>
    <definedName name="_75__123Graph_Xｸﾞﾗﾌ_11" hidden="1">#REF!</definedName>
    <definedName name="_76____123Graph_Aｸﾞﾗﾌ_1" hidden="1">#REF!</definedName>
    <definedName name="_76__123Graph_X????_13" hidden="1">#REF!</definedName>
    <definedName name="_76__123Graph_Xｸﾞﾗﾌ_13" hidden="1">#REF!</definedName>
    <definedName name="_77____123Graph_Aｸﾞﾗﾌ_10" hidden="1">#REF!</definedName>
    <definedName name="_77__123Graph_X????_14" hidden="1">#REF!</definedName>
    <definedName name="_77__123Graph_Xｸﾞﾗﾌ_14" hidden="1">#REF!</definedName>
    <definedName name="_78____123Graph_Aｸﾞﾗﾌ_11" hidden="1">#REF!</definedName>
    <definedName name="_78__123Graph_X????_15" hidden="1">#REF!</definedName>
    <definedName name="_78__123Graph_Xｸﾞﾗﾌ_15" hidden="1">#REF!</definedName>
    <definedName name="_79____123Graph_Aｸﾞﾗﾌ_12" hidden="1">#REF!</definedName>
    <definedName name="_79__123Graph_X????_16" hidden="1">#REF!</definedName>
    <definedName name="_79__123Graph_Xｸﾞﾗﾌ_16" hidden="1">#REF!</definedName>
    <definedName name="_8_____123Graph_Aｸﾞﾗﾌ_16" hidden="1">#REF!</definedName>
    <definedName name="_8___0_S" hidden="1">#REF!</definedName>
    <definedName name="_80____123Graph_Aｸﾞﾗﾌ_13" hidden="1">#REF!</definedName>
    <definedName name="_80__123Graph_X????_17" hidden="1">#REF!</definedName>
    <definedName name="_80__123Graph_Xｸﾞﾗﾌ_17" hidden="1">#REF!</definedName>
    <definedName name="_81____123Graph_Aｸﾞﾗﾌ_14" hidden="1">#REF!</definedName>
    <definedName name="_81__123Graph_X????_18" hidden="1">#REF!</definedName>
    <definedName name="_81__123Graph_Xｸﾞﾗﾌ_18" hidden="1">#REF!</definedName>
    <definedName name="_82____123Graph_Aｸﾞﾗﾌ_15" hidden="1">#REF!</definedName>
    <definedName name="_82__123Graph_X????_19" hidden="1">#REF!</definedName>
    <definedName name="_82__123Graph_Xｸﾞﾗﾌ_19" hidden="1">#REF!</definedName>
    <definedName name="_83____123Graph_Aｸﾞﾗﾌ_16" hidden="1">#REF!</definedName>
    <definedName name="_83__123Graph_X????_2" hidden="1">#REF!</definedName>
    <definedName name="_83__123Graph_Xｸﾞﾗﾌ_2" hidden="1">#REF!</definedName>
    <definedName name="_84____123Graph_Aｸﾞﾗﾌ_17" hidden="1">#REF!</definedName>
    <definedName name="_84__123Graph_X????_20" hidden="1">#REF!</definedName>
    <definedName name="_84__123Graph_Xｸﾞﾗﾌ_20" hidden="1">#REF!</definedName>
    <definedName name="_85____123Graph_Aｸﾞﾗﾌ_18" hidden="1">#REF!</definedName>
    <definedName name="_85__123Graph_X????_21" hidden="1">#REF!</definedName>
    <definedName name="_85__123Graph_Xｸﾞﾗﾌ_21" hidden="1">#REF!</definedName>
    <definedName name="_86____123Graph_Aｸﾞﾗﾌ_19" hidden="1">#REF!</definedName>
    <definedName name="_86__123Graph_X????_22" hidden="1">#REF!</definedName>
    <definedName name="_86__123Graph_Xｸﾞﾗﾌ_22" hidden="1">#REF!</definedName>
    <definedName name="_87____123Graph_Aｸﾞﾗﾌ_2" hidden="1">#REF!</definedName>
    <definedName name="_87__123Graph_X????_23" hidden="1">#REF!</definedName>
    <definedName name="_87__123Graph_Xｸﾞﾗﾌ_23" hidden="1">#REF!</definedName>
    <definedName name="_88____123Graph_Aｸﾞﾗﾌ_3" hidden="1">#REF!</definedName>
    <definedName name="_88__123Graph_X????_24" hidden="1">#REF!</definedName>
    <definedName name="_88__123Graph_Xｸﾞﾗﾌ_24" hidden="1">#REF!</definedName>
    <definedName name="_89____123Graph_Aｸﾞﾗﾌ_4" hidden="1">#REF!</definedName>
    <definedName name="_89__123Graph_X????_26" hidden="1">#REF!</definedName>
    <definedName name="_89__123Graph_Xｸﾞﾗﾌ_26" hidden="1">#REF!</definedName>
    <definedName name="_9_____123Graph_Aｸﾞﾗﾌ_17" hidden="1">#REF!</definedName>
    <definedName name="_9__123Graph_A????_1" hidden="1">#REF!</definedName>
    <definedName name="_9__123Graph_Aｸﾞﾗﾌ_1" hidden="1">#REF!</definedName>
    <definedName name="_90____123Graph_Aｸﾞﾗﾌ_5" hidden="1">#REF!</definedName>
    <definedName name="_90__123Graph_X????_27" hidden="1">#REF!</definedName>
    <definedName name="_90__123Graph_Xｸﾞﾗﾌ_27" hidden="1">#REF!</definedName>
    <definedName name="_91____123Graph_Aｸﾞﾗﾌ_6" hidden="1">#REF!</definedName>
    <definedName name="_91__123Graph_X????_28" hidden="1">#REF!</definedName>
    <definedName name="_91__123Graph_Xｸﾞﾗﾌ_28" hidden="1">#REF!</definedName>
    <definedName name="_92____123Graph_Aｸﾞﾗﾌ_7" hidden="1">#REF!</definedName>
    <definedName name="_92__123Graph_X????_3" hidden="1">#REF!</definedName>
    <definedName name="_92__123Graph_Xｸﾞﾗﾌ_3" hidden="1">#REF!</definedName>
    <definedName name="_93____123Graph_Aｸﾞﾗﾌ_8" hidden="1">#REF!</definedName>
    <definedName name="_93__123Graph_X????_30" hidden="1">#REF!</definedName>
    <definedName name="_93__123Graph_Xｸﾞﾗﾌ_30" hidden="1">#REF!</definedName>
    <definedName name="_94____123Graph_Aｸﾞﾗﾌ_9" hidden="1">#REF!</definedName>
    <definedName name="_94__123Graph_X????_31" hidden="1">#REF!</definedName>
    <definedName name="_94__123Graph_Xｸﾞﾗﾌ_31" hidden="1">#REF!</definedName>
    <definedName name="_95____123Graph_Bｸﾞﾗﾌ_1" hidden="1">#REF!</definedName>
    <definedName name="_95__123Graph_X????_32" hidden="1">#REF!</definedName>
    <definedName name="_95__123Graph_Xｸﾞﾗﾌ_32" hidden="1">#REF!</definedName>
    <definedName name="_96____123Graph_Bｸﾞﾗﾌ_10" hidden="1">#REF!</definedName>
    <definedName name="_96__123Graph_X????_33" hidden="1">#REF!</definedName>
    <definedName name="_96__123Graph_Xｸﾞﾗﾌ_33" hidden="1">#REF!</definedName>
    <definedName name="_97____123Graph_Bｸﾞﾗﾌ_14" hidden="1">#REF!</definedName>
    <definedName name="_97__123Graph_X????_34" hidden="1">#REF!</definedName>
    <definedName name="_97__123Graph_Xｸﾞﾗﾌ_34" hidden="1">#REF!</definedName>
    <definedName name="_98____123Graph_Bｸﾞﾗﾌ_15" hidden="1">#REF!</definedName>
    <definedName name="_98__123Graph_X????_5" hidden="1">#REF!</definedName>
    <definedName name="_98__123Graph_Xｸﾞﾗﾌ_5" hidden="1">#REF!</definedName>
    <definedName name="_99____123Graph_Bｸﾞﾗﾌ_16" hidden="1">#REF!</definedName>
    <definedName name="_99__123Graph_X????_6" hidden="1">#REF!</definedName>
    <definedName name="_99__123Graph_Xｸﾞﾗﾌ_6" hidden="1">#REF!</definedName>
    <definedName name="_a1" hidden="1">{"cashflow",#N/A,FALSE,"CASHFLOW "}</definedName>
    <definedName name="_a10" hidden="1">{"sales",#N/A,FALSE,"SALES"}</definedName>
    <definedName name="_a3" hidden="1">{"hilight2",#N/A,FALSE,"HILIGHT2"}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BKK1" hidden="1">{#N/A,#N/A,FALSE,"Eff-SSC2"}</definedName>
    <definedName name="_d1" hidden="1">{"'Model'!$A$1:$N$53"}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ist_Bin" hidden="1">#REF!</definedName>
    <definedName name="_Dist_Values" hidden="1">#REF!</definedName>
    <definedName name="_er43" hidden="1">{"'Eng (page2)'!$A$1:$D$52"}</definedName>
    <definedName name="_et432" hidden="1">{#N/A,#N/A,FALSE,"COVER.XLS";#N/A,#N/A,FALSE,"RACT1.XLS";#N/A,#N/A,FALSE,"RACT2.XLS";#N/A,#N/A,FALSE,"ECCMP";#N/A,#N/A,FALSE,"WELDER.XLS"}</definedName>
    <definedName name="_f3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fd4" hidden="1">#REF!</definedName>
    <definedName name="_Fill" hidden="1">#REF!</definedName>
    <definedName name="_xlnm._FilterDatabase" hidden="1">#REF!</definedName>
    <definedName name="_G1" hidden="1">{"'Eng (page2)'!$A$1:$D$52"}</definedName>
    <definedName name="_hc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Key1" hidden="1">#REF!</definedName>
    <definedName name="_Key2" hidden="1">#REF!</definedName>
    <definedName name="_key3" hidden="1">#REF!</definedName>
    <definedName name="_Key4" hidden="1">#REF!</definedName>
    <definedName name="_kvs1" hidden="1">{#N/A,#N/A,FALSE,"COVER1.XLS ";#N/A,#N/A,FALSE,"RACT1.XLS";#N/A,#N/A,FALSE,"RACT2.XLS";#N/A,#N/A,FALSE,"ECCMP";#N/A,#N/A,FALSE,"WELDER.XLS"}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LF12" hidden="1">#REF!</definedName>
    <definedName name="_LG2" hidden="1">{#N/A,#N/A,TRUE,"매출진척-1";#N/A,#N/A,TRUE,"매출진척-2";#N/A,#N/A,TRUE,"제품실적";#N/A,#N/A,TRUE,"RAC";#N/A,#N/A,TRUE,"PAC ";#N/A,#N/A,TRUE,"재고현황";#N/A,#N/A,TRUE,"공지사항"}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t04" hidden="1">#REF!</definedName>
    <definedName name="_MAB2" hidden="1">#REF!</definedName>
    <definedName name="_MatInverse_In" hidden="1">#REF!</definedName>
    <definedName name="_MatInverse_Out" hidden="1">#REF!</definedName>
    <definedName name="_MatMult_AxB" hidden="1">#REF!</definedName>
    <definedName name="_MB2" hidden="1">{#N/A,#N/A,FALSE,"COVER.XLS";#N/A,#N/A,FALSE,"RACT1.XLS";#N/A,#N/A,FALSE,"RACT2.XLS";#N/A,#N/A,FALSE,"ECCMP";#N/A,#N/A,FALSE,"WELDER.XLS"}</definedName>
    <definedName name="_N55" hidden="1">#REF!</definedName>
    <definedName name="_N7" hidden="1">#REF!</definedName>
    <definedName name="_nes123" hidden="1">{#N/A,#N/A,FALSE,"Eff-SSC2"}</definedName>
    <definedName name="_nes254" hidden="1">{#N/A,#N/A,FALSE,"Eff-SSC2"}</definedName>
    <definedName name="_Order1" hidden="1">255</definedName>
    <definedName name="_Order2" hidden="1">255</definedName>
    <definedName name="_Order3" hidden="1">255</definedName>
    <definedName name="_p1" hidden="1">{#N/A,#N/A,FALSE,"Eff-SSC2"}</definedName>
    <definedName name="_Parse_In" hidden="1">#REF!</definedName>
    <definedName name="_Parse_Out" hidden="1">#REF!</definedName>
    <definedName name="_pl07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pp2" hidden="1">{#N/A,#N/A,FALSE,"Eff-SSC2"}</definedName>
    <definedName name="_PP3" hidden="1">{#N/A,#N/A,FALSE,"Eff-SSC2"}</definedName>
    <definedName name="_pp30" hidden="1">#REF!</definedName>
    <definedName name="_PPE2" hidden="1">#REF!</definedName>
    <definedName name="_re10" hidden="1">{#N/A,#N/A,FALSE,"EOC YTD ACTUAL";#N/A,#N/A,FALSE,"Distributor YTD Actual";#N/A,#N/A,FALSE,"Manufacturing YTD Actual";#N/A,#N/A,FALSE,"Service YTD Actual"}</definedName>
    <definedName name="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Sort" hidden="1">#REF!</definedName>
    <definedName name="_Sort1" hidden="1">#REF!</definedName>
    <definedName name="_sort2" hidden="1">#REF!</definedName>
    <definedName name="_sort3" hidden="1">#REF!</definedName>
    <definedName name="_sss1" hidden="1">{#N/A,#N/A,FALSE,"Eff-SSC2"}</definedName>
    <definedName name="_st1" hidden="1">#REF!</definedName>
    <definedName name="_sum02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ic30" hidden="1">{"'Eng (page2)'!$A$1:$D$52"}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34" hidden="1">#REF!</definedName>
    <definedName name="_u645" hidden="1">{"'Eng (page2)'!$A$1:$D$52"}</definedName>
    <definedName name="_w242" hidden="1">{#N/A,#N/A,FALSE,"COVER.XLS";#N/A,#N/A,FALSE,"RACT1.XLS";#N/A,#N/A,FALSE,"RACT2.XLS";#N/A,#N/A,FALSE,"ECCMP";#N/A,#N/A,FALSE,"WELDER.XLS"}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0" hidden="1">{#N/A,#N/A,FALSE,"Eff-SSC2"}</definedName>
    <definedName name="_w6" hidden="1">{#N/A,#N/A,FALSE,"Eff-SSC2"}</definedName>
    <definedName name="_wee2" hidden="1">{#N/A,#N/A,FALSE,"Eff-SSC2"}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X2" hidden="1">{"'Eng (page2)'!$A$1:$D$52"}</definedName>
    <definedName name="_xlcn.WorksheetConnection_Acc.RebateAug18onwardA3S2084" hidden="1">#REF!</definedName>
    <definedName name="_y4" hidden="1">{"'Eng (page2)'!$A$1:$D$52"}</definedName>
    <definedName name="_Z1" hidden="1">#REF!</definedName>
    <definedName name="_ZH111" hidden="1">{"'Model'!$A$1:$N$53"}</definedName>
    <definedName name="ＡＡＡＡ" hidden="1">#REF!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123" hidden="1">{#N/A,#N/A,FALSE,"COVER.XLS";#N/A,#N/A,FALSE,"RACT1.XLS";#N/A,#N/A,FALSE,"RACT2.XLS";#N/A,#N/A,FALSE,"ECCMP";#N/A,#N/A,FALSE,"WELDER.XLS"}</definedName>
    <definedName name="aaaaaa" hidden="1">#REF!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a" hidden="1">{#N/A,#N/A,FALSE,"COVER.XLS";#N/A,#N/A,FALSE,"RACT1.XLS";#N/A,#N/A,FALSE,"RACT2.XLS";#N/A,#N/A,FALSE,"ECCMP";#N/A,#N/A,FALSE,"WELDER.XLS"}</definedName>
    <definedName name="AAASHJS" hidden="1">{#N/A,#N/A,FALSE,"Eff-SSC2"}</definedName>
    <definedName name="aam" hidden="1">{#N/A,#N/A,FALSE,"COVER.XLS";#N/A,#N/A,FALSE,"RACT1.XLS";#N/A,#N/A,FALSE,"RACT2.XLS";#N/A,#N/A,FALSE,"ECCMP";#N/A,#N/A,FALSE,"WELDER.XLS"}</definedName>
    <definedName name="abckd" hidden="1">{#N/A,#N/A,FALSE,"Eff-SSC2"}</definedName>
    <definedName name="ac_line1.0_" hidden="1">{#N/A,#N/A,FALSE,"Eff-SSC2"}</definedName>
    <definedName name="AC_LINE1.1_" hidden="1">{#N/A,#N/A,FALSE,"Eff-SSC2"}</definedName>
    <definedName name="Access_Button" hidden="1">"recSPC1_Sheet9_List"</definedName>
    <definedName name="AccessDatabase" hidden="1">"C:\My Documents\MRTA\COST\VO\BS\L_subway.mdb"</definedName>
    <definedName name="ad" hidden="1">{#N/A,#N/A,FALSE,"COVER1.XLS ";#N/A,#N/A,FALSE,"RACT1.XLS";#N/A,#N/A,FALSE,"RACT2.XLS";#N/A,#N/A,FALSE,"ECCMP";#N/A,#N/A,FALSE,"WELDER.XLS"}</definedName>
    <definedName name="adas" hidden="1">{"'Model'!$A$1:$N$53"}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sas" hidden="1">{#N/A,#N/A,FALSE,"Aging Summary";#N/A,#N/A,FALSE,"Ratio Analysis";#N/A,#N/A,FALSE,"Test 120 Day Accts";#N/A,#N/A,FALSE,"Tickmarks"}</definedName>
    <definedName name="ADSF" hidden="1">{#N/A,#N/A,TRUE,"매출진척-1";#N/A,#N/A,TRUE,"매출진척-2";#N/A,#N/A,TRUE,"제품실적";#N/A,#N/A,TRUE,"RAC";#N/A,#N/A,TRUE,"PAC ";#N/A,#N/A,TRUE,"재고현황";#N/A,#N/A,TRUE,"공지사항"}</definedName>
    <definedName name="adsfadsfds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dsfdf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e" hidden="1">{#N/A,#N/A,FALSE,"COVER.XLS";#N/A,#N/A,FALSE,"RACT1.XLS";#N/A,#N/A,FALSE,"RACT2.XLS";#N/A,#N/A,FALSE,"ECCMP";#N/A,#N/A,FALSE,"WELDER.XLS"}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sf" hidden="1">{#N/A,#N/A,FALSE,"COVER.XLS";#N/A,#N/A,FALSE,"RACT1.XLS";#N/A,#N/A,FALSE,"RACT2.XLS";#N/A,#N/A,FALSE,"ECCMP";#N/A,#N/A,FALSE,"WELDER.XLS"}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sdfads" hidden="1">{#N/A,#N/A,FALSE,"Eff-SSC2"}</definedName>
    <definedName name="air" hidden="1">{#N/A,#N/A,FALSE,"COVER1.XLS ";#N/A,#N/A,FALSE,"RACT1.XLS";#N/A,#N/A,FALSE,"RACT2.XLS";#N/A,#N/A,FALSE,"ECCMP";#N/A,#N/A,FALSE,"WELDER.XLS"}</definedName>
    <definedName name="AirTest_NBR" hidden="1">{#N/A,#N/A,FALSE,"Eff-SSC2"}</definedName>
    <definedName name="ake" hidden="1">#REF!</definedName>
    <definedName name="amp" hidden="1">#REF!</definedName>
    <definedName name="annn" hidden="1">{"PRINT_EST",#N/A,FALSE,"ESTMON"}</definedName>
    <definedName name="ant" hidden="1">{#N/A,#N/A,FALSE,"Eff-SSC2"}</definedName>
    <definedName name="aoe" hidden="1">{"'Model'!$A$1:$N$53"}</definedName>
    <definedName name="aoee" hidden="1">{"'Model'!$A$1:$N$53"}</definedName>
    <definedName name="aom" hidden="1">{#N/A,#N/A,FALSE,"COVER.XLS";#N/A,#N/A,FALSE,"RACT1.XLS";#N/A,#N/A,FALSE,"RACT2.XLS";#N/A,#N/A,FALSE,"ECCMP";#N/A,#N/A,FALSE,"WELDER.XLS"}</definedName>
    <definedName name="are" hidden="1">{"'Eng (page2)'!$A$1:$D$52"}</definedName>
    <definedName name="arfed" hidden="1">{#N/A,#N/A,FALSE,"COVER1.XLS ";#N/A,#N/A,FALSE,"RACT1.XLS";#N/A,#N/A,FALSE,"RACT2.XLS";#N/A,#N/A,FALSE,"ECCMP";#N/A,#N/A,FALSE,"WELDER.XLS"}</definedName>
    <definedName name="as_line1.0" hidden="1">{#N/A,#N/A,FALSE,"Eff-SSC2"}</definedName>
    <definedName name="AS2DocOpenMode" hidden="1">"AS2DocumentEdit"</definedName>
    <definedName name="AS2LinkLS" hidden="1">#REF!</definedName>
    <definedName name="AS2NamedRange" hidden="1">29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adasd" hidden="1">#REF!</definedName>
    <definedName name="asdasdasd" hidden="1">#REF!</definedName>
    <definedName name="asdasddfguer" hidden="1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f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s" hidden="1">{"'Eng (page2)'!$A$1:$D$52"}</definedName>
    <definedName name="ass" hidden="1">{"revable",#N/A,FALSE,"REVABLE"}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ma" hidden="1">{#N/A,#N/A,FALSE,"Eff-SSC2"}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Y" hidden="1">#REF!</definedName>
    <definedName name="asw" hidden="1">{#N/A,#N/A,FALSE,"COVER.XLS";#N/A,#N/A,FALSE,"RACT1.XLS";#N/A,#N/A,FALSE,"RACT2.XLS";#N/A,#N/A,FALSE,"ECCMP";#N/A,#N/A,FALSE,"WELDER.XLS"}</definedName>
    <definedName name="atyr" hidden="1">{"'Eng (page2)'!$A$1:$D$52"}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wse" hidden="1">{"'Eng (page2)'!$A$1:$D$52"}</definedName>
    <definedName name="ax" hidden="1">{"'Eng (page2)'!$A$1:$D$52"}</definedName>
    <definedName name="az" hidden="1">{#N/A,#N/A,FALSE,"COVER1.XLS ";#N/A,#N/A,FALSE,"RACT1.XLS";#N/A,#N/A,FALSE,"RACT2.XLS";#N/A,#N/A,FALSE,"ECCMP";#N/A,#N/A,FALSE,"WELDER.XLS"}</definedName>
    <definedName name="az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B1.1" hidden="1">#REF!</definedName>
    <definedName name="BAB" hidden="1">#REF!</definedName>
    <definedName name="baba" hidden="1">{"'Model'!$A$1:$N$53"}</definedName>
    <definedName name="bb" hidden="1">#REF!</definedName>
    <definedName name="ｂｂｂ" hidden="1">#REF!</definedName>
    <definedName name="bbbbbb" hidden="1">{"'Eng (page2)'!$A$1:$D$52"}</definedName>
    <definedName name="bbbbbbbb" hidden="1">{"'Eng (page2)'!$A$1:$D$52"}</definedName>
    <definedName name="bbd" hidden="1">{#N/A,#N/A,FALSE,"Eff-SSC2"}</definedName>
    <definedName name="Benchmarkcomparison06_07" hidden="1">{#N/A,#N/A,FALSE,"Eff-SSC2"}</definedName>
    <definedName name="bersaff" hidden="1">{#N/A,#N/A,FALSE,"Eff-SSC2"}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sbr" hidden="1">{"'Eng (page2)'!$A$1:$D$52"}</definedName>
    <definedName name="BGT" hidden="1">{#N/A,#N/A,FALSE,"Eff-SSC2"}</definedName>
    <definedName name="bhk" hidden="1">{#N/A,#N/A,FALSE,"COVER.XLS";#N/A,#N/A,FALSE,"RACT1.XLS";#N/A,#N/A,FALSE,"RACT2.XLS";#N/A,#N/A,FALSE,"ECCMP";#N/A,#N/A,FALSE,"WELDER.XLS"}</definedName>
    <definedName name="BKK" hidden="1">{#N/A,#N/A,FALSE,"Eff-SSC2"}</definedName>
    <definedName name="blahblah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BNE_MESSAGES_HIDDEN" hidden="1">#REF!</definedName>
    <definedName name="book1" hidden="1">{"'Eng (page2)'!$A$1:$D$52"}</definedName>
    <definedName name="Boonmee" hidden="1">{#N/A,#N/A,FALSE,"Eff-SSC2"}</definedName>
    <definedName name="BPR_01" hidden="1">{#N/A,#N/A,FALSE,"BS";#N/A,#N/A,FALSE,"PL";#N/A,#N/A,FALSE,"처분";#N/A,#N/A,FALSE,"현금";#N/A,#N/A,FALSE,"매출";#N/A,#N/A,FALSE,"원가";#N/A,#N/A,FALSE,"경영"}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bvr" hidden="1">{#N/A,#N/A,FALSE,"Eff-SSC2"}</definedName>
    <definedName name="CAE" hidden="1">{"'Eng (page2)'!$A$1:$D$52"}</definedName>
    <definedName name="cashflow12" hidden="1">#REF!</definedName>
    <definedName name="ccc" hidden="1">{#N/A,#N/A,FALSE,"COVER.XLS";#N/A,#N/A,FALSE,"RACT1.XLS";#N/A,#N/A,FALSE,"RACT2.XLS";#N/A,#N/A,FALSE,"ECCMP";#N/A,#N/A,FALSE,"WELDER.XLS"}</definedName>
    <definedName name="cc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cf" hidden="1">{"'Eng (page2)'!$A$1:$D$52"}</definedName>
    <definedName name="cd" hidden="1">{"annual",#N/A,FALSE,"Pro Forma";#N/A,#N/A,FALSE,"Golf Operations"}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nge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eat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new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mist" hidden="1">{#N/A,#N/A,FALSE,"Eff-SSC2"}</definedName>
    <definedName name="chhch" hidden="1">{#N/A,#N/A,FALSE,"Eff-SSC2"}</definedName>
    <definedName name="chilled" hidden="1">{"'Eng (page2)'!$A$1:$D$52"}</definedName>
    <definedName name="chutikarn" hidden="1">{#N/A,#N/A,FALSE,"Eff-SSC2"}</definedName>
    <definedName name="CIPHSJ" hidden="1">#REF!</definedName>
    <definedName name="civil" hidden="1">{#N/A,#N/A,FALSE,"COVER.XLS";#N/A,#N/A,FALSE,"RACT1.XLS";#N/A,#N/A,FALSE,"RACT2.XLS";#N/A,#N/A,FALSE,"ECCMP";#N/A,#N/A,FALSE,"WELDER.XLS"}</definedName>
    <definedName name="clsdkko" hidden="1">{"'Eng (page2)'!$A$1:$D$52"}</definedName>
    <definedName name="CM1_SSC1_M01" hidden="1">{#N/A,#N/A,FALSE,"Eff-SSC2"}</definedName>
    <definedName name="cmdkqfr" hidden="1">{"'Eng (page2)'!$A$1:$D$52"}</definedName>
    <definedName name="Code" hidden="1">#REF!</definedName>
    <definedName name="config" hidden="1">{"'Eng (page2)'!$A$1:$D$52"}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dcd" hidden="1">{"'Model'!$A$1:$N$53"}</definedName>
    <definedName name="cuctom" hidden="1">{#N/A,#N/A,FALSE,"Eff-SSC2"}</definedName>
    <definedName name="CURVE" hidden="1">{#N/A,#N/A,FALSE,"COVER1.XLS ";#N/A,#N/A,FALSE,"RACT1.XLS";#N/A,#N/A,FALSE,"RACT2.XLS";#N/A,#N/A,FALSE,"ECCMP";#N/A,#N/A,FALSE,"WELDER.XLS"}</definedName>
    <definedName name="Customer1" hidden="1">{#N/A,#N/A,FALSE,"Eff-SSC2"}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dsc" hidden="1">#N/A</definedName>
    <definedName name="cwkodkoc" hidden="1">{"'Eng (page2)'!$A$1:$D$52"}</definedName>
    <definedName name="da" hidden="1">{#N/A,#N/A,FALSE,"COVER1.XLS ";#N/A,#N/A,FALSE,"RACT1.XLS";#N/A,#N/A,FALSE,"RACT2.XLS";#N/A,#N/A,FALSE,"ECCMP";#N/A,#N/A,FALSE,"WELDER.XLS"}</definedName>
    <definedName name="daa" hidden="1">{"'Model'!$A$1:$N$53"}</definedName>
    <definedName name="daf" hidden="1">{#N/A,#N/A,FALSE,"COVER.XLS";#N/A,#N/A,FALSE,"RACT1.XLS";#N/A,#N/A,FALSE,"RACT2.XLS";#N/A,#N/A,FALSE,"ECCMP";#N/A,#N/A,FALSE,"WELDER.XLS"}</definedName>
    <definedName name="daiti" hidden="1">{#N/A,#N/A,FALSE,"Eff-SSC2"}</definedName>
    <definedName name="dar" hidden="1">{#N/A,#N/A,FALSE,"COVER.XLS";#N/A,#N/A,FALSE,"RACT1.XLS";#N/A,#N/A,FALSE,"RACT2.XLS";#N/A,#N/A,FALSE,"ECCMP";#N/A,#N/A,FALSE,"WELDER.XLS"}</definedName>
    <definedName name="DAS" hidden="1">{#N/A,#N/A,FALSE,"Eff-SSC2"}</definedName>
    <definedName name="data2" hidden="1">#REF!</definedName>
    <definedName name="dcds" hidden="1">{"'Model'!$A$1:$N$53"}</definedName>
    <definedName name="dcwdl" hidden="1">{"'Eng (page2)'!$A$1:$D$52"}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hidden="1">#REF!</definedName>
    <definedName name="dddd" hidden="1">#REF!</definedName>
    <definedName name="ddddd" hidden="1">{#N/A,#N/A,FALSE,"COVER1.XLS ";#N/A,#N/A,FALSE,"RACT1.XLS";#N/A,#N/A,FALSE,"RACT2.XLS";#N/A,#N/A,FALSE,"ECCMP";#N/A,#N/A,FALSE,"WELDER.XLS"}</definedName>
    <definedName name="ddfsa" hidden="1">#REF!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dd" hidden="1">{#N/A,#N/A,FALSE,"Eff-SSC2"}</definedName>
    <definedName name="dfdfdf" hidden="1">{#N/A,#N/A,FALSE,"COVER.XLS";#N/A,#N/A,FALSE,"RACT1.XLS";#N/A,#N/A,FALSE,"RACT2.XLS";#N/A,#N/A,FALSE,"ECCMP";#N/A,#N/A,FALSE,"WELDER.XLS"}</definedName>
    <definedName name="dfdgsd" hidden="1">{#N/A,#N/A,FALSE,"Eff-SSC2"}</definedName>
    <definedName name="dfep" hidden="1">{"'Eng (page2)'!$A$1:$D$52"}</definedName>
    <definedName name="dfew" hidden="1">{"'Eng (page2)'!$A$1:$D$52"}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hidden="1">{#N/A,#N/A,FALSE,"COVER.XLS";#N/A,#N/A,FALSE,"RACT1.XLS";#N/A,#N/A,FALSE,"RACT2.XLS";#N/A,#N/A,FALSE,"ECCMP";#N/A,#N/A,FALSE,"WELDER.XLS"}</definedName>
    <definedName name="dfqcvdq" hidden="1">{"'Eng (page2)'!$A$1:$D$52"}</definedName>
    <definedName name="dftur" hidden="1">{#N/A,#N/A,FALSE,"COVER1.XLS ";#N/A,#N/A,FALSE,"RACT1.XLS";#N/A,#N/A,FALSE,"RACT2.XLS";#N/A,#N/A,FALSE,"ECCMP";#N/A,#N/A,FALSE,"WELDER.XLS"}</definedName>
    <definedName name="DFW" hidden="1">{"'Eng (page2)'!$A$1:$D$52"}</definedName>
    <definedName name="DFWE" hidden="1">{"'Eng (page2)'!$A$1:$D$52"}</definedName>
    <definedName name="dfwetw" hidden="1">#REF!</definedName>
    <definedName name="dgeged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scount" hidden="1">#REF!</definedName>
    <definedName name="display_area_2" hidden="1">#REF!</definedName>
    <definedName name="DJ" hidden="1">#REF!</definedName>
    <definedName name="dkokp" hidden="1">{#N/A,#N/A,FALSE,"COVER.XLS";#N/A,#N/A,FALSE,"RACT1.XLS";#N/A,#N/A,FALSE,"RACT2.XLS";#N/A,#N/A,FALSE,"ECCMP";#N/A,#N/A,FALSE,"WELDER.XLS"}</definedName>
    <definedName name="dksajfkd" hidden="1">{#N/A,#N/A,FALSE,"Eff-SSC2"}</definedName>
    <definedName name="dooe" hidden="1">{"'Eng (page2)'!$A$1:$D$52"}</definedName>
    <definedName name="dqevc" hidden="1">{"'Eng (page2)'!$A$1:$D$52"}</definedName>
    <definedName name="dr" hidden="1">{#N/A,#N/A,FALSE,"COVER1.XLS ";#N/A,#N/A,FALSE,"RACT1.XLS";#N/A,#N/A,FALSE,"RACT2.XLS";#N/A,#N/A,FALSE,"ECCMP";#N/A,#N/A,FALSE,"WELDER.XLS"}</definedName>
    <definedName name="DRFE4" hidden="1">{"'Eng (page2)'!$A$1:$D$52"}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fsavsad" hidden="1">{#N/A,#N/A,FALSE,"COVER.XLS";#N/A,#N/A,FALSE,"RACT1.XLS";#N/A,#N/A,FALSE,"RACT2.XLS";#N/A,#N/A,FALSE,"ECCMP";#N/A,#N/A,FALSE,"WELDER.XLS"}</definedName>
    <definedName name="dscds" hidden="1">{"'Model'!$A$1:$N$53"}</definedName>
    <definedName name="dsd" hidden="1">{#N/A,#N/A,FALSE,"COVER.XLS";#N/A,#N/A,FALSE,"RACT1.XLS";#N/A,#N/A,FALSE,"RACT2.XLS";#N/A,#N/A,FALSE,"ECCMP";#N/A,#N/A,FALSE,"WELDER.XLS"}</definedName>
    <definedName name="dsdv" hidden="1">{"'Eng (page2)'!$A$1:$D$52"}</definedName>
    <definedName name="DSE" hidden="1">{"'Eng (page2)'!$A$1:$D$52"}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dvsqev" hidden="1">{"'Eng (page2)'!$A$1:$D$52"}</definedName>
    <definedName name="DWA" hidden="1">{"'Eng (page2)'!$A$1:$D$52"}</definedName>
    <definedName name="dwd" hidden="1">#REF!</definedName>
    <definedName name="DWPRICE" hidden="1">#REF!</definedName>
    <definedName name="DX" hidden="1">{"'Eng (page2)'!$A$1:$D$52"}</definedName>
    <definedName name="dxscxds" hidden="1">{"'Eng (page2)'!$A$1:$D$52"}</definedName>
    <definedName name="e3eelephant" hidden="1">{"'Model'!$A$1:$N$53"}</definedName>
    <definedName name="e4e3" hidden="1">{"'Eng (page2)'!$A$1:$D$52"}</definedName>
    <definedName name="eAgent2" hidden="1">{#N/A,#N/A,FALSE,"S1 Theatre Sum";#N/A,#N/A,FALSE,"S2 U.S. B.S.POS";#N/A,#N/A,FALSE,"S3 US POS";#N/A,#N/A,FALSE,"S4 Family POS";#N/A,#N/A,FALSE,"S5 Ship vs POS";#N/A,#N/A,FALSE,"S6 Top VAR"}</definedName>
    <definedName name="ed" hidden="1">{"'Eng (page2)'!$A$1:$D$52"}</definedName>
    <definedName name="edf" hidden="1">#REF!</definedName>
    <definedName name="EDW" hidden="1">{"'Model'!$A$1:$N$53"}</definedName>
    <definedName name="eee" hidden="1">{#N/A,#N/A,FALSE,"17MAY";#N/A,#N/A,FALSE,"24MAY"}</definedName>
    <definedName name="eeeeeeeeeeeeeeeeee" hidden="1">{#N/A,#N/A,FALSE,"COVER1.XLS ";#N/A,#N/A,FALSE,"RACT1.XLS";#N/A,#N/A,FALSE,"RACT2.XLS";#N/A,#N/A,FALSE,"ECCMP";#N/A,#N/A,FALSE,"WELDER.XLS"}</definedName>
    <definedName name="eer" hidden="1">{#N/A,#N/A,FALSE,"Eff-SSC2"}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N.Hatsanai" hidden="1">{#N/A,#N/A,FALSE,"Eff-SSC2"}</definedName>
    <definedName name="EPMWorkbookOptions_2" hidden="1">"9F3OxBOtzB60hFONCeryveGHd9WJr+7iO45h/1l2AQAA"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t" hidden="1">#REF!</definedName>
    <definedName name="erty" hidden="1">{#N/A,#N/A,FALSE,"COVER1.XLS ";#N/A,#N/A,FALSE,"RACT1.XLS";#N/A,#N/A,FALSE,"RACT2.XLS";#N/A,#N/A,FALSE,"ECCMP";#N/A,#N/A,FALSE,"WELDER.XLS"}</definedName>
    <definedName name="ERW" hidden="1">{"'Eng (page2)'!$A$1:$D$52"}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q" hidden="1">{"'Eng (page2)'!$A$1:$D$52"}</definedName>
    <definedName name="erwrrg" hidden="1">#REF!</definedName>
    <definedName name="etw" hidden="1">{"'Eng (page2)'!$A$1:$D$52"}</definedName>
    <definedName name="EV__LASTREFTIME__" hidden="1">239757.596203704</definedName>
    <definedName name="ewee" hidden="1">{"'Eng (page2)'!$A$1:$D$52"}</definedName>
    <definedName name="ewr" hidden="1">{"'Eng (page2)'!$A$1:$D$52"}</definedName>
    <definedName name="ewrq" hidden="1">{"'Eng (page2)'!$A$1:$D$52"}</definedName>
    <definedName name="F1nin" hidden="1">{"'Model'!$A$1:$N$53"}</definedName>
    <definedName name="fa" hidden="1">{#N/A,#N/A,FALSE,"COVER.XLS";#N/A,#N/A,FALSE,"RACT1.XLS";#N/A,#N/A,FALSE,"RACT2.XLS";#N/A,#N/A,FALSE,"ECCMP";#N/A,#N/A,FALSE,"WELDER.XLS"}</definedName>
    <definedName name="FAcopy" hidden="1">{"FSC Cons",#N/A,FALSE,"FSC Cons";"Cisco",#N/A,FALSE,"Cisco";#N/A,#N/A,FALSE,"FY97 YTD"}</definedName>
    <definedName name="Factor" hidden="1">{#N/A,#N/A,FALSE,"Eff-SSC2"}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F" hidden="1">{#N/A,#N/A,FALSE,"Eff-SSC2"}</definedName>
    <definedName name="FAT" hidden="1">{"'Eng (page2)'!$A$1:$D$52"}</definedName>
    <definedName name="fbf" hidden="1">{"'Model'!$A$1:$N$53"}</definedName>
    <definedName name="fbnhg" hidden="1">#N/A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a" hidden="1">{#N/A,#N/A,FALSE,"COVER.XLS";#N/A,#N/A,FALSE,"RACT1.XLS";#N/A,#N/A,FALSE,"RACT2.XLS";#N/A,#N/A,FALSE,"ECCMP";#N/A,#N/A,FALSE,"WELDER.XLS"}</definedName>
    <definedName name="fdfdf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g" hidden="1">{#N/A,#N/A,FALSE,"COVER1.XLS ";#N/A,#N/A,FALSE,"RACT1.XLS";#N/A,#N/A,FALSE,"RACT2.XLS";#N/A,#N/A,FALSE,"ECCMP";#N/A,#N/A,FALSE,"WELDER.XLS"}</definedName>
    <definedName name="fdgdfg" hidden="1">{#N/A,#N/A,FALSE,"Eff-SSC2"}</definedName>
    <definedName name="fdhyr" hidden="1">{#N/A,#N/A,FALSE,"COVER1.XLS 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gg" hidden="1">{#N/A,#N/A,FALSE,"Eff-SSC2"}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ffff" hidden="1">{#N/A,#N/A,FALSE,"COVER1.XLS ";#N/A,#N/A,FALSE,"RACT1.XLS";#N/A,#N/A,FALSE,"RACT2.XLS";#N/A,#N/A,FALSE,"ECCMP";#N/A,#N/A,FALSE,"WELDER.XLS"}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gr" hidden="1">#REF!</definedName>
    <definedName name="fgd" hidden="1">#REF!</definedName>
    <definedName name="fgdr" hidden="1">{#N/A,#N/A,FALSE,"Eff-SSC2"}</definedName>
    <definedName name="FGE\" hidden="1">{"'Eng (page2)'!$A$1:$D$52"}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 hidden="1">{#N/A,#N/A,FALSE,"COVER1.XLS ";#N/A,#N/A,FALSE,"RACT1.XLS";#N/A,#N/A,FALSE,"RACT2.XLS";#N/A,#N/A,FALSE,"ECCMP";#N/A,#N/A,FALSE,"WELDER.XLS"}</definedName>
    <definedName name="fgr" hidden="1">{#N/A,#N/A,FALSE,"Eff-SSC2"}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l" hidden="1">{#N/A,#N/A,FALSE,"Eff-SSC2"}</definedName>
    <definedName name="ＦＬＣＴＲＧ２0" hidden="1">#REF!</definedName>
    <definedName name="flow" hidden="1">#REF!</definedName>
    <definedName name="fm" hidden="1">{#N/A,#N/A,FALSE,"Eff-SSC2"}</definedName>
    <definedName name="fofoofofo" hidden="1">{#N/A,#N/A,FALSE,"S1 Theatre Sum";#N/A,#N/A,FALSE,"S2 U.S. B.S.POS";#N/A,#N/A,FALSE,"S3 US POS";#N/A,#N/A,FALSE,"S4 Family POS";#N/A,#N/A,FALSE,"S5 Ship vs POS";#N/A,#N/A,FALSE,"S6 Top VAR"}</definedName>
    <definedName name="fojwp" hidden="1">{"'Eng (page2)'!$A$1:$D$52"}</definedName>
    <definedName name="Forecast" hidden="1">{#N/A,#N/A,FALSE,"Eff-SSC2"}</definedName>
    <definedName name="fuyi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f" hidden="1">{#N/A,#N/A,FALSE,"COVER.XLS";#N/A,#N/A,FALSE,"RACT1.XLS";#N/A,#N/A,FALSE,"RACT2.XLS";#N/A,#N/A,FALSE,"ECCMP";#N/A,#N/A,FALSE,"WELDER.XLS"}</definedName>
    <definedName name="FWP" hidden="1">{"'Eng (page2)'!$A$1:$D$52"}</definedName>
    <definedName name="gbgfrs" hidden="1">{"'Model'!$A$1:$N$53"}</definedName>
    <definedName name="gdfsg" hidden="1">{#N/A,#N/A,FALSE,"Eff-SSC2"}</definedName>
    <definedName name="gdh" hidden="1">#N/A</definedName>
    <definedName name="ge" hidden="1">{#N/A,#N/A,FALSE,"Eff-SSC2"}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g" hidden="1">#REF!</definedName>
    <definedName name="gfdsafds" hidden="1">{#N/A,#N/A,FALSE,"Eff-SSC2"}</definedName>
    <definedName name="gfg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hjjpkl" hidden="1">{#N/A,#N/A,FALSE,"Eff-SSC2"}</definedName>
    <definedName name="ghuu" hidden="1">{"'Eng (page2)'!$A$1:$D$52"}</definedName>
    <definedName name="gihi" hidden="1">{#N/A,#N/A,FALSE,"COVER1.XLS 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jklh" hidden="1">{#N/A,#N/A,FALSE,"Eff-SSC2"}</definedName>
    <definedName name="gkw" hidden="1">{"'Eng (page2)'!$A$1:$D$52"}</definedName>
    <definedName name="glhg" hidden="1">#REF!</definedName>
    <definedName name="glk" hidden="1">{#N/A,#N/A,FALSE,"COVER1.XLS ";#N/A,#N/A,FALSE,"RACT1.XLS";#N/A,#N/A,FALSE,"RACT2.XLS";#N/A,#N/A,FALSE,"ECCMP";#N/A,#N/A,FALSE,"WELDER.XLS"}</definedName>
    <definedName name="gr" hidden="1">{"three",#N/A,FALSE,"Capital";"four",#N/A,FALSE,"Capital"}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uygk" hidden="1">{#N/A,#N/A,FALSE,"COVER.XLS";#N/A,#N/A,FALSE,"RACT1.XLS";#N/A,#N/A,FALSE,"RACT2.XLS";#N/A,#N/A,FALSE,"ECCMP";#N/A,#N/A,FALSE,"WELDER.XLS"}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WRT" hidden="1">{"'Eng (page2)'!$A$1:$D$52"}</definedName>
    <definedName name="Headcount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gddfgf" hidden="1">{#N/A,#N/A,FALSE,"Eff-SSC2"}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jtmkt" hidden="1">{#N/A,#N/A,FALSE,"COVER.XLS";#N/A,#N/A,FALSE,"RACT1.XLS";#N/A,#N/A,FALSE,"RACT2.XLS";#N/A,#N/A,FALSE,"ECCMP";#N/A,#N/A,FALSE,"WELDER.XLS"}</definedName>
    <definedName name="hgu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fgh" hidden="1">{#N/A,#N/A,FALSE,"Eff-SSC2"}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tech" hidden="1">#REF!</definedName>
    <definedName name="HJ" hidden="1">{#N/A,#N/A,FALSE,"Eff-SSC2"}</definedName>
    <definedName name="hjghjgjhg" hidden="1">{#N/A,#N/A,FALSE,"Eff-SSC2"}</definedName>
    <definedName name="hjk" hidden="1">#REF!</definedName>
    <definedName name="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rhtp" hidden="1">{#N/A,#N/A,FALSE,"COVER1.XLS ";#N/A,#N/A,FALSE,"RACT1.XLS";#N/A,#N/A,FALSE,"RACT2.XLS";#N/A,#N/A,FALSE,"ECCMP";#N/A,#N/A,FALSE,"WELDER.XLS"}</definedName>
    <definedName name="HRTW" hidden="1">{"'Eng (page2)'!$A$1:$D$52"}</definedName>
    <definedName name="HSWQHDDX" hidden="1">{"'Eng (page2)'!$A$1:$D$52"}</definedName>
    <definedName name="HTH" hidden="1">#REF!</definedName>
    <definedName name="HTML_CodePage" hidden="1">950</definedName>
    <definedName name="HTML_Control" hidden="1">{"'Sheet1'!$A$1:$Z$85","'Sheet1'!$AB$3"}</definedName>
    <definedName name="html_control2" hidden="1">{"'1-TheatreBkgs'!$A$1:$L$102"}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"\\AIS_ERD_SERVER\stat\KPI.htm"</definedName>
    <definedName name="HTML_Title" hidden="1">""</definedName>
    <definedName name="HTML1_1" hidden="1">"'[mgmt report (3-98).xls]Frontpage'!$A$1:$M$36"</definedName>
    <definedName name="HTML1_10" hidden="1">""</definedName>
    <definedName name="HTML1_11" hidden="1">1</definedName>
    <definedName name="HTML1_12" hidden="1">"C:\Data\Management Report\AR Dashboard\P8 FY98\MyHTML.htm"</definedName>
    <definedName name="HTML1_2" hidden="1">1</definedName>
    <definedName name="HTML1_3" hidden="1">"Management Report"</definedName>
    <definedName name="HTML1_4" hidden="1">"Frontpage"</definedName>
    <definedName name="HTML1_5" hidden="1">""</definedName>
    <definedName name="HTML1_6" hidden="1">1</definedName>
    <definedName name="HTML1_7" hidden="1">1</definedName>
    <definedName name="HTML1_8" hidden="1">"4/3/98"</definedName>
    <definedName name="HTML1_9" hidden="1">"Mary Pratt"</definedName>
    <definedName name="HTMLCount" hidden="1">1</definedName>
    <definedName name="htreg" hidden="1">{#N/A,#N/A,FALSE,"COVER.XLS";#N/A,#N/A,FALSE,"RACT1.XLS";#N/A,#N/A,FALSE,"RACT2.XLS";#N/A,#N/A,FALSE,"ECCMP";#N/A,#N/A,FALSE,"WELDER.XLS"}</definedName>
    <definedName name="hua" hidden="1">{#N/A,#N/A,FALSE,"COVER.XLS";#N/A,#N/A,FALSE,"RACT1.XLS";#N/A,#N/A,FALSE,"RACT2.XLS";#N/A,#N/A,FALSE,"ECCMP";#N/A,#N/A,FALSE,"WELDER.XLS"}</definedName>
    <definedName name="hugjgjgjgjg" hidden="1">{#N/A,#N/A,FALSE,"Eff-SSC2"}</definedName>
    <definedName name="hun" hidden="1">{#N/A,#N/A,FALSE,"Eff-SSC2"}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iyuoy" hidden="1">{#N/A,#N/A,FALSE,"COVER.XLS";#N/A,#N/A,FALSE,"RACT1.XLS";#N/A,#N/A,FALSE,"RACT2.XLS";#N/A,#N/A,FALSE,"ECCMP";#N/A,#N/A,FALSE,"WELDER.XLS"}</definedName>
    <definedName name="ier" hidden="1">{"'Eng (page2)'!$A$1:$D$52"}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iiiiiiiiiiiiiiiiiii" hidden="1">{#N/A,#N/A,FALSE,"COVER.XLS";#N/A,#N/A,FALSE,"RACT1.XLS";#N/A,#N/A,FALSE,"RACT2.XLS";#N/A,#N/A,FALSE,"ECCMP";#N/A,#N/A,FALSE,"WELDER.XLS"}</definedName>
    <definedName name="Interco2" hidden="1">#REF!</definedName>
    <definedName name="IOP" hidden="1">{"'Eng (page2)'!$A$1:$D$52"}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iu" hidden="1">{#N/A,#N/A,FALSE,"17MAY";#N/A,#N/A,FALSE,"24MAY"}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_WT" hidden="1">#REF!</definedName>
    <definedName name="ja" hidden="1">#REF!</definedName>
    <definedName name="JD" hidden="1">{"'Eng (page2)'!$A$1:$D$52"}</definedName>
    <definedName name="jdfpe" hidden="1">{"'Eng (page2)'!$A$1:$D$52"}</definedName>
    <definedName name="jeld" hidden="1">{#N/A,#N/A,FALSE,"Sheet5"}</definedName>
    <definedName name="jerr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h." hidden="1">{#N/A,#N/A,FALSE,"Eff-SSC2"}</definedName>
    <definedName name="jh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jiji" hidden="1">{"'Model'!$A$1:$N$53"}</definedName>
    <definedName name="JIM" hidden="1">{#N/A,#N/A,FALSE,"Sheet5"}</definedName>
    <definedName name="JIO" hidden="1">{"'Eng (page2)'!$A$1:$D$52"}</definedName>
    <definedName name="jj" hidden="1">{#N/A,#N/A,FALSE,"COVER.XLS";#N/A,#N/A,FALSE,"RACT1.XLS";#N/A,#N/A,FALSE,"RACT2.XLS";#N/A,#N/A,FALSE,"ECCMP";#N/A,#N/A,FALSE,"WELDER.XLS"}</definedName>
    <definedName name="jjj" hidden="1">{#N/A,#N/A,FALSE,"COVER1.XLS ";#N/A,#N/A,FALSE,"RACT1.XLS";#N/A,#N/A,FALSE,"RACT2.XLS";#N/A,#N/A,FALSE,"ECCMP";#N/A,#N/A,FALSE,"WELDER.XLS"}</definedName>
    <definedName name="jjjj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KL" hidden="1">{"'Eng (page2)'!$A$1:$D$52"}</definedName>
    <definedName name="jkmhcd" hidden="1">{"'Eng (page2)'!$A$1:$D$52"}</definedName>
    <definedName name="jner" hidden="1">{"'Eng (page2)'!$A$1:$D$52"}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m" hidden="1">{#N/A,#N/A,FALSE,"Eff-SSC2"}</definedName>
    <definedName name="Jumbo" hidden="1">{#N/A,#N/A,FALSE,"Eff-SSC2"}</definedName>
    <definedName name="kannrennhyou" hidden="1">#REF!</definedName>
    <definedName name="KAPUK" hidden="1">{#N/A,#N/A,FALSE,"Eff-SSC2"}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le" hidden="1">{"'Eng (page2)'!$A$1:$D$52"}</definedName>
    <definedName name="kentoukoumoku" hidden="1">#REF!</definedName>
    <definedName name="key" hidden="1">#REF!</definedName>
    <definedName name="khjkh" hidden="1">{#N/A,#N/A,FALSE,"Eff-SSC2"}</definedName>
    <definedName name="khp" hidden="1">{#N/A,#N/A,FALSE,"COVER1.XLS ";#N/A,#N/A,FALSE,"RACT1.XLS";#N/A,#N/A,FALSE,"RACT2.XLS";#N/A,#N/A,FALSE,"ECCMP";#N/A,#N/A,FALSE,"WELDER.XLS"}</definedName>
    <definedName name="ki" hidden="1">{#N/A,#N/A,FALSE,"17MAY";#N/A,#N/A,FALSE,"24MAY"}</definedName>
    <definedName name="kidji" hidden="1">{#N/A,#N/A,FALSE,"COVER.XLS";#N/A,#N/A,FALSE,"RACT1.XLS";#N/A,#N/A,FALSE,"RACT2.XLS";#N/A,#N/A,FALSE,"ECCMP";#N/A,#N/A,FALSE,"WELDER.XLS"}</definedName>
    <definedName name="kie" hidden="1">{"'Eng (page2)'!$A$1:$D$52"}</definedName>
    <definedName name="kjyt" hidden="1">{"'Eng (page2)'!$A$1:$D$52"}</definedName>
    <definedName name="k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idjutitjt" hidden="1">{#N/A,#N/A,FALSE,"Eff-SSC2"}</definedName>
    <definedName name="kkkk" hidden="1">{#N/A,#N/A,FALSE,"COVER1.XLS ";#N/A,#N/A,FALSE,"RACT1.XLS";#N/A,#N/A,FALSE,"RACT2.XLS";#N/A,#N/A,FALSE,"ECCMP";#N/A,#N/A,FALSE,"WELDER.XLS"}</definedName>
    <definedName name="kkkkkkkk" hidden="1">{#N/A,#N/A,FALSE,"Eff-SSC2"}</definedName>
    <definedName name="kkkm" hidden="1">{#N/A,#N/A,FALSE,"17MAY";#N/A,#N/A,FALSE,"24MAY"}</definedName>
    <definedName name="kkl" hidden="1">{#N/A,#N/A,FALSE,"COVER1.XLS ";#N/A,#N/A,FALSE,"RACT1.XLS";#N/A,#N/A,FALSE,"RACT2.XLS";#N/A,#N/A,FALSE,"ECCMP";#N/A,#N/A,FALSE,"WELDER.XLS"}</definedName>
    <definedName name="kkok" hidden="1">{"'Eng (page2)'!$A$1:$D$52"}</definedName>
    <definedName name="klk" hidden="1">{"'Eng (page2)'!$A$1:$D$52"}</definedName>
    <definedName name="KLLL" hidden="1">{#N/A,#N/A,FALSE,"Eff-SSC2"}</definedName>
    <definedName name="KLO" hidden="1">{"'Eng (page2)'!$A$1:$D$52"}</definedName>
    <definedName name="klp" hidden="1">{#N/A,#N/A,FALSE,"Eff-SSC2"}</definedName>
    <definedName name="KOEW" hidden="1">{"'Eng (page2)'!$A$1:$D$52"}</definedName>
    <definedName name="ko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p" hidden="1">#REF!</definedName>
    <definedName name="koranis10" hidden="1">{#N/A,#N/A,FALSE,"Eff-SSC2"}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hidden="1">{"'Eng (page2)'!$A$1:$D$52"}</definedName>
    <definedName name="kpi" hidden="1">{#N/A,#N/A,FALSE,"Eff-SSC2"}</definedName>
    <definedName name="kskk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ue" hidden="1">{"'Model'!$A$1:$N$53"}</definedName>
    <definedName name="kvs" hidden="1">{#N/A,#N/A,FALSE,"COVER1.XLS ";#N/A,#N/A,FALSE,"RACT1.XLS";#N/A,#N/A,FALSE,"RACT2.XLS";#N/A,#N/A,FALSE,"ECCMP";#N/A,#N/A,FALSE,"WELDER.XLS"}</definedName>
    <definedName name="las" hidden="1">{#N/A,#N/A,FALSE,"S1 Theatre Sum";#N/A,#N/A,FALSE,"S2 U.S. B.S.POS";#N/A,#N/A,FALSE,"S3 US POS";#N/A,#N/A,FALSE,"S4 Family POS";#N/A,#N/A,FALSE,"S5 Ship vs POS";#N/A,#N/A,FALSE,"S6 Top VAR"}</definedName>
    <definedName name="Latex_Weight" hidden="1">{#N/A,#N/A,FALSE,"Eff-SSC2"}</definedName>
    <definedName name="ldss" hidden="1">{"'Eng (page2)'!$A$1:$D$52"}</definedName>
    <definedName name="ledr" hidden="1">{"'Eng (page2)'!$A$1:$D$52"}</definedName>
    <definedName name="lee" hidden="1">{#N/A,#N/A,FALSE,"Sheet5"}</definedName>
    <definedName name="lf" hidden="1">#REF!</definedName>
    <definedName name="lff" hidden="1">{#N/A,#N/A,FALSE,"17MAY";#N/A,#N/A,FALSE,"24MAY"}</definedName>
    <definedName name="lhin" hidden="1">{"'Eng (page2)'!$A$1:$D$52"}</definedName>
    <definedName name="line2" hidden="1">{#N/A,#N/A,FALSE,"Eff-SSC2"}</definedName>
    <definedName name="ljh" hidden="1">{#N/A,#N/A,FALSE,"Sheet5"}</definedName>
    <definedName name="lkk" hidden="1">{#N/A,#N/A,FALSE,"17MAY";#N/A,#N/A,FALSE,"24MAY"}</definedName>
    <definedName name="LLK" hidden="1">{"'Eng (page2)'!$A$1:$D$52"}</definedName>
    <definedName name="lll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" hidden="1">#REF!</definedName>
    <definedName name="LLP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V" hidden="1">{"'Eng (page2)'!$A$1:$D$52"}</definedName>
    <definedName name="mak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a" hidden="1">#REF!</definedName>
    <definedName name="MB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Oหนิง" hidden="1">{#N/A,#N/A,FALSE,"COVER.XLS";#N/A,#N/A,FALSE,"RACT1.XLS";#N/A,#N/A,FALSE,"RACT2.XLS";#N/A,#N/A,FALSE,"ECCMP";#N/A,#N/A,FALSE,"WELDER.XLS"}</definedName>
    <definedName name="MCOP" hidden="1">{"'Eng (page2)'!$A$1:$D$52"}</definedName>
    <definedName name="MFPW" hidden="1">{"'Eng (page2)'!$A$1:$D$52"}</definedName>
    <definedName name="MH" hidden="1">{#N/A,#N/A,FALSE,"Eff-SSC2"}</definedName>
    <definedName name="Michelle" hidden="1">{#N/A,#N/A,FALSE,"S1 Theatre Sum";#N/A,#N/A,FALSE,"S2 U.S. B.S.POS";#N/A,#N/A,FALSE,"S3 US POS";#N/A,#N/A,FALSE,"S4 Family POS";#N/A,#N/A,FALSE,"S5 Ship vs POS";#N/A,#N/A,FALSE,"S6 Top VAR"}</definedName>
    <definedName name="mj" hidden="1">{#N/A,#N/A,FALSE,"Eff-SSC2"}</definedName>
    <definedName name="MKO" hidden="1">{"'Eng (page2)'!$A$1:$D$52"}</definedName>
    <definedName name="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nh" hidden="1">{#N/A,#N/A,FALSE,"Eff-SSC2"}</definedName>
    <definedName name="MOL" hidden="1">{"'Eng (page2)'!$A$1:$D$52"}</definedName>
    <definedName name="monmon" hidden="1">{"'Model'!$A$1:$N$53"}</definedName>
    <definedName name="monthly3" hidden="1">{#N/A,#N/A,FALSE,"Eff-SSC2"}</definedName>
    <definedName name="moo" hidden="1">{#N/A,#N/A,FALSE,"Eff-SSC2"}</definedName>
    <definedName name="mun" hidden="1">{"'Model'!$A$1:$N$53"}</definedName>
    <definedName name="MWEP" hidden="1">{"'Eng (page2)'!$A$1:$D$52"}</definedName>
    <definedName name="n" hidden="1">{#N/A,#N/A,FALSE,"COVER.XLS";#N/A,#N/A,FALSE,"RACT1.XLS";#N/A,#N/A,FALSE,"RACT2.XLS";#N/A,#N/A,FALSE,"ECCMP";#N/A,#N/A,FALSE,"WELDER.XLS"}</definedName>
    <definedName name="nan" hidden="1">{"'Model'!$A$1:$N$53"}</definedName>
    <definedName name="nbj" hidden="1">{#N/A,#N/A,FALSE,"Eff-SSC2"}</definedName>
    <definedName name="nbr" hidden="1">{#N/A,#N/A,FALSE,"Eff-SSC2"}</definedName>
    <definedName name="nee" hidden="1">{"'Eng (page2)'!$A$1:$D$52"}</definedName>
    <definedName name="neg" hidden="1">{"'Eng (page2)'!$A$1:$D$52"}</definedName>
    <definedName name="nes" hidden="1">{#N/A,#N/A,FALSE,"Eff-SSC2"}</definedName>
    <definedName name="newrange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HR" hidden="1">{#N/A,#N/A,FALSE,"Eff-SSC2"}</definedName>
    <definedName name="nin" hidden="1">{"'Model'!$A$1:$N$53"}</definedName>
    <definedName name="ning" hidden="1">{#N/A,#N/A,FALSE,"COVER1.XLS ";#N/A,#N/A,FALSE,"RACT1.XLS";#N/A,#N/A,FALSE,"RACT2.XLS";#N/A,#N/A,FALSE,"ECCMP";#N/A,#N/A,FALSE,"WELDER.XLS"}</definedName>
    <definedName name="nm" hidden="1">{"'Eng (page2)'!$A$1:$D$52"}</definedName>
    <definedName name="nnnn" hidden="1">{#N/A,#N/A,FALSE,"COVER1.XLS ";#N/A,#N/A,FALSE,"RACT1.XLS";#N/A,#N/A,FALSE,"RACT2.XLS";#N/A,#N/A,FALSE,"ECCMP";#N/A,#N/A,FALSE,"WELDER.XLS"}</definedName>
    <definedName name="nnnn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" hidden="1">{#N/A,#N/A,FALSE,"COVER.XLS";#N/A,#N/A,FALSE,"RACT1.XLS";#N/A,#N/A,FALSE,"RACT2.XLS";#N/A,#N/A,FALSE,"ECCMP";#N/A,#N/A,FALSE,"WELDER.XLS"}</definedName>
    <definedName name="nooooo" hidden="1">{#N/A,#N/A,FALSE,"COVER1.XLS 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ra" hidden="1">{#N/A,#N/A,FALSE,"Eff-SSC2"}</definedName>
    <definedName name="notmine" hidden="1">{#N/A,#N/A,FALSE,"S1 Theatre Sum";#N/A,#N/A,FALSE,"S2 U.S. B.S.POS";#N/A,#N/A,FALSE,"S3 US POS";#N/A,#N/A,FALSE,"S4 Family POS";#N/A,#N/A,FALSE,"S5 Ship vs POS";#N/A,#N/A,FALSE,"S6 Top VAR"}</definedName>
    <definedName name="nr" hidden="1">{#N/A,#N/A,FALSE,"Eff-SSC2"}</definedName>
    <definedName name="NSNSSS" hidden="1">{#N/A,#N/A,FALSE,"Eff-SSC2"}</definedName>
    <definedName name="nuch" hidden="1">#REF!</definedName>
    <definedName name="Obj_Deptnew" hidden="1">{#N/A,#N/A,FALSE,"Eff-SSC2"}</definedName>
    <definedName name="oc" hidden="1">{#N/A,#N/A,FALSE,"COVER1.XLS ";#N/A,#N/A,FALSE,"RACT1.XLS";#N/A,#N/A,FALSE,"RACT2.XLS";#N/A,#N/A,FALSE,"ECCMP";#N/A,#N/A,FALSE,"WELDER.XLS"}</definedName>
    <definedName name="oeoeoeoeo" hidden="1">{"'Model'!$A$1:$N$53"}</definedName>
    <definedName name="oer" hidden="1">{"'Eng (page2)'!$A$1:$D$52"}</definedName>
    <definedName name="off" hidden="1">{#N/A,#N/A,FALSE,"Eff-SSC2"}</definedName>
    <definedName name="OIE" hidden="1">{"'Eng (page2)'!$A$1:$D$52"}</definedName>
    <definedName name="OIKM" hidden="1">{"'Eng (page2)'!$A$1:$D$52"}</definedName>
    <definedName name="oko" hidden="1">{#N/A,#N/A,FALSE,"Eff-SSC2"}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oei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pgw" hidden="1">{"'Eng (page2)'!$A$1:$D$52"}</definedName>
    <definedName name="OPLL" hidden="1">{"'Eng (page2)'!$A$1:$D$52"}</definedName>
    <definedName name="OrderTable" hidden="1">#REF!</definedName>
    <definedName name="orn" hidden="1">{#N/A,#N/A,FALSE,"Eff-SSC2"}</definedName>
    <definedName name="oro" hidden="1">{#N/A,#N/A,FALSE,"COVER1.XLS ";#N/A,#N/A,FALSE,"RACT1.XLS";#N/A,#N/A,FALSE,"RACT2.XLS";#N/A,#N/A,FALSE,"ECCMP";#N/A,#N/A,FALSE,"WELDER.XLS"}</definedName>
    <definedName name="pai" hidden="1">{#N/A,#N/A,FALSE,"Eff-SSC2"}</definedName>
    <definedName name="PAICHOT" hidden="1">{#N/A,#N/A,FALSE,"Eff-SSC2"}</definedName>
    <definedName name="pal.stuff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pcs" hidden="1">{#N/A,#N/A,FALSE,"Eff-SSC2"}</definedName>
    <definedName name="PDDR" hidden="1">#REF!</definedName>
    <definedName name="pfwe" hidden="1">{"'Eng (page2)'!$A$1:$D$52"}</definedName>
    <definedName name="pice" hidden="1">{#N/A,#N/A,FALSE,"Eff-SSC2"}</definedName>
    <definedName name="pkpkpk" hidden="1">{"'Model'!$A$1:$N$53"}</definedName>
    <definedName name="PLAN" hidden="1">#REF!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licy" hidden="1">{#N/A,#N/A,FALSE,"Eff-SSC2"}</definedName>
    <definedName name="pom" hidden="1">#REF!</definedName>
    <definedName name="poopoopoo" hidden="1">{"'Model'!$A$1:$N$53"}</definedName>
    <definedName name="porn" hidden="1">#N/A</definedName>
    <definedName name="pornprom" hidden="1">{#N/A,#N/A,FALSE,"Eff-SSC2"}</definedName>
    <definedName name="pornpromk" hidden="1">{#N/A,#N/A,FALSE,"Eff-SSC2"}</definedName>
    <definedName name="ppppppppppppp" hidden="1">{"'Model'!$A$1:$N$53"}</definedName>
    <definedName name="pra" hidden="1">{#N/A,#N/A,FALSE,"COVER1.XLS ";#N/A,#N/A,FALSE,"RACT1.XLS";#N/A,#N/A,FALSE,"RACT2.XLS";#N/A,#N/A,FALSE,"ECCMP";#N/A,#N/A,FALSE,"WELDER.XLS"}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5">'11-13'!$A$1:$K$143</definedName>
    <definedName name="_xlnm.Print_Area" localSheetId="0">'2-4'!$A$1:$M$156</definedName>
    <definedName name="_xlnm.Print_Area" localSheetId="1">'5-6'!$A$1:$O$108</definedName>
    <definedName name="_xlnm.Print_Area" localSheetId="2">'7-8'!$A$1:$O$111</definedName>
    <definedName name="PRJE1" hidden="1">{"'Eng (page2)'!$A$1:$D$52"}</definedName>
    <definedName name="PROD" hidden="1">{#N/A,#N/A,FALSE,"Eff-SSC2"}</definedName>
    <definedName name="ProdForm" hidden="1">#REF!</definedName>
    <definedName name="Project2" hidden="1">{#N/A,#N/A,FALSE,"Eff-SSC2"}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SD" hidden="1">{"'Eng (page2)'!$A$1:$D$52"}</definedName>
    <definedName name="pse" hidden="1">{#N/A,#N/A,FALSE,"Eff-SSC2"}</definedName>
    <definedName name="pui" hidden="1">{#N/A,#N/A,FALSE,"Eff-SSC2"}</definedName>
    <definedName name="QER" hidden="1">{"'Eng (page2)'!$A$1:$D$52"}</definedName>
    <definedName name="qffffgg" hidden="1">{#N/A,#N/A,FALSE,"Eff-SSC2"}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Q" hidden="1">#REF!</definedName>
    <definedName name="qqqqqqqq" hidden="1">{"'Model'!$A$1:$N$53"}</definedName>
    <definedName name="qqqqqqqqqqqqqq" hidden="1">{#N/A,#N/A,FALSE,"COVER1.XLS ";#N/A,#N/A,FALSE,"RACT1.XLS";#N/A,#N/A,FALSE,"RACT2.XLS";#N/A,#N/A,FALSE,"ECCMP";#N/A,#N/A,FALSE,"WELDER.XLS"}</definedName>
    <definedName name="qqๆ" hidden="1">{#N/A,#N/A,FALSE,"Eff-SSC2"}</definedName>
    <definedName name="qsasa" hidden="1">{#N/A,#N/A,FALSE,"Eff-SSC2"}</definedName>
    <definedName name="qw" hidden="1">#REF!</definedName>
    <definedName name="QYI" hidden="1">{"'Eng (page2)'!$A$1:$D$52"}</definedName>
    <definedName name="RBL" hidden="1">{#N/A,#N/A,FALSE,"Eff-SSC2"}</definedName>
    <definedName name="RCArea" hidden="1">#REF!</definedName>
    <definedName name="real" hidden="1">{#N/A,#N/A,FALSE,"Eff-SSC2"}</definedName>
    <definedName name="refsaw" hidden="1">#REF!</definedName>
    <definedName name="replacement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replacement1" hidden="1">{"Quarterly",#N/A,FALSE,"Belgium";"Quarterly",#N/A,FALSE,"France";"Quarterly",#N/A,FALSE,"Germany";"Quarterly",#N/A,FALSE,"Italy";"Quarterly",#N/A,FALSE,"UK"}</definedName>
    <definedName name="replacement2" hidden="1">{#N/A,#N/A,FALSE,"Line of Business";#N/A,#N/A,FALSE,"Line of Business YTD";#N/A,#N/A,FALSE,"Line of Business Forecast"}</definedName>
    <definedName name="replacement3" hidden="1">{#N/A,#N/A,FALSE,"Pan Europe Belgium";#N/A,#N/A,FALSE,"Pan Europe France";#N/A,#N/A,FALSE,"Pan Europe Germany";#N/A,#N/A,FALSE,"Pan Europe Italy";#N/A,#N/A,FALSE,"Pan Europe Sweden";#N/A,#N/A,FALSE,"Pan Europe UK"}</definedName>
    <definedName name="replacement4" hidden="1">{#N/A,#N/A,FALSE,"Default Data";#N/A,#N/A,FALSE,"25% case";#N/A,#N/A,FALSE,"99 Tax Model";#N/A,#N/A,FALSE,"ROY CALCS";#N/A,#N/A,FALSE,"Acquisition Royalty";#N/A,#N/A,FALSE,"Cisco FSC"}</definedName>
    <definedName name="replacement5" hidden="1">{#N/A,#N/A,FALSE,"EOC";#N/A,#N/A,FALSE,"Distributor";#N/A,#N/A,FALSE,"Manufacturing";#N/A,#N/A,FALSE,"Service"}</definedName>
    <definedName name="replacement6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replacement8" hidden="1">{#N/A,#N/A,FALSE,"EOC";#N/A,#N/A,FALSE,"Distributor";#N/A,#N/A,FALSE,"Manufacturing";#N/A,#N/A,FALSE,"Service"}</definedName>
    <definedName name="replacement9" hidden="1">{#N/A,#N/A,FALSE,"EOC YTD ACTUAL";#N/A,#N/A,FALSE,"Distributor YTD Actual";#N/A,#N/A,FALSE,"Manufacturing YTD Actual";#N/A,#N/A,FALSE,"Service YTD Actual"}</definedName>
    <definedName name="RER" hidden="1">{"'Eng (page2)'!$A$1:$D$52"}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w" hidden="1">{#N/A,#N/A,FALSE,"COVER.XLS";#N/A,#N/A,FALSE,"RACT1.XLS";#N/A,#N/A,FALSE,"RACT2.XLS";#N/A,#N/A,FALSE,"ECCMP";#N/A,#N/A,FALSE,"WELDER.XLS"}</definedName>
    <definedName name="rewfre" hidden="1">{"'Model'!$A$1:$N$53"}</definedName>
    <definedName name="rewgre" hidden="1">{#N/A,#N/A,FALSE,"COVER.XLS";#N/A,#N/A,FALSE,"RACT1.XLS";#N/A,#N/A,FALSE,"RACT2.XLS";#N/A,#N/A,FALSE,"ECCMP";#N/A,#N/A,FALSE,"WELDER.XLS"}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F" hidden="1">{#N/A,#N/A,FALSE,"Eff-SSC2"}</definedName>
    <definedName name="rgsdg" hidden="1">#REF!</definedName>
    <definedName name="rhya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O" hidden="1">{"'Eng (page2)'!$A$1:$D$52"}</definedName>
    <definedName name="ro" hidden="1">{#N/A,#N/A,FALSE,"17MAY";#N/A,#N/A,FALSE,"24MAY"}</definedName>
    <definedName name="RPB" hidden="1">#REF!</definedName>
    <definedName name="rqr" hidden="1">{"'Eng (page2)'!$A$1:$D$52"}</definedName>
    <definedName name="rr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r" hidden="1">{#N/A,#N/A,FALSE,"COVER1.XLS ";#N/A,#N/A,FALSE,"RACT1.XLS";#N/A,#N/A,FALSE,"RACT2.XLS";#N/A,#N/A,FALSE,"ECCMP";#N/A,#N/A,FALSE,"WELDER.XLS"}</definedName>
    <definedName name="rrrrrrrrrrrrrrrrrrrrrr" hidden="1">{#N/A,#N/A,FALSE,"17MAY";#N/A,#N/A,FALSE,"24MAY"}</definedName>
    <definedName name="rrrrrrrrrrrrrrrrrrrrrrrrrrrrrrrrrrrrrrrrrrrr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tt" hidden="1">{#N/A,#N/A,FALSE,"COVER1.XLS ";#N/A,#N/A,FALSE,"RACT1.XLS";#N/A,#N/A,FALSE,"RACT2.XLS";#N/A,#N/A,FALSE,"ECCMP";#N/A,#N/A,FALSE,"WELDER.XLS"}</definedName>
    <definedName name="rtewr" hidden="1">#REF!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y" hidden="1">{#N/A,#N/A,FALSE,"Eff-SSC2"}</definedName>
    <definedName name="rtrwt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g" hidden="1">{#N/A,#N/A,FALSE,"Eff-SSC2"}</definedName>
    <definedName name="rutrut" hidden="1">{"'Model'!$A$1:$N$53"}</definedName>
    <definedName name="rwer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saadsd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phonchet" hidden="1">{#N/A,#N/A,FALSE,"Eff-SSC2"}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a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dac" hidden="1">{"'Model'!$A$1:$N$53"}</definedName>
    <definedName name="sdad" hidden="1">{#N/A,#N/A,FALSE,"COVER.XLS";#N/A,#N/A,FALSE,"RACT1.XLS";#N/A,#N/A,FALSE,"RACT2.XLS";#N/A,#N/A,FALSE,"ECCMP";#N/A,#N/A,FALSE,"WELDER.XLS"}</definedName>
    <definedName name="sdasdasd" hidden="1">#REF!</definedName>
    <definedName name="sdr" hidden="1">{"'Eng (page2)'!$A$1:$D$52"}</definedName>
    <definedName name="sdsqw" hidden="1">{"'Model'!$A$1:$N$53"}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ee" hidden="1">{#N/A,#N/A,FALSE,"Eff-SSC2"}</definedName>
    <definedName name="sell" hidden="1">{"'Eng (page2)'!$A$1:$D$52"}</definedName>
    <definedName name="sfdg" hidden="1">#REF!</definedName>
    <definedName name="sfsfs" hidden="1">#REF!</definedName>
    <definedName name="Sheet1_BNE_MESSAGES" hidden="1">#REF!</definedName>
    <definedName name="Sheet1_BNE_MESSAGES_HIDDEN" hidden="1">#REF!</definedName>
    <definedName name="Sheet1_BNE_MESSAGES_LAMP" hidden="1">#REF!</definedName>
    <definedName name="Sheet1_BNE_UPLOAD" hidden="1">#REF!</definedName>
    <definedName name="Sheet1_GL_INTERFACE_ACCOUNTING_DATE" hidden="1">#REF!</definedName>
    <definedName name="Sheet1_GL_INTERFACE_ACTUAL_FLAG" hidden="1">#REF!</definedName>
    <definedName name="Sheet1_GL_INTERFACE_CURRENCY_CODE" hidden="1">#REF!</definedName>
    <definedName name="Sheet1_GL_INTERFACE_DATABASE" hidden="1">#REF!</definedName>
    <definedName name="Sheet1_GL_INTERFACE_ENTERED_CR" hidden="1">#REF!</definedName>
    <definedName name="Sheet1_GL_INTERFACE_ENTERED_DR" hidden="1">#REF!</definedName>
    <definedName name="Sheet1_GL_INTERFACE_PERIOD_NAME" hidden="1">#REF!</definedName>
    <definedName name="Sheet1_GL_INTERFACE_REFERENCE1" hidden="1">#REF!</definedName>
    <definedName name="Sheet1_GL_INTERFACE_REFERENCE10" hidden="1">#REF!</definedName>
    <definedName name="Sheet1_GL_INTERFACE_REFERENCE2" hidden="1">#REF!</definedName>
    <definedName name="Sheet1_GL_INTERFACE_REFERENCE4" hidden="1">#REF!</definedName>
    <definedName name="Sheet1_GL_INTERFACE_REFERENCE5" hidden="1">#REF!</definedName>
    <definedName name="Sheet1_GL_INTERFACE_SEGMENT1" hidden="1">#REF!</definedName>
    <definedName name="Sheet1_GL_INTERFACE_SEGMENT3" hidden="1">#REF!</definedName>
    <definedName name="Sheet1_GL_INTERFACE_SEGMENT4" hidden="1">#REF!</definedName>
    <definedName name="Sheet1_GL_INTERFACE_SEGMENT5" hidden="1">#REF!</definedName>
    <definedName name="Sheet1_GL_INTERFACE_SEGMENT6" hidden="1">#REF!</definedName>
    <definedName name="Sheet1_GL_INTERFACE_SEGMENT7" hidden="1">#REF!</definedName>
    <definedName name="Sheet1_GL_INTERFACE_SET_OF_BOOKS_ID" hidden="1">#REF!</definedName>
    <definedName name="Sheet1_GL_INTERFACE_USER_JE_CATEGORY_NAME" hidden="1">#REF!</definedName>
    <definedName name="Sheet1_GL_INTERFACE_USER_JE_SOURCE_NAME" hidden="1">#REF!</definedName>
    <definedName name="sles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ftware" hidden="1">{"'Eng (page2)'!$A$1:$D$52"}</definedName>
    <definedName name="Sompornp" hidden="1">{#N/A,#N/A,FALSE,"Eff-SSC2"}</definedName>
    <definedName name="sor" hidden="1">#REF!</definedName>
    <definedName name="SpecialPrice" hidden="1">#REF!</definedName>
    <definedName name="srd" hidden="1">{"'Eng (page2)'!$A$1:$D$52"}</definedName>
    <definedName name="ssc" hidden="1">{#N/A,#N/A,FALSE,"Eff-SSC2"}</definedName>
    <definedName name="SSCII" hidden="1">{#N/A,#N/A,FALSE,"Eff-SSC2"}</definedName>
    <definedName name="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s" hidden="1">{#N/A,#N/A,FALSE,"COVER1.XLS ";#N/A,#N/A,FALSE,"RACT1.XLS";#N/A,#N/A,FALSE,"RACT2.XLS";#N/A,#N/A,FALSE,"ECCMP";#N/A,#N/A,FALSE,"WELDER.XLS"}</definedName>
    <definedName name="ssssss" hidden="1">{#N/A,#N/A,FALSE,"COVER1.XLS ";#N/A,#N/A,FALSE,"RACT1.XLS";#N/A,#N/A,FALSE,"RACT2.XLS";#N/A,#N/A,FALSE,"ECCMP";#N/A,#N/A,FALSE,"WELDER.XLS"}</definedName>
    <definedName name="ssssssss" hidden="1">{#N/A,#N/A,FALSE,"17MAY";#N/A,#N/A,FALSE,"24MAY"}</definedName>
    <definedName name="ssssssssss" hidden="1">{#N/A,#N/A,FALSE,"COVER.XLS";#N/A,#N/A,FALSE,"RACT1.XLS";#N/A,#N/A,FALSE,"RACT2.XLS";#N/A,#N/A,FALSE,"ECCMP";#N/A,#N/A,FALSE,"WELDER.XLS"}</definedName>
    <definedName name="st" hidden="1">#REF!</definedName>
    <definedName name="STEW" hidden="1">{"'Eng (page2)'!$A$1:$D$52"}</definedName>
    <definedName name="Strip" hidden="1">{#N/A,#N/A,FALSE,"Eff-SSC2"}</definedName>
    <definedName name="stupid" hidden="1">{#N/A,#N/A,FALSE,"S1 Theatre Sum";#N/A,#N/A,FALSE,"S2 U.S. B.S.POS";#N/A,#N/A,FALSE,"S3 US POS";#N/A,#N/A,FALSE,"S4 Family POS";#N/A,#N/A,FALSE,"S5 Ship vs POS";#N/A,#N/A,FALSE,"S6 Top VAR"}</definedName>
    <definedName name="stupid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who" hidden="1">{#N/A,#N/A,FALSE,"S1 Theatre Sum";#N/A,#N/A,FALSE,"S2 U.S. B.S.POS";#N/A,#N/A,FALSE,"S3 US POS";#N/A,#N/A,FALSE,"S4 Family POS";#N/A,#N/A,FALSE,"S5 Ship vs POS";#N/A,#N/A,FALSE,"S6 Top VAR"}</definedName>
    <definedName name="stupidwho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uda" hidden="1">#REF!</definedName>
    <definedName name="Summary_STR0901" hidden="1">{#N/A,#N/A,FALSE,"Eff-SSC2"}</definedName>
    <definedName name="sumonmas" hidden="1">{#N/A,#N/A,FALSE,"Eff-SSC2"}</definedName>
    <definedName name="SWDSDSDS" hidden="1">{#N/A,#N/A,FALSE,"Eff-SSC2"}</definedName>
    <definedName name="SXX" hidden="1">{"'Eng (page2)'!$A$1:$D$52"}</definedName>
    <definedName name="syuuhen" hidden="1">#REF!</definedName>
    <definedName name="tada" hidden="1">{#N/A,#N/A,FALSE,"Eff-SSC2"}</definedName>
    <definedName name="Target_2009" hidden="1">{#N/A,#N/A,FALSE,"Eff-SSC2"}</definedName>
    <definedName name="TB" hidden="1">#REF!</definedName>
    <definedName name="TB_June" hidden="1">#REF!</definedName>
    <definedName name="tbl_ProdInfo" hidden="1">#REF!</definedName>
    <definedName name="te" hidden="1">{"'Eng (page2)'!$A$1:$D$52"}</definedName>
    <definedName name="testing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tet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w" hidden="1">{"'Eng (page2)'!$A$1:$D$52"}</definedName>
    <definedName name="TextRefCopyRangeCount" hidden="1">15</definedName>
    <definedName name="thanayooth" hidden="1">{"'Monthly'!$A$3:$U$60"}</definedName>
    <definedName name="tr" hidden="1">{#N/A,#N/A,FALSE,"COVER.XLS";#N/A,#N/A,FALSE,"RACT1.XLS";#N/A,#N/A,FALSE,"RACT2.XLS";#N/A,#N/A,FALSE,"ECCMP";#N/A,#N/A,FALSE,"WELDER.XLS"}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S" hidden="1">{#N/A,#N/A,FALSE,"Eff-SSC2"}</definedName>
    <definedName name="ttech" hidden="1">{#N/A,#N/A,FALSE,"COVER1.XLS ";#N/A,#N/A,FALSE,"RACT1.XLS";#N/A,#N/A,FALSE,"RACT2.XLS";#N/A,#N/A,FALSE,"ECCMP";#N/A,#N/A,FALSE,"WELDER.XLS"}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ujhkj" hidden="1">{#N/A,#N/A,FALSE,"COVER1.XLS ";#N/A,#N/A,FALSE,"RACT1.XLS";#N/A,#N/A,FALSE,"RACT2.XLS";#N/A,#N/A,FALSE,"ECCMP";#N/A,#N/A,FALSE,"WELDER.XLS"}</definedName>
    <definedName name="tun" hidden="1">{"'Model'!$A$1:$N$53"}</definedName>
    <definedName name="Turner1" hidden="1">{#N/A,#N/A,FALSE,"Eff-SSC2"}</definedName>
    <definedName name="Tuv" hidden="1">{#N/A,#N/A,FALSE,"Eff-SSC2"}</definedName>
    <definedName name="TWE" hidden="1">{"'Eng (page2)'!$A$1:$D$52"}</definedName>
    <definedName name="t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eca" hidden="1">#REF!</definedName>
    <definedName name="U30_FSA" hidden="1">#REF!</definedName>
    <definedName name="ujj" hidden="1">{"'Eng (page2)'!$A$1:$D$52"}</definedName>
    <definedName name="UKL" hidden="1">{"'Eng (page2)'!$A$1:$D$52"}</definedName>
    <definedName name="ulkj" hidden="1">{#N/A,#N/A,FALSE,"Eff-SSC2"}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rtyrs" hidden="1">#REF!</definedName>
    <definedName name="Utoo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" hidden="1">#REF!</definedName>
    <definedName name="vcx" hidden="1">{"'Model'!$A$1:$N$53"}</definedName>
    <definedName name="vcxvcxzvzcvx" hidden="1">{#N/A,#N/A,FALSE,"COVER.XLS";#N/A,#N/A,FALSE,"RACT1.XLS";#N/A,#N/A,FALSE,"RACT2.XLS";#N/A,#N/A,FALSE,"ECCMP";#N/A,#N/A,FALSE,"WELDER.XLS"}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" hidden="1">{"'Eng (page2)'!$A$1:$D$52"}</definedName>
    <definedName name="vdsqe" hidden="1">{"'Model'!$A$1:$N$53"}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evee" hidden="1">{"'Model'!$A$1:$N$53"}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s_budget" hidden="1">{#N/A,#N/A,FALSE,"BalCash"}</definedName>
    <definedName name="ｖｖｖ" hidden="1">#REF!</definedName>
    <definedName name="vxvx" hidden="1">{"'Eng (page2)'!$A$1:$D$52"}</definedName>
    <definedName name="vyu" hidden="1">#REF!</definedName>
    <definedName name="w" hidden="1">{#N/A,#N/A,FALSE,"Aging Summary";#N/A,#N/A,FALSE,"Ratio Analysis";#N/A,#N/A,FALSE,"Test 120 Day Accts";#N/A,#N/A,FALSE,"Tickmarks"}</definedName>
    <definedName name="w38a" hidden="1">{#N/A,#N/A,FALSE,"Eff-SSC2"}</definedName>
    <definedName name="w38b" hidden="1">{#N/A,#N/A,FALSE,"Eff-SSC2"}</definedName>
    <definedName name="w38c" hidden="1">{#N/A,#N/A,FALSE,"Eff-SSC2"}</definedName>
    <definedName name="wa" hidden="1">{#N/A,#N/A,FALSE,"COVER1.XLS ";#N/A,#N/A,FALSE,"RACT1.XLS";#N/A,#N/A,FALSE,"RACT2.XLS";#N/A,#N/A,FALSE,"ECCMP";#N/A,#N/A,FALSE,"WELDER.XLS"}</definedName>
    <definedName name="wachiraporn" hidden="1">{#N/A,#N/A,FALSE,"Eff-SSC2"}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ges2" hidden="1">{#N/A,#N/A,FALSE,"Eff-SSC2"}</definedName>
    <definedName name="walkthrough" hidden="1">{"'Eng (page2)'!$A$1:$D$52"}</definedName>
    <definedName name="wanna" hidden="1">{"'Model'!$A$1:$N$53"}</definedName>
    <definedName name="wara" hidden="1">{#N/A,#N/A,FALSE,"17MAY";#N/A,#N/A,FALSE,"24MAY"}</definedName>
    <definedName name="wat" hidden="1">{#N/A,#N/A,FALSE,"COVER1.XLS ";#N/A,#N/A,FALSE,"RACT1.XLS";#N/A,#N/A,FALSE,"RACT2.XLS";#N/A,#N/A,FALSE,"ECCMP";#N/A,#N/A,FALSE,"WELDER.XLS"}</definedName>
    <definedName name="WED" hidden="1">{"'Eng (page2)'!$A$1:$D$52"}</definedName>
    <definedName name="weea" hidden="1">{#N/A,#N/A,FALSE,"Eff-SSC2"}</definedName>
    <definedName name="weee" hidden="1">{"'Eng (page2)'!$A$1:$D$52"}</definedName>
    <definedName name="weeh36" hidden="1">{#N/A,#N/A,FALSE,"Eff-SSC2"}</definedName>
    <definedName name="weeh37" hidden="1">{#N/A,#N/A,FALSE,"Eff-SSC2"}</definedName>
    <definedName name="week_01" hidden="1">{#N/A,#N/A,FALSE,"Eff-SSC2"}</definedName>
    <definedName name="week1" hidden="1">{#N/A,#N/A,FALSE,"Eff-SSC2"}</definedName>
    <definedName name="week2" hidden="1">{#N/A,#N/A,FALSE,"Eff-SSC2"}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61" hidden="1">{#N/A,#N/A,FALSE,"Eff-SSC2"}</definedName>
    <definedName name="week37" hidden="1">{#N/A,#N/A,FALSE,"Eff-SSC2"}</definedName>
    <definedName name="week38" hidden="1">{#N/A,#N/A,FALSE,"Eff-SSC2"}</definedName>
    <definedName name="week39" hidden="1">{#N/A,#N/A,FALSE,"Eff-SSC2"}</definedName>
    <definedName name="week53" hidden="1">{#N/A,#N/A,FALSE,"Eff-SSC2"}</definedName>
    <definedName name="week54" hidden="1">{#N/A,#N/A,FALSE,"Eff-SSC2"}</definedName>
    <definedName name="week55" hidden="1">{#N/A,#N/A,FALSE,"Eff-SSC2"}</definedName>
    <definedName name="week6" hidden="1">{#N/A,#N/A,FALSE,"Eff-SSC2"}</definedName>
    <definedName name="weewee" hidden="1">{"'Model'!$A$1:$N$53"}</definedName>
    <definedName name="werwer" hidden="1">{"'Model'!$A$1:$N$53"}</definedName>
    <definedName name="wete" hidden="1">{#N/A,#N/A,FALSE,"COVER.XLS";#N/A,#N/A,FALSE,"RACT1.XLS";#N/A,#N/A,FALSE,"RACT2.XLS";#N/A,#N/A,FALSE,"ECCMP";#N/A,#N/A,FALSE,"WELDER.XLS"}</definedName>
    <definedName name="wew" hidden="1">#REF!</definedName>
    <definedName name="wgegewg" hidden="1">{#N/A,#N/A,FALSE,"COVER1.XLS ";#N/A,#N/A,FALSE,"RACT1.XLS";#N/A,#N/A,FALSE,"RACT2.XLS";#N/A,#N/A,FALSE,"ECCMP";#N/A,#N/A,FALSE,"WELDER.XLS"}</definedName>
    <definedName name="WK16_2005" hidden="1">{#N/A,#N/A,FALSE,"Eff-SSC2"}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qwrr" hidden="1">{"'Eng (page2)'!$A$1:$D$52"}</definedName>
    <definedName name="wr" hidden="1">{"Output-3Column",#N/A,FALSE,"Output"}</definedName>
    <definedName name="wrm.ele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{"Inflation-BaseYear",#N/A,FALSE,"Inputs"}</definedName>
    <definedName name="wrn.1." hidden="1">{#N/A,#N/A,FALSE,"17MAY";#N/A,#N/A,FALSE,"24MAY"}</definedName>
    <definedName name="wrn.1.1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" hidden="1">{#N/A,#N/A,FALSE,"Eff-SSC2"}</definedName>
    <definedName name="wrn.A." hidden="1">{#N/A,#N/A,FALSE,"Eff-SSC2"}</definedName>
    <definedName name="wrn.account._.summarys." hidden="1">{#N/A,#N/A,TRUE,"Quarterly Summary";#N/A,#N/A,TRUE,"Foreign Sub Sum";#N/A,#N/A,TRUE,"B-S recon";#N/A,#N/A,TRUE,"Tax exp Recon"}</definedName>
    <definedName name="wrn.ACHESON94TAXRETURN.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{"One",#N/A,FALSE,"CClub";"Two",#N/A,FALSE,"CClub";"Three",#N/A,FALSE,"CClub";"Four",#N/A,FALSE,"CClub";"Five",#N/A,FALSE,"CClub"}</definedName>
    <definedName name="wrn.Annual._.Report." hidden="1">{"annual",#N/A,FALSE,"Pro Forma";#N/A,#N/A,FALSE,"Golf Operations"}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." hidden="1">{#N/A,#N/A,FALSE,"Eff-SSC2"}</definedName>
    <definedName name="wrn.BALANCE." hidden="1">{"balance",#N/A,FALSE,"BALANCE"}</definedName>
    <definedName name="wrn.balsheet." hidden="1">{#N/A,#N/A,FALSE,"BalCash"}</definedName>
    <definedName name="wrn.BL94TAXRETURN.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usiness._.Lines.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1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C." hidden="1">{#N/A,#N/A,FALSE,"Eff-SSC2"}</definedName>
    <definedName name="wrn.CASH." hidden="1">{#N/A,#N/A,FALSE,"Sheet5"}</definedName>
    <definedName name="wrn.cashflow." hidden="1">{"cashflow",#N/A,FALSE,"CASHFLOW "}</definedName>
    <definedName name="wrn.CIC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ommission._.Subs." hidden="1">{"Quarterly",#N/A,FALSE,"Belgium";"Quarterly",#N/A,FALSE,"France";"Quarterly",#N/A,FALSE,"Germany";"Quarterly",#N/A,FALSE,"Italy";"Quarterly",#N/A,FALSE,"UK"}</definedName>
    <definedName name="wrn.Company._.and._.SBU." hidden="1">{"Total Company",#N/A,TRUE,"Company P&amp;L";"SBU All",#N/A,TRUE,"All SBU Contribution";"SBU ZY",#N/A,TRUE,"ZY SBU Contribution";"SBU FN",#N/A,TRUE,"FN SBU Contribution";"SBU MT",#N/A,TRUE,"MT SBU Contribution";"SBU RB",#N/A,TRUE,"RB SBU Contribution";"SBU TD",#N/A,TRUE,"TD SBU Contribution";"SBU WD",#N/A,TRUE,"WD SBU Contribution"}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untry._.summarys." hidden="1">{#N/A,#N/A,FALSE,"Argentina";#N/A,#N/A,FALSE,"Australia";#N/A,#N/A,FALSE,"Austria";#N/A,#N/A,FALSE,"Belgium";#N/A,#N/A,FALSE,"Brazil";#N/A,#N/A,FALSE,"Canada";#N/A,#N/A,FALSE,"Chile";#N/A,#N/A,FALSE,"Costa Rica";#N/A,#N/A,FALSE,"Colombia";#N/A,#N/A,FALSE,"Czech";#N/A,#N/A,FALSE,"France";#N/A,#N/A,FALSE,"Germany";#N/A,#N/A,FALSE,"Hong Kong";#N/A,#N/A,FALSE,"India";#N/A,#N/A,FALSE,"Israel";#N/A,#N/A,FALSE,"Italy";#N/A,#N/A,FALSE,"Japan";#N/A,#N/A,FALSE,"Korea";#N/A,#N/A,FALSE,"Malaysia";#N/A,#N/A,FALSE,"Mexico";#N/A,#N/A,FALSE,"New Zealand";#N/A,#N/A,FALSE,"Netherlands";#N/A,#N/A,FALSE,"Neth BV";#N/A,#N/A,FALSE,"Peru";#N/A,#N/A,FALSE,"Singapore";#N/A,#N/A,FALSE,"South Africa";#N/A,#N/A,FALSE,"Spain";#N/A,#N/A,FALSE,"Sweden";#N/A,#N/A,FALSE,"Switzerland";#N/A,#N/A,FALSE,"Taiwan";#N/A,#N/A,FALSE,"Thailand";#N/A,#N/A,FALSE,"Turkey";#N/A,#N/A,FALSE,"UK";#N/A,#N/A,FALSE,"Venezuela"}</definedName>
    <definedName name="wrn.D." hidden="1">{#N/A,#N/A,FALSE,"Eff-SSC2"}</definedName>
    <definedName name="wrn.data." hidden="1">{#N/A,#N/A,FALSE,"DATA"}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." hidden="1">{#N/A,#N/A,FALSE,"FTC UTILIZED";#N/A,#N/A,FALSE,"ARGENT FTC";#N/A,#N/A,FALSE,"AUSTRALIA FTC";#N/A,#N/A,FALSE,"AUSTRIA FTC";#N/A,#N/A,FALSE,"BELG FTC";#N/A,#N/A,FALSE,"BRAZIL FTC";#N/A,#N/A,FALSE,"CAN FTC";#N/A,#N/A,FALSE,"CHILE FTC";#N/A,#N/A,FALSE,"COLOM FTC";#N/A,#N/A,FALSE,"COSTA RICA FTC";#N/A,#N/A,FALSE,"CZECH FTC";#N/A,#N/A,FALSE,"FRANCE FTC";#N/A,#N/A,FALSE,"GERM FTC";#N/A,#N/A,FALSE,"HK FTC";#N/A,#N/A,FALSE,"INDIA FTC";#N/A,#N/A,FALSE,"ISRAEL FTC";#N/A,#N/A,FALSE,"ITALY FTC";#N/A,#N/A,FALSE,"JAPAN FTC";#N/A,#N/A,FALSE,"KOREA FTC";#N/A,#N/A,FALSE,"MALAY FTC";#N/A,#N/A,FALSE,"MEX FTC";#N/A,#N/A,FALSE,"NETH FTC";#N/A,#N/A,FALSE,"NETH BV FTC";#N/A,#N/A,FALSE,"NZ FTC";#N/A,#N/A,FALSE,"PERU FTC";#N/A,#N/A,FALSE,"POLAND FTC";#N/A,#N/A,FALSE,"SING FTC";#N/A,#N/A,FALSE,"STH AFR FTC";#N/A,#N/A,FALSE,"SPAIN FTC";#N/A,#N/A,FALSE,"SWED FTC";#N/A,#N/A,FALSE,"SWITZ FTC";#N/A,#N/A,FALSE,"TAIWAN FTC";#N/A,#N/A,FALSE,"THAI FTC";#N/A,#N/A,FALSE,"TURKEY FTC";#N/A,#N/A,FALSE,"UK FTC";#N/A,#N/A,FALSE,"VEN FTC"}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stimated._.Tax._.Payment." hidden="1">{"FSC Cons",#N/A,FALSE,"FSC Cons";"Cisco",#N/A,FALSE,"Cisco";#N/A,#N/A,FALSE,"FY97 YTD"}</definedName>
    <definedName name="wrn.ETP." hidden="1">{#N/A,#N/A,TRUE,"FTC Summary";"Foreign Provision",#N/A,TRUE,"Income Summary";"SubF Inclusion",#N/A,TRUE,"Tax Inclusion Calc";#N/A,#N/A,TRUE,"Tax Adjsutments";"FTC Calculation",#N/A,TRUE,"Tax Inclusion Calc";"Foreign Source",#N/A,TRUE,"863(b) Income";"Expense Allocation",#N/A,TRUE,"951(a) Allocation";"Europe Testing",#N/A,TRUE,"SUB F TESTING";"ICON Testing",#N/A,TRUE,"SUB F TESTING";#N/A,#N/A,TRUE,"Assumptions"}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reg." hidden="1">{"three",#N/A,FALSE,"Capital";"four",#N/A,FALSE,"Capital"}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FF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ncome." hidden="1">{"income",#N/A,FALSE,"INCOME"}</definedName>
    <definedName name="wrn.index." hidden="1">{"index",#N/A,FALSE,"INDEX"}</definedName>
    <definedName name="wrn.Inputs." hidden="1">{"Inflation-BaseYear",#N/A,FALSE,"Inputs"}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OB." hidden="1">{#N/A,#N/A,FALSE,"Line of Business";#N/A,#N/A,FALSE,"Line of Business YTD";#N/A,#N/A,FALSE,"Line of Business Forecast"}</definedName>
    <definedName name="wrn.M14HYP." hidden="1">{"M14HYP",#N/A,FALSE,"HK detail"}</definedName>
    <definedName name="wrn.Mfg._.Present.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New." hidden="1">{"Provision",#N/A,FALSE,"ForeignPBT";"Foreign Deferred",#N/A,FALSE,"ForeignPBT";"SubF Inclusion",#N/A,FALSE,"Tax Inclusion Calc";"Europe Testing",#N/A,FALSE,"SUB F TESTING";"ICON Testing",#N/A,FALSE,"SUB F TESTING";#N/A,#N/A,FALSE,"Current Activity";#N/A,#N/A,FALSE,"DEF FGN LIAB";#N/A,#N/A,FALSE,"US GAAP PBT";#N/A,#N/A,FALSE,"DEEMED INCL SUMM TAX";#N/A,#N/A,FALSE,"FTC UTILIZED";#N/A,#N/A,FALSE,"951(a) Allocation";#N/A,#N/A,FALSE,"863(b) Income";#N/A,#N/A,FALSE,"FTC Reconciliation"}</definedName>
    <definedName name="wrn.Output3Column." hidden="1">{"Output-3Column",#N/A,FALSE,"Output"}</definedName>
    <definedName name="wrn.OutputAll." hidden="1">{"Output-All",#N/A,FALSE,"Output"}</definedName>
    <definedName name="wrn.OutputBaseYear." hidden="1">{"Output-BaseYear",#N/A,FALSE,"Output"}</definedName>
    <definedName name="wrn.OutputMin." hidden="1">{"Output-Min",#N/A,FALSE,"Output"}</definedName>
    <definedName name="wrn.OutputPercent." hidden="1">{"Output%",#N/A,FALSE,"Output"}</definedName>
    <definedName name="wrn.PAIM._.TAX._.PRO.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n._.Europe." hidden="1">{#N/A,#N/A,FALSE,"Pan Europe Belgium";#N/A,#N/A,FALSE,"Pan Europe France";#N/A,#N/A,FALSE,"Pan Europe Germany";#N/A,#N/A,FALSE,"Pan Europe Italy";#N/A,#N/A,FALSE,"Pan Europe Sweden";#N/A,#N/A,FALSE,"Pan Europe UK"}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anning." hidden="1">{#N/A,#N/A,FALSE,"Default Data";#N/A,#N/A,FALSE,"25% case";#N/A,#N/A,FALSE,"99 Tax Model";#N/A,#N/A,FALSE,"ROY CALCS";#N/A,#N/A,FALSE,"Acquisition Royalty";#N/A,#N/A,FALSE,"Cisco FSC"}</definedName>
    <definedName name="wrn.Planning._.PL." hidden="1">{#N/A,#N/A,FALSE,"EOC";#N/A,#N/A,FALSE,"Distributor";#N/A,#N/A,FALSE,"Manufacturing";#N/A,#N/A,FALSE,"Service"}</definedName>
    <definedName name="wrn.Planning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ovision." hidden="1">{"Provision",#N/A,FALSE,"ForeignPBT"}</definedName>
    <definedName name="wrn.Rapport." hidden="1">{"P&amp;L Synthese",#N/A,FALSE,"COUNTRY A";"Sales Detail",#N/A,FALSE,"COUNTRY A"}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96." hidden="1">{"rmrev1",#N/A,FALSE,"Forecast96";"rmrev2",#N/A,FALSE,"Forecast96";"rmrev3",#N/A,FALSE,"Forecast96"}</definedName>
    <definedName name="wrn.SAA94TAX.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simple.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lides._.Part1.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wrn.Slides._.Part2." hidden="1">{#N/A,#N/A,FALSE,"s12 Access Fam BSP";#N/A,#N/A,FALSE,"s13 WG";#N/A,#N/A,FALSE,"s14 Azlan BSP";#N/A,#N/A,FALSE,"s15 Access Stk Rotate";#N/A,#N/A,FALSE,"s16 WG Stk Rotate";#N/A,#N/A,FALSE,"s17.Avg Days POS"}</definedName>
    <definedName name="wrn.Subs.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wrn.sum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est" hidden="1">{#N/A,#N/A,FALSE,"EOC";#N/A,#N/A,FALSE,"Distributor";#N/A,#N/A,FALSE,"Manufacturing";#N/A,#N/A,FALSE,"Service"}</definedName>
    <definedName name="wrn.Total._.Report._.Package.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wrn.UNIONGAS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Y" hidden="1">{#N/A,#N/A,FALSE,"EOC YTD ACTUAL";#N/A,#N/A,FALSE,"Distributor YTD Actual";#N/A,#N/A,FALSE,"Manufacturing YTD Actual";#N/A,#N/A,FALSE,"Service YTD Actual"}</definedName>
    <definedName name="wrn.YTD._.Reporting." hidden="1">{#N/A,#N/A,FALSE,"EOC YTD ACTUAL";#N/A,#N/A,FALSE,"Distributor YTD Actual";#N/A,#N/A,FALSE,"Manufacturing YTD Actual";#N/A,#N/A,FALSE,"Service YTD Actual"}</definedName>
    <definedName name="wrn.YUH33400." hidden="1">{#N/A,#N/A,FALSE,"2000";#N/A,#N/A,FALSE,"1999_1998"}</definedName>
    <definedName name="wrn.간단한세무조정계산서." hidden="1">{#N/A,#N/A,TRUE,"1호 과표세액";#N/A,#N/A,TRUE,"6호 첨부(익)";#N/A,#N/A,TRUE,"6-3호 퇴충";#N/A,#N/A,TRUE,"PL";#N/A,#N/A,TRUE,"BS";#N/A,#N/A,TRUE,"RE";#N/A,#N/A,TRUE,"표지"}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회의0104.XLS." hidden="1">{#N/A,#N/A,TRUE,"매출진척-1";#N/A,#N/A,TRUE,"매출진척-2";#N/A,#N/A,TRUE,"제품실적";#N/A,#N/A,TRUE,"RAC";#N/A,#N/A,TRUE,"PAC ";#N/A,#N/A,TRUE,"재고현황";#N/A,#N/A,TRUE,"공지사항"}</definedName>
    <definedName name="wrn1.account._.summarys." hidden="1">{#N/A,#N/A,TRUE,"Quarterly Summary";#N/A,#N/A,TRUE,"Foreign Sub Sum";#N/A,#N/A,TRUE,"B-S recon";#N/A,#N/A,TRUE,"Tax exp Recon"}</definedName>
    <definedName name="wrn1.Planning.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dkd" hidden="1">{#N/A,#N/A,FALSE,"17MAY";#N/A,#N/A,FALSE,"24MAY"}</definedName>
    <definedName name="wrng" hidden="1">{"Output-BaseYear",#N/A,FALSE,"Output"}</definedName>
    <definedName name="wrnh" hidden="1">{"Output-All",#N/A,FALSE,"Output"}</definedName>
    <definedName name="wss" hidden="1">{#N/A,#N/A,FALSE,"Eff-SSC2"}</definedName>
    <definedName name="WWE" hidden="1">{"'Eng (page2)'!$A$1:$D$52"}</definedName>
    <definedName name="wwwww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1" hidden="1">#REF!</definedName>
    <definedName name="XREF_COLUMN_22" hidden="1">#REF!</definedName>
    <definedName name="XREF_COLUMN_23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2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Row" hidden="1">#REF!</definedName>
    <definedName name="XRefPaste11" hidden="1">#REF!</definedName>
    <definedName name="XRefPaste110" hidden="1">#REF!</definedName>
    <definedName name="XRefPaste112Row" hidden="1">#REF!</definedName>
    <definedName name="XRefPaste113Row" hidden="1">#REF!</definedName>
    <definedName name="XRefPaste114" hidden="1">#REF!</definedName>
    <definedName name="XRefPaste114Row" hidden="1">#REF!</definedName>
    <definedName name="XRefPaste115" hidden="1">#REF!</definedName>
    <definedName name="XRefPaste115Row" hidden="1">#REF!</definedName>
    <definedName name="XRefPaste116" hidden="1">#REF!</definedName>
    <definedName name="XRefPaste116Row" hidden="1">#REF!</definedName>
    <definedName name="XRefPaste117" hidden="1">#REF!</definedName>
    <definedName name="XRefPaste117Row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#REF!</definedName>
    <definedName name="XRefPaste121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" hidden="1">#REF!</definedName>
    <definedName name="XRefPaste124Row" hidden="1">#REF!</definedName>
    <definedName name="XRefPaste125Row" hidden="1">#REF!</definedName>
    <definedName name="XRefPaste126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Row" hidden="1">#REF!</definedName>
    <definedName name="XRefPaste131Row" hidden="1">#REF!</definedName>
    <definedName name="XRefPaste132Row" hidden="1">#REF!</definedName>
    <definedName name="XRefPaste133Row" hidden="1">#REF!</definedName>
    <definedName name="XRefPaste134" hidden="1">#REF!</definedName>
    <definedName name="XRefPaste134Row" hidden="1">#REF!</definedName>
    <definedName name="XRefPaste135" hidden="1">#REF!</definedName>
    <definedName name="XRefPaste135Row" hidden="1">#REF!</definedName>
    <definedName name="XRefPaste136" hidden="1">#REF!</definedName>
    <definedName name="XRefPaste136Row" hidden="1">#REF!</definedName>
    <definedName name="XRefPaste137" hidden="1">#REF!</definedName>
    <definedName name="XRefPaste137Row" hidden="1">#REF!</definedName>
    <definedName name="XRefPaste138" hidden="1">#REF!</definedName>
    <definedName name="XRefPaste138Row" hidden="1">#REF!</definedName>
    <definedName name="XRefPaste139" hidden="1">#REF!</definedName>
    <definedName name="XRefPaste139Row" hidden="1">#REF!</definedName>
    <definedName name="XRefPaste13Row" hidden="1">#REF!</definedName>
    <definedName name="XRefPaste14" hidden="1">#REF!</definedName>
    <definedName name="XRefPaste140" hidden="1">#REF!</definedName>
    <definedName name="XRefPaste140Row" hidden="1">#REF!</definedName>
    <definedName name="XRefPaste141" hidden="1">#REF!</definedName>
    <definedName name="XRefPaste141Row" hidden="1">#REF!</definedName>
    <definedName name="XRefPaste142" hidden="1">#REF!</definedName>
    <definedName name="XRefPaste142Row" hidden="1">#REF!</definedName>
    <definedName name="XRefPaste143" hidden="1">#REF!</definedName>
    <definedName name="XRefPaste143Row" hidden="1">#REF!</definedName>
    <definedName name="XRefPaste144" hidden="1">#REF!</definedName>
    <definedName name="XRefPaste144Row" hidden="1">#REF!</definedName>
    <definedName name="XRefPaste145" hidden="1">#REF!</definedName>
    <definedName name="XRefPaste145Row" hidden="1">#REF!</definedName>
    <definedName name="XRefPaste146" hidden="1">#REF!</definedName>
    <definedName name="XRefPaste146Row" hidden="1">#REF!</definedName>
    <definedName name="XRefPaste147" hidden="1">#REF!</definedName>
    <definedName name="XRefPaste147Row" hidden="1">#REF!</definedName>
    <definedName name="XRefPaste148" hidden="1">#REF!</definedName>
    <definedName name="XRefPaste148Row" hidden="1">#REF!</definedName>
    <definedName name="XRefPaste149" hidden="1">#REF!</definedName>
    <definedName name="XRefPaste149Row" hidden="1">#REF!</definedName>
    <definedName name="XRefPaste14Row" hidden="1">#REF!</definedName>
    <definedName name="XRefPaste15" hidden="1">#REF!</definedName>
    <definedName name="XRefPaste150" hidden="1">#REF!</definedName>
    <definedName name="XRefPaste150Row" hidden="1">#REF!</definedName>
    <definedName name="XRefPaste151" hidden="1">#REF!</definedName>
    <definedName name="XRefPaste151Row" hidden="1">#REF!</definedName>
    <definedName name="XRefPaste152" hidden="1">#REF!</definedName>
    <definedName name="XRefPaste152Row" hidden="1">#REF!</definedName>
    <definedName name="XRefPaste153" hidden="1">#REF!</definedName>
    <definedName name="XRefPaste153Row" hidden="1">#REF!</definedName>
    <definedName name="XRefPaste154" hidden="1">#REF!</definedName>
    <definedName name="XRefPaste154Row" hidden="1">#REF!</definedName>
    <definedName name="XRefPaste155" hidden="1">#REF!</definedName>
    <definedName name="XRefPaste155Row" hidden="1">#REF!</definedName>
    <definedName name="XRefPaste156" hidden="1">#REF!</definedName>
    <definedName name="XRefPaste156Row" hidden="1">#REF!</definedName>
    <definedName name="XRefPaste157" hidden="1">#REF!</definedName>
    <definedName name="XRefPaste157Row" hidden="1">#REF!</definedName>
    <definedName name="XRefPaste158" hidden="1">#REF!</definedName>
    <definedName name="XRefPaste158Row" hidden="1">#REF!</definedName>
    <definedName name="XRefPaste159" hidden="1">#REF!</definedName>
    <definedName name="XRefPaste159Row" hidden="1">#REF!</definedName>
    <definedName name="XRefPaste15Row" hidden="1">#REF!</definedName>
    <definedName name="XRefPaste16" hidden="1">#REF!</definedName>
    <definedName name="XRefPaste160" hidden="1">#REF!</definedName>
    <definedName name="XRefPaste160Row" hidden="1">#REF!</definedName>
    <definedName name="XRefPaste161" hidden="1">#REF!</definedName>
    <definedName name="XRefPaste161Row" hidden="1">#REF!</definedName>
    <definedName name="XRefPaste162" hidden="1">#REF!</definedName>
    <definedName name="XRefPaste162Row" hidden="1">#REF!</definedName>
    <definedName name="XRefPaste163" hidden="1">#REF!</definedName>
    <definedName name="XRefPaste163Row" hidden="1">#REF!</definedName>
    <definedName name="XRefPaste164" hidden="1">#REF!</definedName>
    <definedName name="XRefPaste164Row" hidden="1">#REF!</definedName>
    <definedName name="XRefPaste165" hidden="1">#REF!</definedName>
    <definedName name="XRefPaste165Row" hidden="1">#REF!</definedName>
    <definedName name="XRefPaste166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#REF!</definedName>
    <definedName name="XRefPaste17" hidden="1">#REF!</definedName>
    <definedName name="XRefPaste170" hidden="1">#REF!</definedName>
    <definedName name="XRefPaste170Row" hidden="1">#REF!</definedName>
    <definedName name="XRefPaste171" hidden="1">#REF!</definedName>
    <definedName name="XRefPaste171Row" hidden="1">#REF!</definedName>
    <definedName name="XRefPaste172" hidden="1">#REF!</definedName>
    <definedName name="XRefPaste172Row" hidden="1">#REF!</definedName>
    <definedName name="XRefPaste173" hidden="1">#REF!</definedName>
    <definedName name="XRefPaste173Row" hidden="1">#REF!</definedName>
    <definedName name="XRefPaste174" hidden="1">#REF!</definedName>
    <definedName name="XRefPaste174Row" hidden="1">#REF!</definedName>
    <definedName name="XRefPaste175" hidden="1">#REF!</definedName>
    <definedName name="XRefPaste175Row" hidden="1">#REF!</definedName>
    <definedName name="XRefPaste176" hidden="1">#REF!</definedName>
    <definedName name="XRefPaste176Row" hidden="1">#REF!</definedName>
    <definedName name="XRefPaste177" hidden="1">#REF!</definedName>
    <definedName name="XRefPaste177Row" hidden="1">#REF!</definedName>
    <definedName name="XRefPaste179" hidden="1">#REF!</definedName>
    <definedName name="XRefPaste179Row" hidden="1">#REF!</definedName>
    <definedName name="XRefPaste17Row" hidden="1">#REF!</definedName>
    <definedName name="XRefPaste18" hidden="1">#REF!</definedName>
    <definedName name="XRefPaste180" hidden="1">#REF!</definedName>
    <definedName name="XRefPaste180Row" hidden="1">#REF!</definedName>
    <definedName name="XRefPaste181" hidden="1">#REF!</definedName>
    <definedName name="XRefPaste181Row" hidden="1">#REF!</definedName>
    <definedName name="XRefPaste182" hidden="1">#REF!</definedName>
    <definedName name="XRefPaste182Row" hidden="1">#REF!</definedName>
    <definedName name="XRefPaste183" hidden="1">#REF!</definedName>
    <definedName name="XRefPaste183Row" hidden="1">#REF!</definedName>
    <definedName name="XRefPaste184" hidden="1">#REF!</definedName>
    <definedName name="XRefPaste184Row" hidden="1">#REF!</definedName>
    <definedName name="XRefPaste185" hidden="1">#REF!</definedName>
    <definedName name="XRefPaste185Row" hidden="1">#REF!</definedName>
    <definedName name="XRefPaste186" hidden="1">#REF!</definedName>
    <definedName name="XRefPaste186Row" hidden="1">#REF!</definedName>
    <definedName name="XRefPaste187" hidden="1">#REF!</definedName>
    <definedName name="XRefPaste187Row" hidden="1">#REF!</definedName>
    <definedName name="XRefPaste188" hidden="1">#REF!</definedName>
    <definedName name="XRefPaste188Row" hidden="1">#REF!</definedName>
    <definedName name="XRefPaste189" hidden="1">#REF!</definedName>
    <definedName name="XRefPaste189Row" hidden="1">#REF!</definedName>
    <definedName name="XRefPaste18Row" hidden="1">#REF!</definedName>
    <definedName name="XRefPaste19" hidden="1">#REF!</definedName>
    <definedName name="XRefPaste190Row" hidden="1">#REF!</definedName>
    <definedName name="XRefPaste191" hidden="1">#REF!</definedName>
    <definedName name="XRefPaste191Row" hidden="1">#REF!</definedName>
    <definedName name="XRefPaste192Row" hidden="1">#REF!</definedName>
    <definedName name="XRefPaste193" hidden="1">#REF!</definedName>
    <definedName name="XRefPaste193Row" hidden="1">#REF!</definedName>
    <definedName name="XRefPaste194" hidden="1">#REF!</definedName>
    <definedName name="XRefPaste194Row" hidden="1">#REF!</definedName>
    <definedName name="XRefPaste195Row" hidden="1">#REF!</definedName>
    <definedName name="XRefPaste196Row" hidden="1">#REF!</definedName>
    <definedName name="XRefPaste197" hidden="1">#REF!</definedName>
    <definedName name="XRefPaste197Row" hidden="1">#REF!</definedName>
    <definedName name="XRefPaste198" hidden="1">#REF!</definedName>
    <definedName name="XRefPaste198Row" hidden="1">#REF!</definedName>
    <definedName name="XRefPaste199" hidden="1">#REF!</definedName>
    <definedName name="XRefPaste199Row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0Row" hidden="1">#REF!</definedName>
    <definedName name="XRefPaste201" hidden="1">#REF!</definedName>
    <definedName name="XRefPaste201Row" hidden="1">#REF!</definedName>
    <definedName name="XRefPaste202" hidden="1">#REF!</definedName>
    <definedName name="XRefPaste202Row" hidden="1">#REF!</definedName>
    <definedName name="XRefPaste203" hidden="1">#REF!</definedName>
    <definedName name="XRefPaste203Row" hidden="1">#REF!</definedName>
    <definedName name="XRefPaste204Row" hidden="1">#REF!</definedName>
    <definedName name="XRefPaste205Row" hidden="1">#REF!</definedName>
    <definedName name="XRefPaste206" hidden="1">#REF!</definedName>
    <definedName name="XRefPaste206Row" hidden="1">#REF!</definedName>
    <definedName name="XRefPaste207" hidden="1">#REF!</definedName>
    <definedName name="XRefPaste207Row" hidden="1">#REF!</definedName>
    <definedName name="XRefPaste208" hidden="1">#REF!</definedName>
    <definedName name="XRefPaste208Row" hidden="1">#REF!</definedName>
    <definedName name="XRefPaste209" hidden="1">#REF!</definedName>
    <definedName name="XRefPaste209Row" hidden="1">#REF!</definedName>
    <definedName name="XRefPaste20Row" hidden="1">#REF!</definedName>
    <definedName name="XRefPaste21" hidden="1">#REF!</definedName>
    <definedName name="XRefPaste210Row" hidden="1">#REF!</definedName>
    <definedName name="XRefPaste211Row" hidden="1">#REF!</definedName>
    <definedName name="XRefPaste212Row" hidden="1">#REF!</definedName>
    <definedName name="XRefPaste213Row" hidden="1">#REF!</definedName>
    <definedName name="XRefPaste214Row" hidden="1">#REF!</definedName>
    <definedName name="XRefPaste215" hidden="1">#REF!</definedName>
    <definedName name="XRefPaste215Row" hidden="1">#REF!</definedName>
    <definedName name="XRefPaste216Row" hidden="1">#REF!</definedName>
    <definedName name="XRefPaste217Row" hidden="1">#REF!</definedName>
    <definedName name="XRefPaste218Row" hidden="1">#REF!</definedName>
    <definedName name="XRefPaste219Row" hidden="1">#REF!</definedName>
    <definedName name="XRefPaste21Row" hidden="1">#REF!</definedName>
    <definedName name="XRefPaste22" hidden="1">#REF!</definedName>
    <definedName name="XRefPaste220" hidden="1">#REF!</definedName>
    <definedName name="XRefPaste220Row" hidden="1">#REF!</definedName>
    <definedName name="XRefPaste221" hidden="1">#REF!</definedName>
    <definedName name="XRefPaste221Row" hidden="1">#REF!</definedName>
    <definedName name="XRefPaste222" hidden="1">#REF!</definedName>
    <definedName name="XRefPaste222Row" hidden="1">#REF!</definedName>
    <definedName name="XRefPaste223" hidden="1">#REF!</definedName>
    <definedName name="XRefPaste223Row" hidden="1">#REF!</definedName>
    <definedName name="XRefPaste224" hidden="1">#REF!</definedName>
    <definedName name="XRefPaste224Row" hidden="1">#REF!</definedName>
    <definedName name="XRefPaste225" hidden="1">#REF!</definedName>
    <definedName name="XRefPaste225Row" hidden="1">#REF!</definedName>
    <definedName name="XRefPaste226" hidden="1">#REF!</definedName>
    <definedName name="XRefPaste226Row" hidden="1">#REF!</definedName>
    <definedName name="XRefPaste227" hidden="1">#REF!</definedName>
    <definedName name="XRefPaste227Row" hidden="1">#REF!</definedName>
    <definedName name="XRefPaste228" hidden="1">#REF!</definedName>
    <definedName name="XRefPaste228Row" hidden="1">#REF!</definedName>
    <definedName name="XRefPaste229" hidden="1">#REF!</definedName>
    <definedName name="XRefPaste229Row" hidden="1">#REF!</definedName>
    <definedName name="XRefPaste22Row" hidden="1">#REF!</definedName>
    <definedName name="XRefPaste23" hidden="1">#REF!</definedName>
    <definedName name="XRefPaste230" hidden="1">#REF!</definedName>
    <definedName name="XRefPaste230Row" hidden="1">#REF!</definedName>
    <definedName name="XRefPaste231" hidden="1">#REF!</definedName>
    <definedName name="XRefPaste231Row" hidden="1">#REF!</definedName>
    <definedName name="XRefPaste232" hidden="1">#REF!</definedName>
    <definedName name="XRefPaste232Row" hidden="1">#REF!</definedName>
    <definedName name="XRefPaste233" hidden="1">#REF!</definedName>
    <definedName name="XRefPaste233Row" hidden="1">#REF!</definedName>
    <definedName name="XRefPaste234" hidden="1">#REF!</definedName>
    <definedName name="XRefPaste234Row" hidden="1">#REF!</definedName>
    <definedName name="XRefPaste235" hidden="1">#REF!</definedName>
    <definedName name="XRefPaste235Row" hidden="1">#REF!</definedName>
    <definedName name="XRefPaste236" hidden="1">#REF!</definedName>
    <definedName name="XRefPaste236Row" hidden="1">#REF!</definedName>
    <definedName name="XRefPaste237" hidden="1">#REF!</definedName>
    <definedName name="XRefPaste237Row" hidden="1">#REF!</definedName>
    <definedName name="XRefPaste238" hidden="1">#REF!</definedName>
    <definedName name="XRefPaste238Row" hidden="1">#REF!</definedName>
    <definedName name="XRefPaste239" hidden="1">#REF!</definedName>
    <definedName name="XRefPaste239Row" hidden="1">#REF!</definedName>
    <definedName name="XRefPaste23Row" hidden="1">#REF!</definedName>
    <definedName name="XRefPaste24" hidden="1">#REF!</definedName>
    <definedName name="XRefPaste240" hidden="1">#REF!</definedName>
    <definedName name="XRefPaste240Row" hidden="1">#REF!</definedName>
    <definedName name="XRefPaste241" hidden="1">#REF!</definedName>
    <definedName name="XRefPaste241Row" hidden="1">#REF!</definedName>
    <definedName name="XRefPaste242" hidden="1">#REF!</definedName>
    <definedName name="XRefPaste242Row" hidden="1">#REF!</definedName>
    <definedName name="XRefPaste243" hidden="1">#REF!</definedName>
    <definedName name="XRefPaste243Row" hidden="1">#REF!</definedName>
    <definedName name="XRefPaste244" hidden="1">#REF!</definedName>
    <definedName name="XRefPaste244Row" hidden="1">#REF!</definedName>
    <definedName name="XRefPaste245" hidden="1">#REF!</definedName>
    <definedName name="XRefPaste245Row" hidden="1">#REF!</definedName>
    <definedName name="XRefPaste246" hidden="1">#REF!</definedName>
    <definedName name="XRefPaste246Row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Row" hidden="1">#REF!</definedName>
    <definedName name="XRefPaste45Row" hidden="1">#REF!</definedName>
    <definedName name="XRefPaste46Row" hidden="1">#REF!</definedName>
    <definedName name="XRefPaste47Row" hidden="1">#REF!</definedName>
    <definedName name="XRefPaste4Row" hidden="1">#REF!</definedName>
    <definedName name="XRefPaste5" hidden="1">#REF!</definedName>
    <definedName name="XRefPaste50Row" hidden="1">#REF!</definedName>
    <definedName name="XRefPaste51Row" hidden="1">#REF!</definedName>
    <definedName name="XRefPaste54Row" hidden="1">#REF!</definedName>
    <definedName name="XRefPaste58Row" hidden="1">#REF!</definedName>
    <definedName name="XRefPaste59Row" hidden="1">#REF!</definedName>
    <definedName name="XRefPaste5Row" hidden="1">#REF!</definedName>
    <definedName name="XRefPaste6" hidden="1">#REF!</definedName>
    <definedName name="XRefPaste60Row" hidden="1">#REF!</definedName>
    <definedName name="XRefPaste61Row" hidden="1">#REF!</definedName>
    <definedName name="XRefPaste62Row" hidden="1">#REF!</definedName>
    <definedName name="XRefPaste63Row" hidden="1">#REF!</definedName>
    <definedName name="XRefPaste6Row" hidden="1">#REF!</definedName>
    <definedName name="XRefPaste7" hidden="1">#REF!</definedName>
    <definedName name="XRefPaste75Row" hidden="1">#REF!</definedName>
    <definedName name="XRefPaste7Row" hidden="1">#REF!</definedName>
    <definedName name="XRefPaste8" hidden="1">#REF!</definedName>
    <definedName name="XRefPaste89Row" hidden="1">#REF!</definedName>
    <definedName name="XRefPaste8Row" hidden="1">#REF!</definedName>
    <definedName name="XRefPaste9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Row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1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y" hidden="1">{#N/A,#N/A,FALSE,"Eff-SSC2"}</definedName>
    <definedName name="y" hidden="1">{"'KPI_E'!$A$1:$F$52","'KPI_E'!$A$1:$F$59","'KPI_E'!$A$1:$E$59","'KPI_E'!$A$1:$H$59"}</definedName>
    <definedName name="y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ayaya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yen5" hidden="1">{#N/A,#N/A,FALSE,"Eff-SSC2"}</definedName>
    <definedName name="yeni" hidden="1">{#N/A,#N/A,FALSE,"Eff-SSC2"}</definedName>
    <definedName name="ying" hidden="1">{#N/A,#N/A,FALSE,"Eff-SSC2"}</definedName>
    <definedName name="ying1" hidden="1">{#N/A,#N/A,FALSE,"Eff-SSC2"}</definedName>
    <definedName name="yinyin" hidden="1">{"'Model'!$A$1:$N$53"}</definedName>
    <definedName name="yok" hidden="1">{#N/A,#N/A,FALSE,"COVER.XLS";#N/A,#N/A,FALSE,"RACT1.XLS";#N/A,#N/A,FALSE,"RACT2.XLS";#N/A,#N/A,FALSE,"ECCMP";#N/A,#N/A,FALSE,"WELDER.XLS"}</definedName>
    <definedName name="you" hidden="1">{#N/A,#N/A,FALSE,"S1 Theatre Sum";#N/A,#N/A,FALSE,"S2 U.S. B.S.POS";#N/A,#N/A,FALSE,"S3 US POS";#N/A,#N/A,FALSE,"S4 Family POS";#N/A,#N/A,FALSE,"S5 Ship vs POS";#N/A,#N/A,FALSE,"S6 Top VAR"}</definedName>
    <definedName name="YRE" hidden="1">{"'Eng (page2)'!$A$1:$D$52"}</definedName>
    <definedName name="yry6r6" hidden="1">{#N/A,#N/A,FALSE,"COVER1.XLS ";#N/A,#N/A,FALSE,"RACT1.XLS";#N/A,#N/A,FALSE,"RACT2.XLS";#N/A,#N/A,FALSE,"ECCMP";#N/A,#N/A,FALSE,"WELDER.XLS"}</definedName>
    <definedName name="yryry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ry" hidden="1">{"'Eng (page2)'!$A$1:$D$52"}</definedName>
    <definedName name="YTU" hidden="1">{"'Eng (page2)'!$A$1:$D$52"}</definedName>
    <definedName name="ytuyu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ui" hidden="1">#REF!</definedName>
    <definedName name="yujkdtyud" hidden="1">{#N/A,#N/A,FALSE,"Eff-SSC2"}</definedName>
    <definedName name="ywer" hidden="1">{"'Eng (page2)'!$A$1:$D$52"}</definedName>
    <definedName name="YWRW" hidden="1">{"'Eng (page2)'!$A$1:$D$52"}</definedName>
    <definedName name="yyyyyy" hidden="1">{#N/A,#N/A,FALSE,"COVER1.XLS ";#N/A,#N/A,FALSE,"RACT1.XLS";#N/A,#N/A,FALSE,"RACT2.XLS";#N/A,#N/A,FALSE,"ECCMP";#N/A,#N/A,FALSE,"WELDER.XLS"}</definedName>
    <definedName name="YZ" hidden="1">{#N/A,#N/A,FALSE,"Eff-SSC2"}</definedName>
    <definedName name="Z_2DE5EA60_7A3A_11D2_AE76_0080C7A84E90_.wvu.Cols" hidden="1">#REF!</definedName>
    <definedName name="Z_2DE5EA60_7A3A_11D2_AE76_0080C7A84E90_.wvu.PrintArea" hidden="1">#REF!</definedName>
    <definedName name="Z_2DE5EA60_7A3A_11D2_AE76_0080C7A84E90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sx" hidden="1">{"'Eng (page2)'!$A$1:$D$52"}</definedName>
    <definedName name="ZD" hidden="1">{"'Eng (page2)'!$A$1:$D$52"}</definedName>
    <definedName name="ZD1copy" hidden="1">{"'Eng (page2)'!$A$1:$D$52"}</definedName>
    <definedName name="zdfdzf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ze" hidden="1">{"'Model'!$A$1:$N$53"}</definedName>
    <definedName name="あああああ" hidden="1">#REF!</definedName>
    <definedName name="あああああああああああああああ" hidden="1">#REF!</definedName>
    <definedName name="え" hidden="1">#REF!</definedName>
    <definedName name="タスクドキュメント１" hidden="1">#REF!</definedName>
    <definedName name="へ高" hidden="1">#REF!</definedName>
    <definedName name="เกดเ" hidden="1">{#N/A,#N/A,FALSE,"Eff-SSC2"}</definedName>
    <definedName name="เกดหเก" hidden="1">{#N/A,#N/A,FALSE,"Eff-SSC2"}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ด้แ" hidden="1">{#N/A,#N/A,FALSE,"COVER1.XLS ";#N/A,#N/A,FALSE,"RACT1.XLS";#N/A,#N/A,FALSE,"RACT2.XLS";#N/A,#N/A,FALSE,"ECCMP";#N/A,#N/A,FALSE,"WELDER.XLS"}</definedName>
    <definedName name="เดไฟ" hidden="1">#REF!</definedName>
    <definedName name="เดกหดเกห" hidden="1">#REF!</definedName>
    <definedName name="เดดกแพเ" hidden="1">{#N/A,#N/A,FALSE,"COVER.XLS";#N/A,#N/A,FALSE,"RACT1.XLS";#N/A,#N/A,FALSE,"RACT2.XLS";#N/A,#N/A,FALSE,"ECCMP";#N/A,#N/A,FALSE,"WELDER.XLS"}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ดือื่เ" hidden="1">{#N/A,#N/A,FALSE,"Eff-SSC2"}</definedName>
    <definedName name="เนก" hidden="1">{#N/A,#N/A,FALSE,"COVER.XLS";#N/A,#N/A,FALSE,"RACT1.XLS";#N/A,#N/A,FALSE,"RACT2.XLS";#N/A,#N/A,FALSE,"ECCMP";#N/A,#N/A,FALSE,"WELDER.XLS"}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พฟ" hidden="1">#REF!</definedName>
    <definedName name="เรื่องติดตามNC" hidden="1">{#N/A,#N/A,FALSE,"COVER1.XLS ";#N/A,#N/A,FALSE,"RACT1.XLS";#N/A,#N/A,FALSE,"RACT2.XLS";#N/A,#N/A,FALSE,"ECCMP";#N/A,#N/A,FALSE,"WELDER.XLS"}</definedName>
    <definedName name="เหื" hidden="1">{#N/A,#N/A,FALSE,"Eff-SSC2"}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ดดเก" hidden="1">{"'Model'!$A$1:$N$53"}</definedName>
    <definedName name="แบบร่าง" hidden="1">{#N/A,#N/A,FALSE,"Eff-SSC2"}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สร้าง" hidden="1">{#N/A,#N/A,FALSE,"Eff-SSC2"}</definedName>
    <definedName name="ในง" hidden="1">{#N/A,#N/A,FALSE,"COVER1.XLS ";#N/A,#N/A,FALSE,"RACT1.XLS";#N/A,#N/A,FALSE,"RACT2.XLS";#N/A,#N/A,FALSE,"ECCMP";#N/A,#N/A,FALSE,"WELDER.XLS"}</definedName>
    <definedName name="ใบสั่งซื้อสินค้า" hidden="1">#REF!</definedName>
    <definedName name="ใหม่" hidden="1">{#N/A,#N/A,FALSE,"17MAY";#N/A,#N/A,FALSE,"24MAY"}</definedName>
    <definedName name="ไก" hidden="1">{#N/A,#N/A,FALSE,"COVER.XLS";#N/A,#N/A,FALSE,"RACT1.XLS";#N/A,#N/A,FALSE,"RACT2.XLS";#N/A,#N/A,FALSE,"ECCMP";#N/A,#N/A,FALSE,"WELDER.XLS"}</definedName>
    <definedName name="ไป" hidden="1">{#N/A,#N/A,FALSE,"Eff-SSC2"}</definedName>
    <definedName name="กไก" hidden="1">#REF!</definedName>
    <definedName name="กกพ" hidden="1">{#N/A,#N/A,FALSE,"Eff-SSC2"}</definedName>
    <definedName name="กดแล" hidden="1">#N/A</definedName>
    <definedName name="กดกกดกด" hidden="1">{#N/A,#N/A,FALSE,"COVER1.XLS ";#N/A,#N/A,FALSE,"RACT1.XLS";#N/A,#N/A,FALSE,"RACT2.XLS";#N/A,#N/A,FALSE,"ECCMP";#N/A,#N/A,FALSE,"WELDER.XLS"}</definedName>
    <definedName name="กดกดก" hidden="1">{#N/A,#N/A,FALSE,"Eff-SSC2"}</definedName>
    <definedName name="กดทากดรเก" hidden="1">{#N/A,#N/A,FALSE,"Eff-SSC2"}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ดฟ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ันยายน49." hidden="1">#REF!</definedName>
    <definedName name="การ" hidden="1">{#N/A,#N/A,FALSE,"COVER1.XLS ";#N/A,#N/A,FALSE,"RACT1.XLS";#N/A,#N/A,FALSE,"RACT2.XLS";#N/A,#N/A,FALSE,"ECCMP";#N/A,#N/A,FALSE,"WELDER.XLS"}</definedName>
    <definedName name="การโอนเงินระหว่างสาขา" hidden="1">{#N/A,#N/A,FALSE,"Eff-SSC2"}</definedName>
    <definedName name="กิตติทัส" hidden="1">{#N/A,#N/A,FALSE,"COVER1.XLS ";#N/A,#N/A,FALSE,"RACT1.XLS";#N/A,#N/A,FALSE,"RACT2.XLS";#N/A,#N/A,FALSE,"ECCMP";#N/A,#N/A,FALSE,"WELDER.XLS"}</definedName>
    <definedName name="ข้อที่4" hidden="1">{#N/A,#N/A,FALSE,"Eff-SSC2"}</definedName>
    <definedName name="คแวนิ่อะ" hidden="1">{#N/A,#N/A,FALSE,"17MAY";#N/A,#N/A,FALSE,"24MAY"}</definedName>
    <definedName name="ค่าไฟฟ่า" hidden="1">{#N/A,#N/A,FALSE,"Eff-SSC2"}</definedName>
    <definedName name="งง" hidden="1">#REF!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hidden="1">{#N/A,#N/A,FALSE,"COVER.XLS";#N/A,#N/A,FALSE,"RACT1.XLS";#N/A,#N/A,FALSE,"RACT2.XLS";#N/A,#N/A,FALSE,"ECCMP";#N/A,#N/A,FALSE,"WELDER.XLS"}</definedName>
    <definedName name="จารึ" hidden="1">{#N/A,#N/A,FALSE,"Eff-SSC2"}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เกดเ" hidden="1">{#N/A,#N/A,FALSE,"Eff-SSC2"}</definedName>
    <definedName name="ดกเดกเ" hidden="1">{#N/A,#N/A,FALSE,"Eff-SSC2"}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ดดดดดดดดดดดดดดดดดด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ันรย" hidden="1">{#N/A,#N/A,FALSE,"COVER1.XLS ";#N/A,#N/A,FALSE,"RACT1.XLS";#N/A,#N/A,FALSE,"RACT2.XLS";#N/A,#N/A,FALSE,"ECCMP";#N/A,#N/A,FALSE,"WELDER.XLS"}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้ะ" hidden="1">{#N/A,#N/A,FALSE,"Eff-SSC2"}</definedName>
    <definedName name="ทท" hidden="1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าทา" hidden="1">{#N/A,#N/A,FALSE,"Eff-SSC2"}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ุม" hidden="1">{#N/A,#N/A,FALSE,"COVER1.XLS 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น" hidden="1">{#N/A,#N/A,FALSE,"Eff-SSC2"}</definedName>
    <definedName name="นรยรา" hidden="1">{#N/A,#N/A,FALSE,"COVER.XLS";#N/A,#N/A,FALSE,"RACT1.XLS";#N/A,#N/A,FALSE,"RACT2.XLS";#N/A,#N/A,FALSE,"ECCMP";#N/A,#N/A,FALSE,"WELDER.XLS"}</definedName>
    <definedName name="นัครงค์" hidden="1">{#N/A,#N/A,FALSE,"Eff-SSC2"}</definedName>
    <definedName name="ปดิปดแด" hidden="1">{#N/A,#N/A,FALSE,"COVER1.XLS 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ป" hidden="1">#N/A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hidden="1">{#N/A,#N/A,FALSE,"Eff-SSC2"}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้" hidden="1">{#N/A,#N/A,FALSE,"Eff-SSC2"}</definedName>
    <definedName name="พดกเอาเสาเสเ" hidden="1">{#N/A,#N/A,FALSE,"Eff-SSC2"}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hidden="1">{#N/A,#N/A,FALSE,"COVER1.XLS ";#N/A,#N/A,FALSE,"RACT1.XLS";#N/A,#N/A,FALSE,"RACT2.XLS";#N/A,#N/A,FALSE,"ECCMP";#N/A,#N/A,FALSE,"WELDER.XLS"}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ดดฟ" hidden="1">{#N/A,#N/A,FALSE,"COVER.XLS";#N/A,#N/A,FALSE,"RACT1.XLS";#N/A,#N/A,FALSE,"RACT2.XLS";#N/A,#N/A,FALSE,"ECCMP";#N/A,#N/A,FALSE,"WELDER.XLS"}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hidden="1">{#N/A,#N/A,FALSE,"COVER1.XLS ";#N/A,#N/A,FALSE,"RACT1.XLS";#N/A,#N/A,FALSE,"RACT2.XLS";#N/A,#N/A,FALSE,"ECCMP";#N/A,#N/A,FALSE,"WELDER.XLS"}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" hidden="1">{#N/A,#N/A,FALSE,"COVER1.XLS ";#N/A,#N/A,FALSE,"RACT1.XLS";#N/A,#N/A,FALSE,"RACT2.XLS";#N/A,#N/A,FALSE,"ECCMP";#N/A,#N/A,FALSE,"WELDER.XLS"}</definedName>
    <definedName name="ฟฟหหห" hidden="1">#REF!</definedName>
    <definedName name="ฟหกด" hidden="1">{#N/A,#N/A,FALSE,"Eff-SSC2"}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มิ.ย" hidden="1">{#N/A,#N/A,FALSE,"COVER.XLS";#N/A,#N/A,FALSE,"RACT1.XLS";#N/A,#N/A,FALSE,"RACT2.XLS";#N/A,#N/A,FALSE,"ECCMP";#N/A,#N/A,FALSE,"WELDER.XLS"}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น" hidden="1">{#N/A,#N/A,FALSE,"Eff-SSC2"}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hidden="1">{#N/A,#N/A,FALSE,"COVER1.XLS ";#N/A,#N/A,FALSE,"RACT1.XLS";#N/A,#N/A,FALSE,"RACT2.XLS";#N/A,#N/A,FALSE,"ECCMP";#N/A,#N/A,FALSE,"WELDER.XLS"}</definedName>
    <definedName name="ยยย" hidden="1">#REF!</definedName>
    <definedName name="ยาง" hidden="1">{#N/A,#N/A,FALSE,"Eff-SSC2"}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รรรรรรรรรรรรรรรรรรรรรรรรรรรรร" hidden="1">{#N/A,#N/A,FALSE,"COVER1.XLS ";#N/A,#N/A,FALSE,"RACT1.XLS";#N/A,#N/A,FALSE,"RACT2.XLS";#N/A,#N/A,FALSE,"ECCMP";#N/A,#N/A,FALSE,"WELDER.XLS"}</definedName>
    <definedName name="รรีรีร" hidden="1">{#N/A,#N/A,FALSE,"17MAY";#N/A,#N/A,FALSE,"24MAY"}</definedName>
    <definedName name="รั" hidden="1">{#N/A,#N/A,FALSE,"COVER.XLS";#N/A,#N/A,FALSE,"RACT1.XLS";#N/A,#N/A,FALSE,"RACT2.XLS";#N/A,#N/A,FALSE,"ECCMP";#N/A,#N/A,FALSE,"WELDER.XLS"}</definedName>
    <definedName name="รัฃ" hidden="1">{#N/A,#N/A,FALSE,"Eff-SSC2"}</definedName>
    <definedName name="รี" hidden="1">{#N/A,#N/A,FALSE,"COVER1.XLS ";#N/A,#N/A,FALSE,"RACT1.XLS";#N/A,#N/A,FALSE,"RACT2.XLS";#N/A,#N/A,FALSE,"ECCMP";#N/A,#N/A,FALSE,"WELDER.XLS"}</definedName>
    <definedName name="ลง" hidden="1">{#N/A,#N/A,FALSE,"COVER1.XLS ";#N/A,#N/A,FALSE,"RACT1.XLS";#N/A,#N/A,FALSE,"RACT2.XLS";#N/A,#N/A,FALSE,"ECCMP";#N/A,#N/A,FALSE,"WELDER.XLS"}</definedName>
    <definedName name="วยง" hidden="1">{#N/A,#N/A,FALSE,"COVER1.XLS ";#N/A,#N/A,FALSE,"RACT1.XLS";#N/A,#N/A,FALSE,"RACT2.XLS";#N/A,#N/A,FALSE,"ECCMP";#N/A,#N/A,FALSE,"WELDER.XLS"}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ส" hidden="1">#N/A</definedName>
    <definedName name="ส.ค.49" hidden="1">#REF!</definedName>
    <definedName name="สกราก" hidden="1">{#N/A,#N/A,FALSE,"COVER.XLS";#N/A,#N/A,FALSE,"RACT1.XLS";#N/A,#N/A,FALSE,"RACT2.XLS";#N/A,#N/A,FALSE,"ECCMP";#N/A,#N/A,FALSE,"WELDER.XLS"}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่งออก05" hidden="1">{#N/A,#N/A,FALSE,"Eff-SSC2"}</definedName>
    <definedName name="สถิติ_spc" hidden="1">{#N/A,#N/A,FALSE,"Eff-SSC2"}</definedName>
    <definedName name="สบทร" hidden="1">{"'Model'!$A$1:$N$53"}</definedName>
    <definedName name="สรรพหา" hidden="1">{#N/A,#N/A,FALSE,"Eff-SSC2"}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ยพาน2" hidden="1">{#N/A,#N/A,FALSE,"Eff-SSC2"}</definedName>
    <definedName name="สาส" hidden="1">{#N/A,#N/A,FALSE,"Eff-SSC2"}</definedName>
    <definedName name="สี้นว" hidden="1">{#N/A,#N/A,FALSE,"COVER.XLS";#N/A,#N/A,FALSE,"RACT1.XLS";#N/A,#N/A,FALSE,"RACT2.XLS";#N/A,#N/A,FALSE,"ECCMP";#N/A,#N/A,FALSE,"WELDER.XLS"}</definedName>
    <definedName name="หแ" hidden="1">{#N/A,#N/A,FALSE,"Eff-SSC2"}</definedName>
    <definedName name="หไ" hidden="1">{#N/A,#N/A,FALSE,"COVER1.XLS ";#N/A,#N/A,FALSE,"RACT1.XLS";#N/A,#N/A,FALSE,"RACT2.XLS";#N/A,#N/A,FALSE,"ECCMP";#N/A,#N/A,FALSE,"WELDER.XLS"}</definedName>
    <definedName name="ห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กห" hidden="1">{#N/A,#N/A,FALSE,"COVER1.XLS ";#N/A,#N/A,FALSE,"RACT1.XLS";#N/A,#N/A,FALSE,"RACT2.XLS";#N/A,#N/A,FALSE,"ECCMP";#N/A,#N/A,FALSE,"WELDER.XLS"}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.ช" hidden="1">{#N/A,#N/A,FALSE,"Eff-SSC2"}</definedName>
    <definedName name="หน้าที่งาน" hidden="1">{#N/A,#N/A,FALSE,"Eff-SSC2"}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มวดสินค้า" hidden="1">{#N/A,#N/A,FALSE,"Eff-SSC2"}</definedName>
    <definedName name="หห" hidden="1">{#N/A,#N/A,FALSE,"17MAY";#N/A,#N/A,FALSE,"24MAY"}</definedName>
    <definedName name="หหห" hidden="1">{#N/A,#N/A,FALSE,"COVER1.XLS ";#N/A,#N/A,FALSE,"RACT1.XLS";#N/A,#N/A,FALSE,"RACT2.XLS";#N/A,#N/A,FALSE,"ECCMP";#N/A,#N/A,FALSE,"WELDER.XLS"}</definedName>
    <definedName name="หหหห" hidden="1">{#N/A,#N/A,FALSE,"COVER.XLS";#N/A,#N/A,FALSE,"RACT1.XLS";#N/A,#N/A,FALSE,"RACT2.XLS";#N/A,#N/A,FALSE,"ECCMP";#N/A,#N/A,FALSE,"WELDER.XLS"}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อเกดหเ" hidden="1">{#N/A,#N/A,FALSE,"Eff-SSC2"}</definedName>
    <definedName name="อฟอดก" hidden="1">{#N/A,#N/A,FALSE,"COVER1.XLS ";#N/A,#N/A,FALSE,"RACT1.XLS";#N/A,#N/A,FALSE,"RACT2.XLS";#N/A,#N/A,FALSE,"ECCMP";#N/A,#N/A,FALSE,"WELDER.XLS"}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าาา" hidden="1">{"'Model'!$A$1:$N$53"}</definedName>
    <definedName name="าาาา" hidden="1">{"'Model'!$A$1:$N$53"}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가가" hidden="1">{#N/A,#N/A,FALSE,"Sheet5"}</definedName>
    <definedName name="건물임." hidden="1">{"'손익현황'!$A$1:$J$29"}</definedName>
    <definedName name="계정명세서" hidden="1">{#N/A,#N/A,FALSE,"Sheet5"}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곽윤식" hidden="1">{#N/A,#N/A,FALSE,"Sheet5"}</definedName>
    <definedName name="구" hidden="1">{"'손익현황'!$A$1:$J$29"}</definedName>
    <definedName name="구축물임" hidden="1">{"'손익현황'!$A$1:$J$29"}</definedName>
    <definedName name="국제거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김권수" hidden="1">{#N/A,#N/A,FALSE,"Sheet5"}</definedName>
    <definedName name="김도형" hidden="1">{#N/A,#N/A,FALSE,"Sheet5"}</definedName>
    <definedName name="김춘진" hidden="1">{#N/A,#N/A,FALSE,"Sheet5"}</definedName>
    <definedName name="김현영" hidden="1">{#N/A,#N/A,FALSE,"Sheet5"}</definedName>
    <definedName name="ㄳㄳㅅㄷㅅ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ㄴㄴ" hidden="1">{"'수정손익계산서'!$AT$97:$AY$174"}</definedName>
    <definedName name="ㄴㄴㄴ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ㄴㄹㅇㄹㅇㄴ" hidden="1">{#N/A,#N/A,FALSE,"Aging Summary";#N/A,#N/A,FALSE,"Ratio Analysis";#N/A,#N/A,FALSE,"Test 120 Day Accts";#N/A,#N/A,FALSE,"Tickmarks"}</definedName>
    <definedName name="ㄴㅁㅇㄹ" hidden="1">{#N/A,#N/A,FALSE,"BS";#N/A,#N/A,FALSE,"PL";#N/A,#N/A,FALSE,"처분";#N/A,#N/A,FALSE,"현금";#N/A,#N/A,FALSE,"매출";#N/A,#N/A,FALSE,"원가";#N/A,#N/A,FALSE,"경영"}</definedName>
    <definedName name="나나" hidden="1">{#N/A,#N/A,FALSE,"Sheet5"}</definedName>
    <definedName name="내부거래당기" hidden="1">{#N/A,#N/A,FALSE,"BS";#N/A,#N/A,FALSE,"PL";#N/A,#N/A,FALSE,"처분";#N/A,#N/A,FALSE,"현금";#N/A,#N/A,FALSE,"매출";#N/A,#N/A,FALSE,"원가";#N/A,#N/A,FALSE,"경영"}</definedName>
    <definedName name="노재현" hidden="1">{#N/A,#N/A,FALSE,"Sheet5"}</definedName>
    <definedName name="ㄷ" hidden="1">{#N/A,#N/A,TRUE,"매출진척-1";#N/A,#N/A,TRUE,"매출진척-2";#N/A,#N/A,TRUE,"제품실적";#N/A,#N/A,TRUE,"RAC";#N/A,#N/A,TRUE,"PAC ";#N/A,#N/A,TRUE,"재고현황";#N/A,#N/A,TRUE,"공지사항"}</definedName>
    <definedName name="ㄷㄷ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ㄷㄷㄷ" hidden="1">{#N/A,#N/A,FALSE,"Aging Summary";#N/A,#N/A,FALSE,"Ratio Analysis";#N/A,#N/A,FALSE,"Test 120 Day Accts";#N/A,#N/A,FALSE,"Tickmarks"}</definedName>
    <definedName name="당기내부거래" hidden="1">{#N/A,#N/A,FALSE,"BS";#N/A,#N/A,FALSE,"PL";#N/A,#N/A,FALSE,"처분";#N/A,#N/A,FALSE,"현금";#N/A,#N/A,FALSE,"매출";#N/A,#N/A,FALSE,"원가";#N/A,#N/A,FALSE,"경영"}</definedName>
    <definedName name="당기내부거래1" hidden="1">{#N/A,#N/A,FALSE,"BS";#N/A,#N/A,FALSE,"PL";#N/A,#N/A,FALSE,"처분";#N/A,#N/A,FALSE,"현금";#N/A,#N/A,FALSE,"매출";#N/A,#N/A,FALSE,"원가";#N/A,#N/A,FALSE,"경영"}</definedName>
    <definedName name="대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대차대조표.." hidden="1">#REF!</definedName>
    <definedName name="동방" hidden="1">{#N/A,#N/A,FALSE,"BS";#N/A,#N/A,FALSE,"PL";#N/A,#N/A,FALSE,"처분";#N/A,#N/A,FALSE,"현금";#N/A,#N/A,FALSE,"매출";#N/A,#N/A,FALSE,"원가";#N/A,#N/A,FALSE,"경영"}</definedName>
    <definedName name="동방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ㄹㄴㅇ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ㄷ" hidden="1">{#N/A,#N/A,FALSE,"2000";#N/A,#N/A,FALSE,"1999_1998"}</definedName>
    <definedName name="라" hidden="1">{#N/A,#N/A,FALSE,"Sheet5"}</definedName>
    <definedName name="러ㅏㅇ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ㄺ" hidden="1">{#N/A,#N/A,FALSE,"Aging Summary";#N/A,#N/A,FALSE,"Ratio Analysis";#N/A,#N/A,FALSE,"Test 120 Day Accts";#N/A,#N/A,FALSE,"Tickmarks"}</definedName>
    <definedName name="ㅁㄴ" hidden="1">{#N/A,#N/A,FALSE,"Sheet5"}</definedName>
    <definedName name="ㅁㄴㅇㄹ" hidden="1">{#N/A,#N/A,FALSE,"Sheet5"}</definedName>
    <definedName name="ㅁㄴㅇㅀ" hidden="1">{#N/A,#N/A,FALSE,"Sheet5"}</definedName>
    <definedName name="ㅁㅁㅁㅁㅁㅁㅁㅁㅁㅁㅁㅁㅁㅁ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마" hidden="1">{#N/A,#N/A,FALSE,"Sheet5"}</definedName>
    <definedName name="ㅂㅂㅂㅂㅂ" hidden="1">{#N/A,#N/A,FALSE,"BS";#N/A,#N/A,FALSE,"PL";#N/A,#N/A,FALSE,"처분";#N/A,#N/A,FALSE,"현금";#N/A,#N/A,FALSE,"매출";#N/A,#N/A,FALSE,"원가";#N/A,#N/A,FALSE,"경영"}</definedName>
    <definedName name="바" hidden="1">{#N/A,#N/A,FALSE,"Sheet5"}</definedName>
    <definedName name="범위액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범위액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부속" hidden="1">#REF!</definedName>
    <definedName name="비비비" hidden="1">#REF!</definedName>
    <definedName name="비율0" hidden="1">#REF!</definedName>
    <definedName name="비율2" hidden="1">#REF!</definedName>
    <definedName name="ㅅㅅㅅ" hidden="1">{"'손익현황'!$A$1:$J$29"}</definedName>
    <definedName name="사" hidden="1">{#N/A,#N/A,FALSE,"Sheet5"}</definedName>
    <definedName name="사용료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상품수불" hidden="1">{#N/A,#N/A,FALSE,"Sheet5"}</definedName>
    <definedName name="상품원가" hidden="1">{#N/A,#N/A,FALSE,"Sheet5"}</definedName>
    <definedName name="새이름" hidden="1">#REF!</definedName>
    <definedName name="소득구분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수불" hidden="1">{#N/A,#N/A,FALSE,"Sheet5"}</definedName>
    <definedName name="수정사항" hidden="1">#REF!</definedName>
    <definedName name="수정사항집계표" hidden="1">#REF!</definedName>
    <definedName name="스킨" hidden="1">{#N/A,#N/A,FALSE,"Sheet5"}</definedName>
    <definedName name="ㅇㅇㅇ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ㅇㅇㅇㅇㅇ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아" hidden="1">{#N/A,#N/A,FALSE,"Sheet5"}</definedName>
    <definedName name="아러" hidden="1">{#N/A,#N/A,FALSE,"BS";#N/A,#N/A,FALSE,"PL";#N/A,#N/A,FALSE,"처분";#N/A,#N/A,FALSE,"현금";#N/A,#N/A,FALSE,"매출";#N/A,#N/A,FALSE,"원가";#N/A,#N/A,FALSE,"경영"}</definedName>
    <definedName name="안" hidden="1">#REF!</definedName>
    <definedName name="어랑" hidden="1">{#N/A,#N/A,FALSE,"BS";#N/A,#N/A,FALSE,"PL";#N/A,#N/A,FALSE,"처분";#N/A,#N/A,FALSE,"현금";#N/A,#N/A,FALSE,"매출";#N/A,#N/A,FALSE,"원가";#N/A,#N/A,FALSE,"경영"}</definedName>
    <definedName name="연결현금흐름" hidden="1">{#N/A,#N/A,FALSE,"BS";#N/A,#N/A,FALSE,"PL";#N/A,#N/A,FALSE,"처분";#N/A,#N/A,FALSE,"현금";#N/A,#N/A,FALSE,"매출";#N/A,#N/A,FALSE,"원가";#N/A,#N/A,FALSE,"경영"}</definedName>
    <definedName name="원본2" hidden="1">#REF!</definedName>
    <definedName name="원천납부8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이" hidden="1">{#N/A,#N/A,FALSE,"Sheet5"}</definedName>
    <definedName name="이대호" hidden="1">{#N/A,#N/A,FALSE,"Sheet5"}</definedName>
    <definedName name="이름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종환" hidden="1">{#N/A,#N/A,FALSE,"Sheet5"}</definedName>
    <definedName name="임정은" hidden="1">{#N/A,#N/A,FALSE,"Sheet5"}</definedName>
    <definedName name="자" hidden="1">{#N/A,#N/A,FALSE,"Sheet5"}</definedName>
    <definedName name="자본금" hidden="1">{#N/A,#N/A,FALSE,"Aging Summary";#N/A,#N/A,FALSE,"Ratio Analysis";#N/A,#N/A,FALSE,"Test 120 Day Accts";#N/A,#N/A,FALSE,"Tickmarks"}</definedName>
    <definedName name="재공포함" hidden="1">{#N/A,#N/A,FALSE,"Sheet5"}</definedName>
    <definedName name="재료" hidden="1">{#N/A,#N/A,FALSE,"Sheet5"}</definedName>
    <definedName name="재료2" hidden="1">{#N/A,#N/A,FALSE,"Sheet5"}</definedName>
    <definedName name="재무" hidden="1">#REF!</definedName>
    <definedName name="저장" hidden="1">{#N/A,#N/A,FALSE,"Sheet5"}</definedName>
    <definedName name="저장1" hidden="1">{#N/A,#N/A,FALSE,"Sheet5"}</definedName>
    <definedName name="저장2" hidden="1">{#N/A,#N/A,FALSE,"Sheet5"}</definedName>
    <definedName name="저장품수불" hidden="1">{#N/A,#N/A,FALSE,"Sheet5"}</definedName>
    <definedName name="정산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정상가격2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제1안" hidden="1">{#N/A,#N/A,TRUE,"매출진척-1";#N/A,#N/A,TRUE,"매출진척-2";#N/A,#N/A,TRUE,"제품실적";#N/A,#N/A,TRUE,"RAC";#N/A,#N/A,TRUE,"PAC ";#N/A,#N/A,TRUE,"재고현황";#N/A,#N/A,TRUE,"공지사항"}</definedName>
    <definedName name="제조" hidden="1">{#N/A,#N/A,FALSE,"Sheet5"}</definedName>
    <definedName name="제조원가" hidden="1">{#N/A,#N/A,FALSE,"Sheet5"}</definedName>
    <definedName name="조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조정" hidden="1">#REF!</definedName>
    <definedName name="중간요약" hidden="1">{#N/A,#N/A,FALSE,"BS";#N/A,#N/A,FALSE,"PL";#N/A,#N/A,FALSE,"처분";#N/A,#N/A,FALSE,"현금";#N/A,#N/A,FALSE,"매출";#N/A,#N/A,FALSE,"원가";#N/A,#N/A,FALSE,"경영"}</definedName>
    <definedName name="지분법평가손익99" hidden="1">{#N/A,#N/A,FALSE,"BS";#N/A,#N/A,FALSE,"PL";#N/A,#N/A,FALSE,"처분";#N/A,#N/A,FALSE,"현금";#N/A,#N/A,FALSE,"매출";#N/A,#N/A,FALSE,"원가";#N/A,#N/A,FALSE,"경영"}</definedName>
    <definedName name="지분법평가손익99년" hidden="1">{#N/A,#N/A,FALSE,"BS";#N/A,#N/A,FALSE,"PL";#N/A,#N/A,FALSE,"처분";#N/A,#N/A,FALSE,"현금";#N/A,#N/A,FALSE,"매출";#N/A,#N/A,FALSE,"원가";#N/A,#N/A,FALSE,"경영"}</definedName>
    <definedName name="지분평가손익99" hidden="1">{#N/A,#N/A,FALSE,"BS";#N/A,#N/A,FALSE,"PL";#N/A,#N/A,FALSE,"처분";#N/A,#N/A,FALSE,"현금";#N/A,#N/A,FALSE,"매출";#N/A,#N/A,FALSE,"원가";#N/A,#N/A,FALSE,"경영"}</definedName>
    <definedName name="직접재료" hidden="1">{#N/A,#N/A,FALSE,"Sheet5"}</definedName>
    <definedName name="진짜현금작성조서" hidden="1">{#N/A,#N/A,FALSE,"BS";#N/A,#N/A,FALSE,"PL";#N/A,#N/A,FALSE,"처분";#N/A,#N/A,FALSE,"현금";#N/A,#N/A,FALSE,"매출";#N/A,#N/A,FALSE,"원가";#N/A,#N/A,FALSE,"경영"}</definedName>
    <definedName name="ㅊㄴ" hidden="1">{#N/A,#N/A,TRUE,"매출진척-1";#N/A,#N/A,TRUE,"매출진척-2";#N/A,#N/A,TRUE,"제품실적";#N/A,#N/A,TRUE,"RAC";#N/A,#N/A,TRUE,"PAC ";#N/A,#N/A,TRUE,"재고현황";#N/A,#N/A,TRUE,"공지사항"}</definedName>
    <definedName name="차" hidden="1">{#N/A,#N/A,FALSE,"Sheet5"}</definedName>
    <definedName name="참고" hidden="1">{#N/A,#N/A,FALSE,"BS";#N/A,#N/A,FALSE,"PL";#N/A,#N/A,FALSE,"처분";#N/A,#N/A,FALSE,"현금";#N/A,#N/A,FALSE,"매출";#N/A,#N/A,FALSE,"원가";#N/A,#N/A,FALSE,"경영"}</definedName>
    <definedName name="총괄" hidden="1">{#N/A,#N/A,TRUE,"1호 과표세액";#N/A,#N/A,TRUE,"6호 첨부(익)";#N/A,#N/A,TRUE,"6-3호 퇴충";#N/A,#N/A,TRUE,"PL";#N/A,#N/A,TRUE,"BS";#N/A,#N/A,TRUE,"RE";#N/A,#N/A,TRUE,"표지"}</definedName>
    <definedName name="ㅋㅋㅋ" hidden="1">{#N/A,#N/A,TRUE,"매출진척-1";#N/A,#N/A,TRUE,"매출진척-2";#N/A,#N/A,TRUE,"제품실적";#N/A,#N/A,TRUE,"RAC";#N/A,#N/A,TRUE,"PAC ";#N/A,#N/A,TRUE,"재고현황";#N/A,#N/A,TRUE,"공지사항"}</definedName>
    <definedName name="ㅋㅋㅋㅋ" hidden="1">{#N/A,#N/A,FALSE,"Aging Summary";#N/A,#N/A,FALSE,"Ratio Analysis";#N/A,#N/A,FALSE,"Test 120 Day Accts";#N/A,#N/A,FALSE,"Tickmarks"}</definedName>
    <definedName name="카" hidden="1">{#N/A,#N/A,FALSE,"Sheet5"}</definedName>
    <definedName name="타" hidden="1">{#N/A,#N/A,FALSE,"Sheet5"}</definedName>
    <definedName name="퇴충명세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판촉지원적립금" hidden="1">{#N/A,#N/A,TRUE,"매출진척-1";#N/A,#N/A,TRUE,"매출진척-2";#N/A,#N/A,TRUE,"제품실적";#N/A,#N/A,TRUE,"RAC";#N/A,#N/A,TRUE,"PAC ";#N/A,#N/A,TRUE,"재고현황";#N/A,#N/A,TRUE,"공지사항"}</definedName>
    <definedName name="평균이자율" hidden="1">#REF!</definedName>
    <definedName name="ㅎㅇ" hidden="1">{#N/A,#N/A,FALSE,"Aging Summary";#N/A,#N/A,FALSE,"Ratio Analysis";#N/A,#N/A,FALSE,"Test 120 Day Accts";#N/A,#N/A,FALSE,"Tickmarks"}</definedName>
    <definedName name="ㅎㅎ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하" hidden="1">{#N/A,#N/A,FALSE,"Sheet5"}</definedName>
    <definedName name="해외특수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허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현금등가물및단기" hidden="1">{#N/A,#N/A,FALSE,"Aging Summary";#N/A,#N/A,FALSE,"Ratio Analysis";#N/A,#N/A,FALSE,"Test 120 Day Accts";#N/A,#N/A,FALSE,"Tickmarks"}</definedName>
    <definedName name="현금흐름" hidden="1">{#N/A,#N/A,FALSE,"Aging Summary";#N/A,#N/A,FALSE,"Ratio Analysis";#N/A,#N/A,FALSE,"Test 120 Day Accts";#N/A,#N/A,FALSE,"Tickmarks"}</definedName>
    <definedName name="현금흐름1" hidden="1">#REF!</definedName>
    <definedName name="ㅓㅗㅓㅗㅓㅗ" hidden="1">#REF!</definedName>
    <definedName name="ㅕ" hidden="1">{#N/A,#N/A,FALSE,"BS";#N/A,#N/A,FALSE,"PL";#N/A,#N/A,FALSE,"처분";#N/A,#N/A,FALSE,"현금";#N/A,#N/A,FALSE,"매출";#N/A,#N/A,FALSE,"원가";#N/A,#N/A,FALSE,"경영"}</definedName>
    <definedName name="ㅗㄹ호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ㅗㅗ" hidden="1">{#N/A,#N/A,FALSE,"Aging Summary";#N/A,#N/A,FALSE,"Ratio Analysis";#N/A,#N/A,FALSE,"Test 120 Day Accts";#N/A,#N/A,FALSE,"Tickmarks"}</definedName>
    <definedName name="ㅡㅡ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意味不明" hidden="1">#REF!</definedName>
    <definedName name="画面ﾚｲｱｳﾄ" hidden="1">#REF!</definedName>
    <definedName name="表紙" hidden="1">#REF!</definedName>
    <definedName name="表紙１" hidden="1">#REF!</definedName>
    <definedName name="見直し" hidden="1">{"Total Company",#N/A,TRUE,"Company P&amp;L";"SBU All",#N/A,TRUE,"All SBU Contribution";"SBU ZY",#N/A,TRUE,"ZY SBU Contribution";"SBU FN",#N/A,TRUE,"FN SBU Contribution";"SBU MT",#N/A,TRUE,"MT SBU Contribution";"SBU RB",#N/A,TRUE,"RB SBU Contribution";"SBU TD",#N/A,TRUE,"TD SBU Contribution";"SBU WD",#N/A,TRUE,"WD SBU Contribution"}</definedName>
    <definedName name="規定" hidden="1">#REF!</definedName>
    <definedName name="設定条件" hidden="1">#REF!</definedName>
    <definedName name="费用" hidden="1">#REF!</definedName>
    <definedName name="項目明細Ａ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5" i="3" l="1"/>
  <c r="E37" i="6" l="1"/>
  <c r="E16" i="6"/>
  <c r="G35" i="6"/>
  <c r="G39" i="6"/>
  <c r="G38" i="6"/>
  <c r="G37" i="6"/>
  <c r="G32" i="6"/>
  <c r="G82" i="6"/>
  <c r="G95" i="6"/>
  <c r="E33" i="6"/>
  <c r="E32" i="6"/>
  <c r="G41" i="6" l="1"/>
  <c r="G45" i="6" s="1"/>
  <c r="G108" i="6" s="1"/>
  <c r="G111" i="6" s="1"/>
  <c r="E91" i="6" l="1"/>
  <c r="I82" i="6"/>
  <c r="E78" i="6" l="1"/>
  <c r="E11" i="6"/>
  <c r="I21" i="6"/>
  <c r="I11" i="6"/>
  <c r="E109" i="6" l="1"/>
  <c r="E85" i="6"/>
  <c r="E79" i="6"/>
  <c r="E34" i="6"/>
  <c r="E26" i="6"/>
  <c r="E22" i="6"/>
  <c r="E19" i="6"/>
  <c r="I39" i="6"/>
  <c r="I37" i="6"/>
  <c r="I32" i="6"/>
  <c r="E115" i="6" l="1"/>
  <c r="O57" i="10"/>
  <c r="M57" i="10"/>
  <c r="K57" i="10"/>
  <c r="I57" i="10"/>
  <c r="T56" i="10"/>
  <c r="O49" i="10"/>
  <c r="M49" i="10"/>
  <c r="K49" i="10"/>
  <c r="I49" i="10"/>
  <c r="I59" i="10" s="1"/>
  <c r="T48" i="10"/>
  <c r="O45" i="3"/>
  <c r="M45" i="3"/>
  <c r="K45" i="3"/>
  <c r="O53" i="3"/>
  <c r="M53" i="3"/>
  <c r="K53" i="3"/>
  <c r="K55" i="3" s="1"/>
  <c r="I53" i="3"/>
  <c r="I55" i="3" s="1"/>
  <c r="K59" i="10" l="1"/>
  <c r="M59" i="10"/>
  <c r="O59" i="10"/>
  <c r="O55" i="3"/>
  <c r="M55" i="3"/>
  <c r="E27" i="7" l="1"/>
  <c r="G27" i="7"/>
  <c r="I109" i="6" l="1"/>
  <c r="X22" i="8" l="1"/>
  <c r="Z22" i="8" s="1"/>
  <c r="AD22" i="8" s="1"/>
  <c r="X21" i="8"/>
  <c r="Z21" i="8" s="1"/>
  <c r="AD21" i="8" l="1"/>
  <c r="T16" i="9" l="1"/>
  <c r="T15" i="9"/>
  <c r="X45" i="8" l="1"/>
  <c r="Z45" i="8" s="1"/>
  <c r="AD45" i="8" s="1"/>
  <c r="X41" i="8" l="1"/>
  <c r="Z41" i="8" s="1"/>
  <c r="AD41" i="8" s="1"/>
  <c r="T29" i="9"/>
  <c r="T18" i="9"/>
  <c r="X40" i="8"/>
  <c r="Z40" i="8" s="1"/>
  <c r="AD40" i="8" s="1"/>
  <c r="X42" i="8"/>
  <c r="X43" i="8"/>
  <c r="Z43" i="8" s="1"/>
  <c r="X36" i="8"/>
  <c r="Z36" i="8" s="1"/>
  <c r="A3" i="6"/>
  <c r="A51" i="6" s="1"/>
  <c r="A3" i="9"/>
  <c r="A3" i="8"/>
  <c r="K15" i="10"/>
  <c r="K25" i="10"/>
  <c r="O15" i="10"/>
  <c r="O25" i="10"/>
  <c r="M15" i="10"/>
  <c r="M25" i="10"/>
  <c r="I15" i="10"/>
  <c r="I25" i="10"/>
  <c r="A66" i="10"/>
  <c r="A64" i="10"/>
  <c r="AB19" i="8"/>
  <c r="X17" i="8"/>
  <c r="Z17" i="8" s="1"/>
  <c r="AD16" i="8"/>
  <c r="E95" i="6"/>
  <c r="D32" i="9"/>
  <c r="AB38" i="8"/>
  <c r="AB47" i="8" s="1"/>
  <c r="V38" i="8"/>
  <c r="V47" i="8" s="1"/>
  <c r="T38" i="8"/>
  <c r="T47" i="8" s="1"/>
  <c r="R38" i="8"/>
  <c r="R47" i="8" s="1"/>
  <c r="P38" i="8"/>
  <c r="N38" i="8"/>
  <c r="L38" i="8"/>
  <c r="J38" i="8"/>
  <c r="H38" i="8"/>
  <c r="H47" i="8" s="1"/>
  <c r="F38" i="8"/>
  <c r="F47" i="8" s="1"/>
  <c r="D38" i="8"/>
  <c r="X35" i="8"/>
  <c r="Z35" i="8" s="1"/>
  <c r="AD35" i="8" s="1"/>
  <c r="D19" i="8"/>
  <c r="D32" i="8" s="1"/>
  <c r="V19" i="8"/>
  <c r="V32" i="8" s="1"/>
  <c r="T19" i="8"/>
  <c r="R19" i="8"/>
  <c r="P19" i="8"/>
  <c r="N19" i="8"/>
  <c r="N32" i="8" s="1"/>
  <c r="L19" i="8"/>
  <c r="L32" i="8" s="1"/>
  <c r="J19" i="8"/>
  <c r="J32" i="8" s="1"/>
  <c r="H19" i="8"/>
  <c r="H32" i="8" s="1"/>
  <c r="F19" i="8"/>
  <c r="F32" i="8" s="1"/>
  <c r="G140" i="7"/>
  <c r="G143" i="7" s="1"/>
  <c r="G92" i="7"/>
  <c r="G82" i="7"/>
  <c r="G115" i="7"/>
  <c r="G114" i="7"/>
  <c r="G46" i="7"/>
  <c r="G48" i="7" s="1"/>
  <c r="K95" i="6"/>
  <c r="I95" i="6"/>
  <c r="T26" i="9"/>
  <c r="T28" i="9"/>
  <c r="T19" i="9"/>
  <c r="T13" i="9"/>
  <c r="T17" i="9"/>
  <c r="T22" i="9"/>
  <c r="N32" i="9"/>
  <c r="N24" i="9"/>
  <c r="F32" i="9"/>
  <c r="F24" i="9"/>
  <c r="X28" i="8"/>
  <c r="Z28" i="8" s="1"/>
  <c r="AD28" i="8" s="1"/>
  <c r="X30" i="8"/>
  <c r="Z30" i="8" s="1"/>
  <c r="AD30" i="8" s="1"/>
  <c r="X16" i="8"/>
  <c r="X23" i="8"/>
  <c r="Z23" i="8" s="1"/>
  <c r="AD23" i="8" s="1"/>
  <c r="X24" i="8"/>
  <c r="E114" i="7"/>
  <c r="E115" i="7"/>
  <c r="I114" i="7"/>
  <c r="I115" i="7"/>
  <c r="K114" i="7"/>
  <c r="K115" i="7"/>
  <c r="K27" i="7"/>
  <c r="J32" i="9"/>
  <c r="J24" i="9"/>
  <c r="M92" i="7"/>
  <c r="I92" i="7"/>
  <c r="E92" i="7"/>
  <c r="K92" i="7"/>
  <c r="M27" i="7"/>
  <c r="D24" i="9"/>
  <c r="H24" i="9"/>
  <c r="L24" i="9"/>
  <c r="P24" i="9"/>
  <c r="R24" i="9"/>
  <c r="K82" i="6"/>
  <c r="O15" i="3"/>
  <c r="K15" i="3"/>
  <c r="L32" i="9"/>
  <c r="H32" i="9"/>
  <c r="M140" i="7"/>
  <c r="M143" i="7" s="1"/>
  <c r="I140" i="7"/>
  <c r="A109" i="7"/>
  <c r="A107" i="7"/>
  <c r="A106" i="7"/>
  <c r="A156" i="7" s="1"/>
  <c r="M82" i="7"/>
  <c r="I82" i="7"/>
  <c r="K82" i="7"/>
  <c r="E82" i="7"/>
  <c r="A59" i="7"/>
  <c r="A57" i="7"/>
  <c r="I46" i="7"/>
  <c r="E46" i="7"/>
  <c r="M46" i="7"/>
  <c r="K46" i="7"/>
  <c r="I27" i="7"/>
  <c r="O25" i="3"/>
  <c r="K25" i="3"/>
  <c r="A99" i="6"/>
  <c r="A49" i="6"/>
  <c r="A98" i="6"/>
  <c r="A63" i="3"/>
  <c r="A61" i="3"/>
  <c r="M15" i="3"/>
  <c r="I15" i="3"/>
  <c r="R32" i="9"/>
  <c r="E82" i="6"/>
  <c r="M25" i="3"/>
  <c r="I25" i="3"/>
  <c r="I48" i="7" l="1"/>
  <c r="M28" i="3"/>
  <c r="M32" i="3" s="1"/>
  <c r="M35" i="3" s="1"/>
  <c r="M38" i="3" s="1"/>
  <c r="K28" i="10"/>
  <c r="K32" i="10" s="1"/>
  <c r="M28" i="10"/>
  <c r="M32" i="10" s="1"/>
  <c r="M35" i="10" s="1"/>
  <c r="I10" i="6" s="1"/>
  <c r="R32" i="8"/>
  <c r="O28" i="3"/>
  <c r="O32" i="3" s="1"/>
  <c r="O35" i="3" s="1"/>
  <c r="O38" i="3" s="1"/>
  <c r="O75" i="3" s="1"/>
  <c r="AB32" i="8"/>
  <c r="O28" i="10"/>
  <c r="O32" i="10" s="1"/>
  <c r="O35" i="10" s="1"/>
  <c r="O38" i="10" s="1"/>
  <c r="O78" i="10" s="1"/>
  <c r="I28" i="10"/>
  <c r="I32" i="10" s="1"/>
  <c r="I35" i="10" s="1"/>
  <c r="E10" i="6" s="1"/>
  <c r="T24" i="9"/>
  <c r="A101" i="6"/>
  <c r="X19" i="8"/>
  <c r="N47" i="8"/>
  <c r="J47" i="8"/>
  <c r="L47" i="8"/>
  <c r="X38" i="8"/>
  <c r="X47" i="8" s="1"/>
  <c r="D47" i="8"/>
  <c r="T32" i="8"/>
  <c r="AD43" i="8"/>
  <c r="I143" i="7"/>
  <c r="M48" i="7"/>
  <c r="M94" i="7"/>
  <c r="M145" i="7" s="1"/>
  <c r="E94" i="7"/>
  <c r="X25" i="8"/>
  <c r="Z25" i="8" s="1"/>
  <c r="AD25" i="8" s="1"/>
  <c r="I28" i="3"/>
  <c r="I32" i="3" s="1"/>
  <c r="I35" i="3" s="1"/>
  <c r="I38" i="3" s="1"/>
  <c r="E48" i="7"/>
  <c r="K28" i="3"/>
  <c r="K94" i="7"/>
  <c r="K48" i="7"/>
  <c r="Z38" i="8"/>
  <c r="AD36" i="8"/>
  <c r="AD38" i="8" s="1"/>
  <c r="Z19" i="8"/>
  <c r="AD17" i="8"/>
  <c r="AD19" i="8" s="1"/>
  <c r="G94" i="7"/>
  <c r="I94" i="7"/>
  <c r="M38" i="10" l="1"/>
  <c r="T30" i="9" s="1"/>
  <c r="T32" i="9" s="1"/>
  <c r="I41" i="6"/>
  <c r="I45" i="6" s="1"/>
  <c r="I108" i="6" s="1"/>
  <c r="I111" i="6" s="1"/>
  <c r="K32" i="3"/>
  <c r="M57" i="3"/>
  <c r="M72" i="3"/>
  <c r="I38" i="10"/>
  <c r="O57" i="3"/>
  <c r="O82" i="3" s="1"/>
  <c r="K41" i="6"/>
  <c r="K45" i="6" s="1"/>
  <c r="K108" i="6" s="1"/>
  <c r="K111" i="6" s="1"/>
  <c r="O61" i="10"/>
  <c r="O85" i="10" s="1"/>
  <c r="X32" i="8"/>
  <c r="I75" i="3"/>
  <c r="I72" i="3" s="1"/>
  <c r="I57" i="3"/>
  <c r="I82" i="3" s="1"/>
  <c r="I79" i="3" s="1"/>
  <c r="K35" i="10"/>
  <c r="I145" i="7"/>
  <c r="G145" i="7"/>
  <c r="M61" i="10" l="1"/>
  <c r="M82" i="10" s="1"/>
  <c r="M85" i="10" s="1"/>
  <c r="M75" i="10"/>
  <c r="K35" i="3"/>
  <c r="K38" i="3" s="1"/>
  <c r="M75" i="3"/>
  <c r="P32" i="9"/>
  <c r="K140" i="7" s="1"/>
  <c r="K143" i="7" s="1"/>
  <c r="K145" i="7" s="1"/>
  <c r="I61" i="10"/>
  <c r="I85" i="10" s="1"/>
  <c r="I82" i="10" s="1"/>
  <c r="E41" i="6"/>
  <c r="E45" i="6" s="1"/>
  <c r="M79" i="3"/>
  <c r="M82" i="3" s="1"/>
  <c r="I78" i="10"/>
  <c r="I75" i="10" s="1"/>
  <c r="K38" i="10"/>
  <c r="E108" i="6" l="1"/>
  <c r="E111" i="6" s="1"/>
  <c r="M78" i="10"/>
  <c r="P47" i="8"/>
  <c r="K57" i="3"/>
  <c r="K82" i="3" s="1"/>
  <c r="K79" i="3" s="1"/>
  <c r="K78" i="10"/>
  <c r="K75" i="10" s="1"/>
  <c r="K61" i="10"/>
  <c r="K75" i="3"/>
  <c r="K72" i="3" s="1"/>
  <c r="Z42" i="8" l="1"/>
  <c r="AD42" i="8" s="1"/>
  <c r="AD47" i="8" s="1"/>
  <c r="K85" i="10"/>
  <c r="K82" i="10" s="1"/>
  <c r="E140" i="7"/>
  <c r="E143" i="7" s="1"/>
  <c r="E145" i="7" s="1"/>
  <c r="Z47" i="8" l="1"/>
  <c r="Z24" i="8" l="1"/>
  <c r="P32" i="8"/>
  <c r="AD24" i="8" l="1"/>
  <c r="AD32" i="8" s="1"/>
  <c r="Z32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tc={99200D75-90AD-4332-B04A-6C0EF602287A}</author>
  </authors>
  <commentList>
    <comment ref="K6" authorId="0" shapeId="0" xr:uid="{99200D75-90AD-4332-B04A-6C0EF602287A}">
      <text>
        <t>[Threaded comment]
Your version of Excel allows you to read this threaded comment; however, any edits to it will get removed if the file is opened in a newer version of Excel. Learn more: https://go.microsoft.com/fwlink/?linkid=870924
Comment:
    ยังไม่รวมผลกระทบ TFRS17&amp;Restatement DOU7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Jirachai.R</author>
  </authors>
  <commentList>
    <comment ref="AB45" authorId="0" shapeId="0" xr:uid="{14D7987F-2074-4975-82A2-4322C17FE993}">
      <text>
        <r>
          <rPr>
            <b/>
            <sz val="9"/>
            <color indexed="81"/>
            <rFont val="Tahoma"/>
            <family val="2"/>
          </rPr>
          <t>Jirachai.R:</t>
        </r>
        <r>
          <rPr>
            <sz val="9"/>
            <color indexed="81"/>
            <rFont val="Tahoma"/>
            <family val="2"/>
          </rPr>
          <t xml:space="preserve">
EV7</t>
        </r>
      </text>
    </comment>
  </commentList>
</comments>
</file>

<file path=xl/sharedStrings.xml><?xml version="1.0" encoding="utf-8"?>
<sst xmlns="http://schemas.openxmlformats.org/spreadsheetml/2006/main" count="570" uniqueCount="286">
  <si>
    <t>บริษัท คอมเซเว่น จํากัด (มหาชน)</t>
  </si>
  <si>
    <t>งบฐานะการเงิน</t>
  </si>
  <si>
    <t>ณ วันที่ 30 กันยายน พ.ศ. 2568</t>
  </si>
  <si>
    <t>ข้อมูลทางการเงินรวม</t>
  </si>
  <si>
    <t>ข้อมูลทางการเงินเฉพาะกิจการ</t>
  </si>
  <si>
    <t>(ปรับปรุงใหม่)</t>
  </si>
  <si>
    <t>ยังไม่ได้ตรวจสอบ</t>
  </si>
  <si>
    <t>ตรวจสอบแล้ว</t>
  </si>
  <si>
    <t>30 กันยายน</t>
  </si>
  <si>
    <t>31 ธันวาคม</t>
  </si>
  <si>
    <t>1 มกราคม</t>
  </si>
  <si>
    <t>พ.ศ. 2568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</si>
  <si>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</si>
  <si>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</si>
  <si>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</si>
  <si>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</si>
  <si>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</si>
  <si>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</si>
  <si>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เงินลงทุนระยะสั้นในตราสารหนี้ที่วัดมูลค่าด้วย</t>
  </si>
  <si>
    <t>ราคาทุนตัดจำหน่าย</t>
  </si>
  <si>
    <t>ลูกหนี้การค้าและลูกหนี้หมุนเวียนอื่น สุทธิ</t>
  </si>
  <si>
    <t>ลูกหนี้การค้าภายใต้สัญญาเช่าเงินทุนที่</t>
  </si>
  <si>
    <t>ครบกำหนดรับชำระภายในหนึ่งปี สุทธิ</t>
  </si>
  <si>
    <t>สินทรัพย์ทางการเงินที่วัดมูลค่าด้วยมูลค่ายุติธรรม</t>
  </si>
  <si>
    <t>เงินให้กู้ยืมระยะสั้นแก่กิจการอื่น</t>
  </si>
  <si>
    <t>เงินให้กู้ยืมระยะสั้นแก่บุคคลและกิจการที่เกี่ยวข้องกัน</t>
  </si>
  <si>
    <t>สินค้าคงเหลือ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</si>
  <si>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</si>
  <si>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</si>
  <si>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</si>
  <si>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</si>
  <si>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ลูกหนี้การค้าภายใต้สัญญาเช่าเงินทุน สุทธิ</t>
  </si>
  <si>
    <t>เงินลงทุนระยะยาวในตราสารหนี้ที่วัดมูลค่าด้วย</t>
  </si>
  <si>
    <t>ราคาทุนตัดจำหน่าย สุทธิ</t>
  </si>
  <si>
    <t>เงินลงทุนในบริษัทย่อยและบริษัทร่วมตามวิธีราคาทุน</t>
  </si>
  <si>
    <t>เงินลงทุนที่รับรู้ตามวิธีส่วนได้เสีย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</si>
  <si>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</si>
  <si>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</si>
  <si>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</si>
  <si>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</si>
  <si>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ค่าความนิยม สุทธิ</t>
  </si>
  <si>
    <t>สินทรัพย์ภาษีเงินได้รอการตัดบัญชี สุทธิ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</si>
  <si>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</si>
  <si>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</si>
  <si>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</si>
  <si>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กรรมการ................................................................................              กรรมการ..........................................................................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</si>
  <si>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</si>
  <si>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</si>
  <si>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</si>
  <si>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</si>
  <si>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</si>
  <si>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</si>
  <si>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</si>
  <si>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</si>
  <si>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เจ้าหนี้การค้าและเจ้าหนี้หมุนเวียนอื่น</t>
  </si>
  <si>
    <t>เงินกู้ยืมระยะสั้นจากบริษัทย่อย</t>
  </si>
  <si>
    <t>หนี้สินตามสัญญาเช่าส่วนที่ถึงกำหนด</t>
  </si>
  <si>
    <t>ชำระภายในหนึ่งปี สุทธิ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</si>
  <si>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</si>
  <si>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</si>
  <si>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</si>
  <si>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</si>
  <si>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</si>
  <si>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 สุทธิ</t>
  </si>
  <si>
    <t>ภาระผูกพันผลประโยชน์พนักงาน</t>
  </si>
  <si>
    <t>ประมาณการหนี้สินค่ารื้อถอนสินทรัพย์ถาวร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</si>
  <si>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</si>
  <si>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</si>
  <si>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</si>
  <si>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</si>
  <si>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</si>
  <si>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</si>
  <si>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</si>
  <si>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 2,429,998,265 หุ้น</t>
  </si>
  <si>
    <t xml:space="preserve">     มูลค่าที่ตราไว้หุ้นละ 0.25 บาท</t>
  </si>
  <si>
    <t xml:space="preserve">     (1 มกราคม พ.ศ. 2567: หุ้นสามัญ 2,400,000,000 หุ้น</t>
  </si>
  <si>
    <t xml:space="preserve">     มูลค่าที่ตราไว้หุ้นละ 0.25 บาท)</t>
  </si>
  <si>
    <t>ทุนที่ออกและชำระแล้ว</t>
  </si>
  <si>
    <t xml:space="preserve">   หุ้นสามัญ 2,399,998,265 หุ้น </t>
  </si>
  <si>
    <t>ส่วนเกินมูลค่าหุ้น</t>
  </si>
  <si>
    <t>สำรองการจ่ายโดยใช้หุ้นเป็นเกณฑ์</t>
  </si>
  <si>
    <t>กำไรสะสม</t>
  </si>
  <si>
    <t>จัดสรรแล้ว - ทุนสำรองตามกฎหมาย</t>
  </si>
  <si>
    <t>สำรองหุ้นทุนซื้อคืน</t>
  </si>
  <si>
    <t>ยังไม่ได้จัดสรร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</si>
  <si>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หุ้นทุนซื้อคืน</t>
    </r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</si>
  <si>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</si>
  <si>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</si>
  <si>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</si>
  <si>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</si>
  <si>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</si>
  <si>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r>
      <t xml:space="preserve">งบกำไรขาดทุนเบ็ดเสร็จ </t>
    </r>
    <r>
      <rPr>
        <sz val="13"/>
        <rFont val="Browallia New"/>
        <family val="2"/>
      </rPr>
      <t>(ยังไม่ได้ตรวจสอบ)</t>
    </r>
  </si>
  <si>
    <t>สำหรับรอบระยะเวลาสามเดือนสิ้นสุดวันที่ 30 กันยายน พ.ศ. 2568</t>
  </si>
  <si>
    <t>รายได้</t>
  </si>
  <si>
    <t>รายได้จากการขายและการให้บริการ</t>
  </si>
  <si>
    <t>รายได้อื่น</t>
  </si>
  <si>
    <t>รวมรายได้</t>
  </si>
  <si>
    <t>ค่าใช้จ่าย</t>
  </si>
  <si>
    <t>ต้นทุนขายและการให้บริการ</t>
  </si>
  <si>
    <t>ค่าใช้จ่ายในการขายและต้นทุนในการจัดจำหน่าย</t>
  </si>
  <si>
    <t>ค่าใช้จ่ายในการบริหาร</t>
  </si>
  <si>
    <t>กลับรายการ (ขาดทุน) จากการด้อยค่าสินทรัพย์ทางการเงิน สุทธิ</t>
  </si>
  <si>
    <t>กำไร (ขาดทุน) อื่น สุทธิ</t>
  </si>
  <si>
    <t>รวมค่าใช้จ่าย</t>
  </si>
  <si>
    <t>กำไรก่อนต้นทุนทางการเงิน ส่วนแบ่งกำไรหรือขาดทุน</t>
  </si>
  <si>
    <t>จากเงินลงทุนที่รับรู้ตามวิธีส่วนได้เสีย และภาษีเงินได้</t>
  </si>
  <si>
    <t>ต้นทุนทางการเงิน</t>
  </si>
  <si>
    <t>กำไรก่อนส่วนแบ่งกำไรหรือขาดทุนจาก</t>
  </si>
  <si>
    <t>เงินลงทุนที่รับรู้ตามวิธีส่วนได้เสีย และภาษีเงินได้</t>
  </si>
  <si>
    <t>ส่วนแบ่งกำไรจากเงินลงทุนที่รับรู้ตามวิธีส่วนได้เสีย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</si>
  <si>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</si>
  <si>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</si>
  <si>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</si>
  <si>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กำไร (ขาดทุน) เบ็ดเสร็จอื่น</t>
  </si>
  <si>
    <t>รายการที่จะไม่จัดประเภทใหม่ไปยังกำไรหรือขาดทุนภายหลัง</t>
  </si>
  <si>
    <t>ส่วนแบ่งกำไรเบ็ดเสร็จอื่นจากเงินลงทุนที่รับรู้ตามวิธีส่วนได้เสีย</t>
  </si>
  <si>
    <t xml:space="preserve">   สุทธิจากภาษีเงินได้</t>
  </si>
  <si>
    <t>รวมรายการที่จะไม่จัดประเภทใหม่ไปยังกำไรหรือขาดทุนภายหลัง</t>
  </si>
  <si>
    <t>รายการที่จะจัดประเภทใหม่ไปยังกำไรหรือขาดทุนภายหลัง</t>
  </si>
  <si>
    <t>การเปลี่ยนแปลงในมูลค่ายุติธรรมของเงินลงทุนในตราสารหนี้วัดมูลค่าด้วย</t>
  </si>
  <si>
    <t xml:space="preserve">   มูลค่ายุติธรรมผ่านกำไรขาดทุนเบ็ดเสร็จอื่นสุทธิจากภาษีเงินได้</t>
  </si>
  <si>
    <t>ส่วนแบ่งกำไร (ขาดทุน) เบ็ดเสร็จอื่นจากเงินลงทุนที่รับรู้ตามวิธีส่วนได้เสีย</t>
  </si>
  <si>
    <t>รวมรายการที่จะจัดประเภทใหม่ไปยังกำไรหรือขาดทุนภายหลัง</t>
  </si>
  <si>
    <t>กำไรเบ็ดเสร็จอื่นสำหรับรอบระยะเวลา สุทธิจากภาษีเงินได้</t>
  </si>
  <si>
    <t xml:space="preserve">กำไรเบ็ดเสร็จรวมสำหรับรอบระยะเวลา 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</si>
  <si>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</si>
  <si>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</si>
  <si>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</si>
  <si>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</si>
  <si>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กำไรต่อหุ้นส่วนที่เป็นของผู้เป็นเจ้าของของบริษัทใหญ่</t>
  </si>
  <si>
    <t xml:space="preserve">   </t>
  </si>
  <si>
    <t>กำไรต่อหุ้นขั้นพื้นฐาน (บาท)</t>
  </si>
  <si>
    <t>สำหรับรอบระยะเวลาเก้าเดือนสิ้นสุดวันที่ 30 กันยายน พ.ศ. 2568</t>
  </si>
  <si>
    <t>ขาดทุนจากการด้อยค่าสินทรัพย์ทางการเงิน สุทธิ</t>
  </si>
  <si>
    <t>10.2, 10.3</t>
  </si>
  <si>
    <t>ขาดทุนจากการวัดมูลค่าใหม่ของภาระผูกพันผลประโยชน์</t>
  </si>
  <si>
    <t xml:space="preserve">   หลังออกจากงานสุทธิจากภาษีเงินได้</t>
  </si>
  <si>
    <t>การเปลี่ยนแปลงในมูลค่ายุติธรรมของเงินลงทุนในตราสารทุนด้วย</t>
  </si>
  <si>
    <t>การเปลี่ยนแปลงในมูลค่ายุติธรรมของเงินลงทุนในตราสารหนี้ด้วย</t>
  </si>
  <si>
    <t>กำไร(ขาดทุน)เบ็ดเสร็จอื่นสำหรับรอบระยะเวลา สุทธิจากภาษีเงินได้</t>
  </si>
  <si>
    <r>
      <t>งบการเปลี่ยนแปลงส่วนของเจ้าของ</t>
    </r>
    <r>
      <rPr>
        <sz val="13"/>
        <rFont val="Browallia New"/>
        <family val="2"/>
      </rPr>
      <t xml:space="preserve"> (ยังไม่ได้ตรวจสอบ)</t>
    </r>
  </si>
  <si>
    <t>ส่วนของผู้เป็นเจ้าของของบริษัทใหญ่</t>
  </si>
  <si>
    <t>ส่วนแบ่ง</t>
  </si>
  <si>
    <t>การเปลี่ยน</t>
  </si>
  <si>
    <t>การ</t>
  </si>
  <si>
    <t>กำไร (ขาดทุน)</t>
  </si>
  <si>
    <t>แปลงในมูลค่า</t>
  </si>
  <si>
    <t>เปลี่ยนแปลง</t>
  </si>
  <si>
    <t>รวม</t>
  </si>
  <si>
    <t>ส่วนของทุน</t>
  </si>
  <si>
    <t>สำรองการ</t>
  </si>
  <si>
    <t>จัดสรรแล้ว</t>
  </si>
  <si>
    <t>เบ็ดเสร็จอื่นจาก</t>
  </si>
  <si>
    <t>ยุติธรรมของ</t>
  </si>
  <si>
    <t>สัดส่วนของ</t>
  </si>
  <si>
    <t>องค์ประกอบอื่น</t>
  </si>
  <si>
    <t>ส่วนของผู้เป็น</t>
  </si>
  <si>
    <t>ส่วนได้เสีย</t>
  </si>
  <si>
    <t>ทุนที่ออก</t>
  </si>
  <si>
    <t>ส่วนเกิน</t>
  </si>
  <si>
    <t>จ่ายโดยใช้</t>
  </si>
  <si>
    <t xml:space="preserve"> - ทุนสำรอง</t>
  </si>
  <si>
    <t>สำรอง</t>
  </si>
  <si>
    <t>เงินลงทุนที่รับรู้</t>
  </si>
  <si>
    <t>เงินลงทุน</t>
  </si>
  <si>
    <t>ของส่วนของ</t>
  </si>
  <si>
    <t>เจ้าของของ</t>
  </si>
  <si>
    <t>ที่ไม่มีอำนาจ</t>
  </si>
  <si>
    <t>และชำระแล้ว</t>
  </si>
  <si>
    <t>มูลค่าหุ้น</t>
  </si>
  <si>
    <t>หุ้นทุนซื้อคืน</t>
  </si>
  <si>
    <t>หุ้นเป็นเกณฑ์</t>
  </si>
  <si>
    <t>ตามกฎหมาย</t>
  </si>
  <si>
    <t>ตามวิธีส่วนได้เสีย</t>
  </si>
  <si>
    <t>ทางการเงิน</t>
  </si>
  <si>
    <t>ในบริษัทย่อย</t>
  </si>
  <si>
    <t>เจ้าของ</t>
  </si>
  <si>
    <t>บริษัทใหญ่</t>
  </si>
  <si>
    <t>ควบคุม</t>
  </si>
  <si>
    <t>ยอดคงเหลือ ณ วันที่ 1 มกราคม พ.ศ. 2567</t>
  </si>
  <si>
    <t xml:space="preserve">   - ตามที่รายงานไว้เดิม</t>
  </si>
  <si>
    <t xml:space="preserve">   - ผลกระทบจากการเปลี่ยนแปลงนโยบายการบัญชี</t>
  </si>
  <si>
    <t>ยอดคงเหลือ ณ วันที่ 1 มกราคม พ.ศ. 2567 - ตามที่ปรับปรุงใหม่</t>
  </si>
  <si>
    <t>การเปลี่ยนแปลงส่วนของเจ้าของสำหรับรอบระยะเวลา</t>
  </si>
  <si>
    <t>การจ่ายโดยใช้หุ้นเป็นเกณฑ์</t>
  </si>
  <si>
    <t>เงินปันผลจ่าย</t>
  </si>
  <si>
    <t>กำไร (ขาดทุน) เบ็ดเสร็จอื่นสำหรับรอบระยะเวลา</t>
  </si>
  <si>
    <t>โอนผลขาดทุนจากการจำหน่ายเงินลงทุนในตราสารทุนที่วัดมูลค่าด้วย</t>
  </si>
  <si>
    <t xml:space="preserve">   มูลค่ายุติธรรมผ่านกำไรขาดทุนเบ็ดเสร็จอื่น</t>
  </si>
  <si>
    <t xml:space="preserve">   ไปยังกำไรสะสม (สุทธิจากภาษีเงินได้)</t>
  </si>
  <si>
    <t>การเปลี่ยนแปลงส่วนได้เสียที่ไม่มีอำนาจควบคุมจาก</t>
  </si>
  <si>
    <t xml:space="preserve">   การเปลี่ยนแปลงเงินลงทุนในบริษัทย่อย</t>
  </si>
  <si>
    <t>ยอดคงเหลือ ณ วันที่ 30 กันยายน พ.ศ. 2567 - ตามที่ปรับปรุงใหม่</t>
  </si>
  <si>
    <t>ยอดคงเหลือ ณ วันที่ 1 มกราคม พ.ศ. 2568</t>
  </si>
  <si>
    <t>ยอดคงเหลือ ณ วันที่ 1 มกราคม พ.ศ. 2568 - ตามที่ปรับปรุงใหม่</t>
  </si>
  <si>
    <t>ยอดคงเหลือ ณ วันที่ 30 กันยายน พ.ศ. 2568</t>
  </si>
  <si>
    <t>ของส่วนของเจ้าของ</t>
  </si>
  <si>
    <t>สำรองการจ่าย</t>
  </si>
  <si>
    <t>การวัดมูลค่าสินทรัพย์</t>
  </si>
  <si>
    <t>ส่วนเกินมูลค่า</t>
  </si>
  <si>
    <t>โดยใช้หุ้น</t>
  </si>
  <si>
    <t>- ทุนสำรอง</t>
  </si>
  <si>
    <t>ทางการเงินที่วัดมูลค่า</t>
  </si>
  <si>
    <t>หุ้นสามัญ</t>
  </si>
  <si>
    <t>เป็นเกณฑ์</t>
  </si>
  <si>
    <t>ด้วยมูลค่ายุติธรรม</t>
  </si>
  <si>
    <t>-</t>
  </si>
  <si>
    <t>ขาดทุนเบ็ดเสร็จอื่นสำหรับรอบระยะเวลา</t>
  </si>
  <si>
    <t>โอนผลขาดทุนจากการจำหน่ายเงินลงทุนในตราสารทุน</t>
  </si>
  <si>
    <t xml:space="preserve">   ที่วัดมูลค่าด้วยมูลค่ายุติธรรมผ่านกำไรขาดทุนเบ็ดเสร็จอื่น </t>
  </si>
  <si>
    <t xml:space="preserve">   (สุทธิจากภาษีเงินได้) ไปยังกำไรสะสม</t>
  </si>
  <si>
    <t>ยอดคงเหลือ ณ วันที่ 30 กันยายน พ.ศ. 2567</t>
  </si>
  <si>
    <r>
      <t xml:space="preserve">งบกระแสเงินสด </t>
    </r>
    <r>
      <rPr>
        <sz val="13"/>
        <rFont val="Browallia New"/>
        <family val="2"/>
      </rPr>
      <t>(ยังไม่ได้ตรวจสอบ)</t>
    </r>
  </si>
  <si>
    <t>กระแสเงินสดจากกิจกรรมดำเนินงาน</t>
  </si>
  <si>
    <t>กำไรก่อนค่าใช้จ่ายภาษีเงินได้</t>
  </si>
  <si>
    <t>ค่าเสื่อมราคา</t>
  </si>
  <si>
    <t>ค่าตัดจำหน่าย</t>
  </si>
  <si>
    <t>ค่าเผื่อผลขาดทุนเงินลงทุนในตราสารหนี้ที่วัดมูลค่าด้วย</t>
  </si>
  <si>
    <t xml:space="preserve">   ราคาทุนตัดจำหน่าย</t>
  </si>
  <si>
    <t xml:space="preserve">ค่าเผื่อผลขาดทุนลูกหนี้การค้าและลูกหนี้หมุนเวียนอื่น </t>
  </si>
  <si>
    <t xml:space="preserve">   และลูกหนี้การค้าภายใต้สัญญาเช่าเงินทุน</t>
  </si>
  <si>
    <t xml:space="preserve">ค่าเผื่อการลดมูลค่าของสินค้าคงเหลือ </t>
  </si>
  <si>
    <t>ตัดจำหน่ายสินค้าคงเหลือ</t>
  </si>
  <si>
    <t>ค่าใช้จ่ายผลประโยชน์พนักงาน</t>
  </si>
  <si>
    <t>ขาดทุนจากการจำหน่ายและตัดจำหน่ายอาคารและอุปกรณ์</t>
  </si>
  <si>
    <t xml:space="preserve">   และสินทรัพย์ไม่มีตัวตน สุทธิ</t>
  </si>
  <si>
    <t>กำไรจากการตัดจำหน่ายสินทรัพย์สิทธิการใช้</t>
  </si>
  <si>
    <t>(กำไร) ขาดทุนจากมูลค่ายุติธรรมของเงินลงทุนในสินทรัพย์</t>
  </si>
  <si>
    <t xml:space="preserve">   ทางการเงินที่วัดมูลค่าด้วยมูลค่ายุติธรรมผ่านกำไรหรือขาดทุน</t>
  </si>
  <si>
    <t>กลับรายการค่าเผื่อด้อยค่าเงินลงทุนในบริษัทย่อย</t>
  </si>
  <si>
    <t>ค่าใช้จ่ายการจ่ายโดยใช้หุ้นเป็นเกณฑ์</t>
  </si>
  <si>
    <t>ส่วนแบ่งกำไรจากเงินลงทุนในบริษัทร่วมและการร่วมค้า</t>
  </si>
  <si>
    <t>รายได้เงินปันผล</t>
  </si>
  <si>
    <t>ดอกเบี้ยรับ</t>
  </si>
  <si>
    <t>การเปลี่ยนแปลงในเงินทุนหมุนเวียน</t>
  </si>
  <si>
    <t>ลูกหนี้การค้าและลูกหนี้หมุนเวียนอื่น</t>
  </si>
  <si>
    <t>ลูกหนี้การค้าภายใต้สัญญาเช่าเงินทุน</t>
  </si>
  <si>
    <t>สินค้าคงเหลือ</t>
  </si>
  <si>
    <t>สินทรัพย์ไม่หมุนเวียนอื่น</t>
  </si>
  <si>
    <t>เงินสดได้มาจากการดำเนินงาน</t>
  </si>
  <si>
    <t>จ่ายต้นทุนทางการเงิน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</si>
  <si>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</si>
  <si>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</si>
  <si>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</si>
  <si>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เงินฝากสถาบันการเงินติดภาระค้ำประกันเพิ่มขึ้น</t>
  </si>
  <si>
    <t>เงินสดจ่ายเพื่อให้กู้ยืมระยะสั้นแก่กิจการอื่น</t>
  </si>
  <si>
    <t>เงินสดรับจากเงินกู้ยืมระยะสั้นแก่บุคคลและกิจการที่เกี่ยวข้องกัน</t>
  </si>
  <si>
    <t>เงินสดจ่ายเพื่อให้กู้ยืมระยะสั้นแก่บุคคลและกิจการที่เกี่ยวข้องกัน</t>
  </si>
  <si>
    <t>เงินสดรับจากการลงทุนในตราสารหนี้ที่วัดด้วย</t>
  </si>
  <si>
    <t>เงินสดจ่ายเพื่อการลงทุนในตราสารหนี้ที่วัดด้วย</t>
  </si>
  <si>
    <t>เงินสดรับจากการลงทุนในตราสารหนี้ที่วัดมูลค่าด้วย</t>
  </si>
  <si>
    <t xml:space="preserve">   ด้วยมูลค่ายุติธรรมผ่านกำไรหรือขาดทุน</t>
  </si>
  <si>
    <t>เงินสดจ่ายเพื่อการลงทุนในตราสารหนี้ที่วัดมูลค่าด้วย</t>
  </si>
  <si>
    <t>เงินสดรับจากการขายสินทรัพย์ทางการเงินที่วัดมูลค่าด้วย</t>
  </si>
  <si>
    <t>เงินสดจ่ายเพื่อลงทุนในสินทรัพย์ทางการเงินที่วัดมูลค่าด้วย</t>
  </si>
  <si>
    <t>เงินสดรับสุทธิจากการลงทุนในบริษัทย่อย</t>
  </si>
  <si>
    <t>เงินสดจ่ายเพื่อลงทุนในการร่วมค้า</t>
  </si>
  <si>
    <t>เงินสดจ่ายค่ารื้อถอนสินทรัพย์ถาวร</t>
  </si>
  <si>
    <t>เงินสดรับจากการจำหน่ายสินทรัพย์ถาวร</t>
  </si>
  <si>
    <t>เงินสดจ่ายเพื่อซื้อสินทรัพย์ถาวร</t>
  </si>
  <si>
    <t>เงินปันผลรับ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</si>
  <si>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</si>
  <si>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</si>
  <si>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เงินสดจ่ายชำระเงินกู้ยืมระยะสั้นจากสถาบันการเงิน สุทธิ</t>
  </si>
  <si>
    <t>เงินสดจ่ายชำระเงินกู้ยืมระยะยาวจากสถาบันการเงิน สุทธิ</t>
  </si>
  <si>
    <t>เงินสดรับจากเงินกู้ยืมระยะสั้นจากกิจการที่เกี่ยวข้องกัน</t>
  </si>
  <si>
    <t>เงินสดจ่ายชำระเงินกู้ยืมระยะสั้นจากกิจการที่เกี่ยวข้องกัน</t>
  </si>
  <si>
    <t>เงินสดรับสุทธิจากเงินกู้ยืมระยะยาวจากสถาบันการเงิน</t>
  </si>
  <si>
    <t>เงินสดจ่ายเพื่อซื้อหุ้นทุนซื้อคืน</t>
  </si>
  <si>
    <t>เงินสดจ่ายเพื่อชำระหนี้สินตามสัญญาเช่า</t>
  </si>
  <si>
    <t>เงินปันผลจ่ายให้แก่ส่วนได้เสียที่ไม่มีอำนาจควบคุม</t>
  </si>
  <si>
    <t>เงินปันผลจ่ายให้แก่ผู้เป็นเจ้าของของบริษัทใหญ่</t>
  </si>
  <si>
    <t>เงินสดสุทธิใช้ไปในกิจกรรมจัดหาเงิน</t>
  </si>
  <si>
    <t>เงินสดและรายการเทียบเท่าเงินสดลดลง</t>
  </si>
  <si>
    <t>เงินสดและรายการเทียบเท่าเงินสด ณ วันต้นรอบระยะเวลา</t>
  </si>
  <si>
    <t>เงินสดและรายการเทียบเท่าเงินสด ณ วันสิ้นรอบระยะเวลา</t>
  </si>
  <si>
    <t>รายการที่ไม่ใช่เงินสด</t>
  </si>
  <si>
    <t>การได้มาซึ่งสินทรัพย์สิทธิการใช้ภายใต้สัญญาเช่า</t>
  </si>
  <si>
    <t>การได้มาซึ่งเงินลงทุนในบริษัทย่อยโดยการแลกเปลี่ยนหุ้น</t>
  </si>
  <si>
    <t>การเพิ่มขึ้นของประมาณการหนี้สินค่ารื้อถอนสินทรัพย์ถาวร</t>
  </si>
  <si>
    <t>การเพิ่มขึ้นของเงินลงทุนในบริษัทย่อย บริษัทร่วม และการร่วมค้า</t>
  </si>
  <si>
    <t xml:space="preserve">   จากหนี้สินจากสัญญาค้ำประกันทางการเงิน</t>
  </si>
  <si>
    <t>10, 17.7</t>
  </si>
  <si>
    <t>เจ้าหนี้จากการซื้อเงินลงทุนในการร่วมค้า ณ วันที่ 30 กันยายน</t>
  </si>
  <si>
    <t>เจ้าหนี้ค่าซื้อที่ดิน อาคารและอุปกรณ์ ณ วันที่ 30 กันยายน</t>
  </si>
  <si>
    <r>
      <t xml:space="preserve">งบกำไรขาดทุนเบ็ดเสร็จ </t>
    </r>
    <r>
      <rPr>
        <sz val="12"/>
        <rFont val="Browallia New"/>
        <family val="2"/>
      </rPr>
      <t>(ยังไม่ได้ตรวจสอบ)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</si>
</sst>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3" formatCode="_-* #,##0.00_-;\-* #,##0.00_-;_-* &quot;-&quot;??_-;_-@_-"/>
    <numFmt numFmtId="164" formatCode="#,##0;\(#,##0\)"/>
    <numFmt numFmtId="165" formatCode="#,##0;\(#,##0\);\-"/>
    <numFmt numFmtId="166" formatCode="_-* #,##0_-;\-* #,##0_-;_-* &quot;-&quot;??_-;_-@_-"/>
    <numFmt numFmtId="167" formatCode="#,##0.0;\(#,##0.0\)"/>
    <numFmt numFmtId="168" formatCode="#,##0;\(#,##0\);&quot;-&quot;;@"/>
    <numFmt numFmtId="169" formatCode="#,##0.00;\(#,##0.00\);\-"/>
    <numFmt numFmtId="170" formatCode="0.0%"/>
    <numFmt numFmtId="171" formatCode="#,##0.00;\(#,##0.00\);&quot;-&quot;;@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1"/>
      <color theme="1"/>
      <name val="Calibri"/>
      <family val="2"/>
      <charset val="222"/>
      <scheme val="minor"/>
    </font>
    <font>
      <sz val="11"/>
      <name val="Browallia New"/>
      <family val="2"/>
    </font>
    <font>
      <u/>
      <sz val="13"/>
      <name val="Browallia Ne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3"/>
      <color theme="1"/>
      <name val="Browallia New"/>
      <family val="2"/>
    </font>
    <font>
      <sz val="12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</cellStyleXfs>
  <cellXfs count="180">
    <xf numFmtId="0" fontId="0" fillId="0" borderId="0" xfId="0"/>
    <xf numFmtId="9" fontId="4" fillId="0" borderId="0" xfId="2" applyFont="1" applyFill="1" applyBorder="1" applyAlignment="1">
      <alignment horizontal="center" vertical="center"/>
    </xf>
    <xf numFmtId="9" fontId="4" fillId="0" borderId="0" xfId="2" applyFont="1" applyFill="1" applyAlignment="1">
      <alignment horizontal="center" vertical="center"/>
    </xf>
    <xf numFmtId="165" fontId="4" fillId="0" borderId="2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center" vertical="center"/>
    </xf>
    <xf numFmtId="165" fontId="4" fillId="0" borderId="0" xfId="1" quotePrefix="1" applyNumberFormat="1" applyFont="1" applyFill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4" fillId="0" borderId="2" xfId="1" quotePrefix="1" applyNumberFormat="1" applyFont="1" applyFill="1" applyBorder="1" applyAlignment="1">
      <alignment horizontal="right" vertical="center"/>
    </xf>
    <xf numFmtId="170" fontId="4" fillId="0" borderId="0" xfId="2" applyNumberFormat="1" applyFont="1" applyFill="1" applyAlignment="1">
      <alignment horizontal="right" vertical="center"/>
    </xf>
    <xf numFmtId="170" fontId="4" fillId="0" borderId="0" xfId="2" applyNumberFormat="1" applyFont="1" applyFill="1" applyAlignment="1">
      <alignment horizontal="center" vertical="center"/>
    </xf>
    <xf numFmtId="43" fontId="3" fillId="0" borderId="0" xfId="1" applyFont="1" applyFill="1" applyAlignment="1">
      <alignment horizontal="right" vertical="center" wrapText="1"/>
    </xf>
    <xf numFmtId="166" fontId="3" fillId="0" borderId="0" xfId="1" applyNumberFormat="1" applyFont="1" applyFill="1" applyAlignment="1">
      <alignment horizontal="right" vertical="center" wrapText="1"/>
    </xf>
    <xf numFmtId="166" fontId="3" fillId="0" borderId="0" xfId="1" applyNumberFormat="1" applyFont="1" applyFill="1" applyBorder="1" applyAlignment="1">
      <alignment horizontal="right" vertical="center" wrapText="1"/>
    </xf>
    <xf numFmtId="166" fontId="3" fillId="0" borderId="0" xfId="1" quotePrefix="1" applyNumberFormat="1" applyFont="1" applyFill="1" applyBorder="1" applyAlignment="1">
      <alignment horizontal="right" vertical="center" wrapText="1"/>
    </xf>
    <xf numFmtId="165" fontId="3" fillId="0" borderId="2" xfId="1" applyNumberFormat="1" applyFont="1" applyFill="1" applyBorder="1" applyAlignment="1">
      <alignment horizontal="right" vertical="center" wrapText="1"/>
    </xf>
    <xf numFmtId="166" fontId="3" fillId="0" borderId="2" xfId="1" applyNumberFormat="1" applyFont="1" applyFill="1" applyBorder="1" applyAlignment="1">
      <alignment horizontal="right" vertical="center" wrapText="1"/>
    </xf>
    <xf numFmtId="165" fontId="3" fillId="0" borderId="0" xfId="1" quotePrefix="1" applyNumberFormat="1" applyFont="1" applyFill="1" applyBorder="1" applyAlignment="1">
      <alignment horizontal="right" vertical="center" wrapText="1"/>
    </xf>
    <xf numFmtId="165" fontId="3" fillId="0" borderId="0" xfId="1" applyNumberFormat="1" applyFont="1" applyFill="1" applyBorder="1" applyAlignment="1">
      <alignment horizontal="right" vertical="center" wrapText="1"/>
    </xf>
    <xf numFmtId="165" fontId="3" fillId="0" borderId="0" xfId="1" applyNumberFormat="1" applyFont="1" applyFill="1" applyBorder="1" applyAlignment="1">
      <alignment horizontal="right" vertical="center"/>
    </xf>
    <xf numFmtId="168" fontId="4" fillId="0" borderId="2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Alignment="1">
      <alignment horizontal="center" vertical="center"/>
    </xf>
    <xf numFmtId="43" fontId="4" fillId="0" borderId="0" xfId="1" applyFont="1" applyFill="1" applyAlignment="1">
      <alignment horizontal="right" vertical="center"/>
    </xf>
    <xf numFmtId="43" fontId="4" fillId="0" borderId="0" xfId="1" applyFont="1" applyFill="1" applyAlignment="1">
      <alignment horizontal="center" vertical="center"/>
    </xf>
    <xf numFmtId="166" fontId="7" fillId="0" borderId="0" xfId="1" applyNumberFormat="1" applyFont="1" applyFill="1"/>
    <xf numFmtId="43" fontId="3" fillId="0" borderId="0" xfId="1" applyFont="1" applyFill="1"/>
    <xf numFmtId="0" fontId="2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 wrapText="1"/>
    </xf>
    <xf numFmtId="164" fontId="3" fillId="0" borderId="0" xfId="0" applyNumberFormat="1" applyFont="1" applyAlignment="1">
      <alignment vertical="center" wrapText="1"/>
    </xf>
    <xf numFmtId="165" fontId="2" fillId="0" borderId="0" xfId="0" applyNumberFormat="1" applyFont="1" applyAlignment="1">
      <alignment horizontal="right" vertical="center" wrapText="1"/>
    </xf>
    <xf numFmtId="166" fontId="2" fillId="0" borderId="0" xfId="0" applyNumberFormat="1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0" xfId="0" applyNumberFormat="1" applyFont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166" fontId="2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165" fontId="3" fillId="0" borderId="0" xfId="0" applyNumberFormat="1" applyFont="1" applyAlignment="1">
      <alignment horizontal="right" vertical="center" wrapText="1"/>
    </xf>
    <xf numFmtId="165" fontId="3" fillId="0" borderId="0" xfId="0" applyNumberFormat="1" applyFont="1" applyAlignment="1">
      <alignment vertical="center" wrapText="1"/>
    </xf>
    <xf numFmtId="166" fontId="3" fillId="0" borderId="0" xfId="0" applyNumberFormat="1" applyFont="1" applyAlignment="1">
      <alignment horizontal="right" vertical="center" wrapText="1"/>
    </xf>
    <xf numFmtId="164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right" vertical="center" wrapText="1"/>
    </xf>
    <xf numFmtId="167" fontId="3" fillId="0" borderId="0" xfId="0" applyNumberFormat="1" applyFont="1" applyAlignment="1">
      <alignment horizontal="center" vertical="center" wrapText="1"/>
    </xf>
    <xf numFmtId="168" fontId="3" fillId="0" borderId="0" xfId="0" applyNumberFormat="1" applyFont="1" applyAlignment="1">
      <alignment horizontal="right" vertical="center" wrapText="1"/>
    </xf>
    <xf numFmtId="168" fontId="3" fillId="0" borderId="0" xfId="0" applyNumberFormat="1" applyFont="1" applyAlignment="1">
      <alignment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166" fontId="3" fillId="0" borderId="1" xfId="0" applyNumberFormat="1" applyFont="1" applyBorder="1" applyAlignment="1">
      <alignment horizontal="right" vertical="center" wrapText="1"/>
    </xf>
    <xf numFmtId="49" fontId="3" fillId="0" borderId="0" xfId="0" applyNumberFormat="1" applyFont="1" applyAlignment="1">
      <alignment horizontal="center" vertical="center" wrapText="1"/>
    </xf>
    <xf numFmtId="165" fontId="3" fillId="0" borderId="0" xfId="0" quotePrefix="1" applyNumberFormat="1" applyFont="1" applyAlignment="1">
      <alignment horizontal="right" vertical="center" wrapText="1"/>
    </xf>
    <xf numFmtId="166" fontId="3" fillId="0" borderId="0" xfId="0" quotePrefix="1" applyNumberFormat="1" applyFont="1" applyAlignment="1">
      <alignment horizontal="right" vertical="center" wrapText="1"/>
    </xf>
    <xf numFmtId="165" fontId="3" fillId="0" borderId="3" xfId="0" applyNumberFormat="1" applyFont="1" applyBorder="1" applyAlignment="1">
      <alignment horizontal="right" vertical="center" wrapText="1"/>
    </xf>
    <xf numFmtId="166" fontId="3" fillId="0" borderId="3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 wrapText="1"/>
    </xf>
    <xf numFmtId="166" fontId="3" fillId="0" borderId="0" xfId="0" applyNumberFormat="1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3" fontId="3" fillId="0" borderId="0" xfId="0" applyNumberFormat="1" applyFont="1" applyAlignment="1">
      <alignment wrapText="1"/>
    </xf>
    <xf numFmtId="166" fontId="3" fillId="0" borderId="0" xfId="0" applyNumberFormat="1" applyFont="1" applyAlignment="1">
      <alignment horizontal="center" vertical="center"/>
    </xf>
    <xf numFmtId="168" fontId="3" fillId="0" borderId="2" xfId="0" applyNumberFormat="1" applyFont="1" applyBorder="1" applyAlignment="1">
      <alignment horizontal="right" vertical="center" wrapText="1"/>
    </xf>
    <xf numFmtId="166" fontId="3" fillId="0" borderId="2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165" fontId="3" fillId="0" borderId="4" xfId="0" applyNumberFormat="1" applyFont="1" applyBorder="1" applyAlignment="1">
      <alignment horizontal="right" vertical="center" wrapText="1"/>
    </xf>
    <xf numFmtId="164" fontId="2" fillId="0" borderId="0" xfId="0" applyNumberFormat="1" applyFont="1" applyAlignment="1">
      <alignment horizontal="left" vertical="center"/>
    </xf>
    <xf numFmtId="164" fontId="2" fillId="0" borderId="2" xfId="0" applyNumberFormat="1" applyFont="1" applyBorder="1" applyAlignment="1">
      <alignment horizontal="left" vertical="center"/>
    </xf>
    <xf numFmtId="164" fontId="3" fillId="0" borderId="2" xfId="0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 wrapText="1"/>
    </xf>
    <xf numFmtId="164" fontId="5" fillId="0" borderId="2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left" vertical="center"/>
    </xf>
    <xf numFmtId="168" fontId="4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horizontal="center" vertical="center"/>
    </xf>
    <xf numFmtId="165" fontId="4" fillId="0" borderId="2" xfId="0" applyNumberFormat="1" applyFont="1" applyBorder="1" applyAlignment="1">
      <alignment horizontal="right" vertical="center"/>
    </xf>
    <xf numFmtId="168" fontId="4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167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5" fontId="4" fillId="0" borderId="4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vertical="center"/>
    </xf>
    <xf numFmtId="165" fontId="3" fillId="0" borderId="2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169" fontId="4" fillId="0" borderId="0" xfId="0" applyNumberFormat="1" applyFont="1" applyAlignment="1">
      <alignment horizontal="right" vertical="center"/>
    </xf>
    <xf numFmtId="43" fontId="4" fillId="0" borderId="0" xfId="0" applyNumberFormat="1" applyFont="1" applyAlignment="1">
      <alignment horizontal="right" vertical="center"/>
    </xf>
    <xf numFmtId="171" fontId="4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horizontal="center" vertical="center"/>
    </xf>
    <xf numFmtId="164" fontId="3" fillId="0" borderId="2" xfId="0" applyNumberFormat="1" applyFont="1" applyBorder="1" applyAlignment="1">
      <alignment horizontal="left" vertical="center"/>
    </xf>
    <xf numFmtId="0" fontId="3" fillId="0" borderId="0" xfId="0" applyFont="1"/>
    <xf numFmtId="0" fontId="7" fillId="0" borderId="0" xfId="0" applyFont="1"/>
    <xf numFmtId="0" fontId="11" fillId="0" borderId="0" xfId="0" applyFont="1" applyAlignment="1">
      <alignment horizontal="right" vertical="center" wrapText="1"/>
    </xf>
    <xf numFmtId="3" fontId="11" fillId="0" borderId="0" xfId="0" applyNumberFormat="1" applyFont="1" applyAlignment="1">
      <alignment horizontal="right" vertical="center" wrapText="1"/>
    </xf>
    <xf numFmtId="165" fontId="3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4" fillId="0" borderId="0" xfId="0" applyFont="1" applyAlignment="1">
      <alignment vertical="center" wrapText="1"/>
    </xf>
    <xf numFmtId="165" fontId="5" fillId="0" borderId="0" xfId="0" applyNumberFormat="1" applyFont="1" applyAlignment="1">
      <alignment vertical="center" wrapText="1"/>
    </xf>
    <xf numFmtId="165" fontId="5" fillId="0" borderId="0" xfId="0" applyNumberFormat="1" applyFont="1" applyAlignment="1">
      <alignment horizontal="center" vertical="center" wrapText="1"/>
    </xf>
    <xf numFmtId="165" fontId="5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165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right" vertical="center" wrapText="1"/>
    </xf>
    <xf numFmtId="165" fontId="5" fillId="0" borderId="0" xfId="0" quotePrefix="1" applyNumberFormat="1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right" vertical="center" wrapText="1"/>
    </xf>
    <xf numFmtId="165" fontId="4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165" fontId="4" fillId="0" borderId="2" xfId="0" applyNumberFormat="1" applyFont="1" applyBorder="1" applyAlignment="1">
      <alignment horizontal="right" vertical="center" wrapText="1"/>
    </xf>
    <xf numFmtId="0" fontId="5" fillId="0" borderId="0" xfId="5" applyFont="1" applyAlignment="1">
      <alignment vertical="center"/>
    </xf>
    <xf numFmtId="165" fontId="4" fillId="0" borderId="4" xfId="0" applyNumberFormat="1" applyFont="1" applyBorder="1" applyAlignment="1">
      <alignment horizontal="right" vertical="center" wrapText="1"/>
    </xf>
    <xf numFmtId="165" fontId="5" fillId="0" borderId="6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right" vertical="center"/>
    </xf>
    <xf numFmtId="165" fontId="5" fillId="0" borderId="0" xfId="0" quotePrefix="1" applyNumberFormat="1" applyFont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164" fontId="4" fillId="0" borderId="2" xfId="0" applyNumberFormat="1" applyFont="1" applyBorder="1" applyAlignment="1">
      <alignment horizontal="left" vertical="center"/>
    </xf>
    <xf numFmtId="164" fontId="5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165" fontId="5" fillId="0" borderId="0" xfId="0" applyNumberFormat="1" applyFont="1" applyAlignment="1">
      <alignment horizontal="right" wrapText="1"/>
    </xf>
    <xf numFmtId="165" fontId="4" fillId="0" borderId="0" xfId="0" applyNumberFormat="1" applyFont="1" applyAlignment="1">
      <alignment wrapText="1"/>
    </xf>
    <xf numFmtId="0" fontId="5" fillId="0" borderId="2" xfId="0" applyFont="1" applyBorder="1" applyAlignment="1">
      <alignment horizontal="center"/>
    </xf>
    <xf numFmtId="164" fontId="5" fillId="0" borderId="0" xfId="0" applyNumberFormat="1" applyFont="1" applyAlignment="1">
      <alignment horizontal="right" wrapText="1"/>
    </xf>
    <xf numFmtId="165" fontId="5" fillId="0" borderId="2" xfId="0" applyNumberFormat="1" applyFont="1" applyBorder="1" applyAlignment="1">
      <alignment horizontal="right" wrapText="1"/>
    </xf>
    <xf numFmtId="165" fontId="7" fillId="0" borderId="0" xfId="0" applyNumberFormat="1" applyFont="1"/>
    <xf numFmtId="0" fontId="5" fillId="0" borderId="0" xfId="0" applyFont="1"/>
    <xf numFmtId="0" fontId="3" fillId="0" borderId="1" xfId="3" applyFont="1" applyBorder="1" applyAlignment="1">
      <alignment vertical="center"/>
    </xf>
    <xf numFmtId="0" fontId="4" fillId="0" borderId="2" xfId="0" applyFont="1" applyBorder="1" applyAlignment="1">
      <alignment vertical="center"/>
    </xf>
    <xf numFmtId="164" fontId="4" fillId="0" borderId="2" xfId="0" applyNumberFormat="1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justify" vertical="top" wrapText="1"/>
    </xf>
    <xf numFmtId="0" fontId="4" fillId="0" borderId="0" xfId="0" applyFont="1"/>
    <xf numFmtId="49" fontId="4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vertical="center"/>
    </xf>
    <xf numFmtId="167" fontId="3" fillId="0" borderId="2" xfId="0" applyNumberFormat="1" applyFont="1" applyBorder="1" applyAlignment="1">
      <alignment horizontal="center" vertical="center"/>
    </xf>
    <xf numFmtId="43" fontId="4" fillId="0" borderId="0" xfId="1" applyFont="1" applyFill="1"/>
    <xf numFmtId="165" fontId="4" fillId="0" borderId="0" xfId="0" applyNumberFormat="1" applyFont="1"/>
    <xf numFmtId="43" fontId="4" fillId="0" borderId="0" xfId="0" applyNumberFormat="1" applyFont="1"/>
    <xf numFmtId="164" fontId="4" fillId="0" borderId="2" xfId="0" applyNumberFormat="1" applyFont="1" applyBorder="1" applyAlignment="1">
      <alignment vertical="center"/>
    </xf>
    <xf numFmtId="165" fontId="4" fillId="0" borderId="2" xfId="0" applyNumberFormat="1" applyFont="1" applyBorder="1" applyAlignment="1">
      <alignment vertical="center"/>
    </xf>
    <xf numFmtId="165" fontId="5" fillId="0" borderId="0" xfId="0" applyNumberFormat="1" applyFont="1" applyAlignment="1">
      <alignment horizontal="left" vertical="center"/>
    </xf>
    <xf numFmtId="164" fontId="5" fillId="0" borderId="2" xfId="0" applyNumberFormat="1" applyFont="1" applyBorder="1" applyAlignment="1">
      <alignment horizontal="left" vertical="center"/>
    </xf>
    <xf numFmtId="3" fontId="12" fillId="0" borderId="0" xfId="0" applyNumberFormat="1" applyFont="1"/>
    <xf numFmtId="0" fontId="1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</cellXfs>
  <cellStyles count="6">
    <cellStyle name="Comma" xfId="1" builtinId="3"/>
    <cellStyle name="Comma 5" xfId="4" xr:uid="{66839911-D0DD-4AEA-B795-291282647826}"/>
    <cellStyle name="Normal" xfId="0" builtinId="0"/>
    <cellStyle name="Normal 7" xfId="3" xr:uid="{CCC6302D-0CD1-4771-8A3F-D9F406ED5871}"/>
    <cellStyle name="Normal 7 2" xfId="5" xr:uid="{09FD65F8-2FE3-4CBF-ABBA-5C13614DE2F7}"/>
    <cellStyle name="Percent" xfId="2" builtinId="5"/>
  </cellStyles>
  <dxfs count="16"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</dxfs>
  <tableStyles count="1" defaultTableStyle="TableStyleMedium2" defaultPivotStyle="PivotStyleLight16">
    <tableStyle name="Invisible" pivot="0" table="0" count="0" xr9:uid="{4EBF701E-A3FC-4C00-AD0B-BFF50366121E}"/>
  </tableStyles>
  <colors>
    <mruColors>
      <color rgb="FF66FFFF"/>
      <color rgb="FF66FF66"/>
      <color rgb="FFFF99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Teeraporn Jampaon (TH)" id="{53D0FD44-39D2-49A6-A0D8-CDEA8D77ABC2}" userId="S::teeraporn.jampaon@pwc.com::b3bff87e-da45-491f-b0a4-73a511e9bc20" providerId="AD"/>
</personList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6" dT="2025-10-22T07:22:00.34" personId="{53D0FD44-39D2-49A6-A0D8-CDEA8D77ABC2}" id="{99200D75-90AD-4332-B04A-6C0EF602287A}">
    <text>ยังไม่รวมผลกระทบ TFRS17&amp;Restatement DOU7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3CB17-F4EC-45F2-A7DC-7FA1B4CD08C0}">
  <dimension ref="A1:M156"/>
  <sheetViews>
    <sheetView topLeftCell="A132" zoomScale="97" zoomScaleNormal="100" zoomScaleSheetLayoutView="91" workbookViewId="0">
      <selection activeCell="P145" sqref="P145"/>
    </sheetView>
  </sheetViews>
  <sheetFormatPr defaultColWidth="8.5703125" defaultRowHeight="21.75" customHeight="1"/>
  <cols>
    <col min="1" max="1" width="1.5703125" style="78" customWidth="1"/>
    <col min="2" max="2" width="37.28515625" style="38" customWidth="1"/>
    <col min="3" max="3" width="7.5703125" style="26" customWidth="1"/>
    <col min="4" max="4" width="0.5703125" style="26" customWidth="1"/>
    <col min="5" max="5" width="12.5703125" style="28" customWidth="1"/>
    <col min="6" max="6" width="0.5703125" style="29" customWidth="1"/>
    <col min="7" max="7" width="12.5703125" style="28" customWidth="1"/>
    <col min="8" max="8" width="0.5703125" style="29" customWidth="1"/>
    <col min="9" max="9" width="12.5703125" style="28" customWidth="1"/>
    <col min="10" max="10" width="0.5703125" style="28" customWidth="1"/>
    <col min="11" max="11" width="12.5703125" style="30" customWidth="1"/>
    <col min="12" max="12" width="0.5703125" style="29" customWidth="1"/>
    <col min="13" max="13" width="12.5703125" style="30" customWidth="1"/>
    <col min="14" max="14" width="8.5703125" style="26" customWidth="1"/>
    <col min="15" max="16" width="8.5703125" style="26"/>
    <col min="17" max="17" width="9" style="26" bestFit="1" customWidth="1"/>
    <col min="18" max="16384" width="8.5703125" style="26"/>
  </cols>
  <sheetData>
    <row r="1" spans="1:13" ht="21.75" customHeight="1">
      <c r="A1" s="25" t="s">
        <v>0</v>
      </c>
      <c r="B1" s="26"/>
      <c r="C1" s="27"/>
    </row>
    <row r="2" spans="1:13" ht="21.75" customHeight="1">
      <c r="A2" s="25" t="s">
        <v>1</v>
      </c>
      <c r="B2" s="26"/>
      <c r="C2" s="27"/>
    </row>
    <row r="3" spans="1:13" ht="21.75" customHeight="1">
      <c r="A3" s="31" t="s">
        <v>2</v>
      </c>
      <c r="B3" s="32"/>
      <c r="C3" s="33"/>
      <c r="D3" s="32"/>
      <c r="E3" s="34"/>
      <c r="F3" s="35"/>
      <c r="G3" s="34"/>
      <c r="H3" s="35"/>
      <c r="I3" s="34"/>
      <c r="J3" s="34"/>
      <c r="K3" s="36"/>
      <c r="L3" s="35"/>
      <c r="M3" s="36"/>
    </row>
    <row r="4" spans="1:13" ht="21.75" customHeight="1">
      <c r="A4" s="37"/>
    </row>
    <row r="5" spans="1:13" ht="18.95" customHeight="1">
      <c r="A5" s="37"/>
      <c r="E5" s="175" t="s">
        <v>3</v>
      </c>
      <c r="F5" s="175"/>
      <c r="G5" s="175"/>
      <c r="H5" s="175"/>
      <c r="I5" s="175"/>
      <c r="J5" s="39"/>
      <c r="K5" s="175" t="s">
        <v>4</v>
      </c>
      <c r="L5" s="175"/>
      <c r="M5" s="175"/>
    </row>
    <row r="6" spans="1:13" ht="18.95" customHeight="1">
      <c r="A6" s="37"/>
      <c r="E6" s="40"/>
      <c r="F6" s="40"/>
      <c r="G6" s="40" t="s">
        <v>5</v>
      </c>
      <c r="H6" s="40"/>
      <c r="I6" s="40" t="s">
        <v>5</v>
      </c>
      <c r="J6" s="40"/>
      <c r="K6" s="40"/>
      <c r="L6" s="40"/>
      <c r="M6" s="40"/>
    </row>
    <row r="7" spans="1:13" ht="18.95" customHeight="1">
      <c r="A7" s="37"/>
      <c r="E7" s="40" t="s">
        <v>6</v>
      </c>
      <c r="F7" s="40"/>
      <c r="G7" s="40" t="s">
        <v>7</v>
      </c>
      <c r="H7" s="40"/>
      <c r="I7" s="40" t="s">
        <v>7</v>
      </c>
      <c r="J7" s="40"/>
      <c r="K7" s="40" t="s">
        <v>6</v>
      </c>
      <c r="L7" s="40"/>
      <c r="M7" s="40" t="s">
        <v>7</v>
      </c>
    </row>
    <row r="8" spans="1:13" ht="18.95" customHeight="1">
      <c r="A8" s="37"/>
      <c r="E8" s="40" t="s">
        <v>8</v>
      </c>
      <c r="F8" s="41"/>
      <c r="G8" s="40" t="s">
        <v>9</v>
      </c>
      <c r="H8" s="41"/>
      <c r="I8" s="40" t="s">
        <v>10</v>
      </c>
      <c r="J8" s="39"/>
      <c r="K8" s="40" t="s">
        <v>8</v>
      </c>
      <c r="L8" s="41"/>
      <c r="M8" s="40" t="s">
        <v>9</v>
      </c>
    </row>
    <row r="9" spans="1:13" ht="18.95" customHeight="1">
      <c r="A9" s="37"/>
      <c r="C9" s="42"/>
      <c r="D9" s="43"/>
      <c r="E9" s="44" t="s">
        <v>11</v>
      </c>
      <c r="F9" s="44"/>
      <c r="G9" s="44" t="s">
        <v>12</v>
      </c>
      <c r="H9" s="44"/>
      <c r="I9" s="44" t="s">
        <v>12</v>
      </c>
      <c r="J9" s="44"/>
      <c r="K9" s="44" t="s">
        <v>11</v>
      </c>
      <c r="L9" s="44"/>
      <c r="M9" s="45" t="s">
        <v>12</v>
      </c>
    </row>
    <row r="10" spans="1:13" ht="18.95" customHeight="1">
      <c r="A10" s="37"/>
      <c r="C10" s="46" t="s">
        <v>13</v>
      </c>
      <c r="D10" s="47"/>
      <c r="E10" s="48" t="s">
        <v>14</v>
      </c>
      <c r="F10" s="44"/>
      <c r="G10" s="48" t="s">
        <v>14</v>
      </c>
      <c r="H10" s="44"/>
      <c r="I10" s="48" t="s">
        <v>14</v>
      </c>
      <c r="J10" s="44"/>
      <c r="K10" s="49" t="s">
        <v>14</v>
      </c>
      <c r="L10" s="44"/>
      <c r="M10" s="49" t="s">
        <v>14</v>
      </c>
    </row>
    <row r="11" spans="1:13" ht="18.95" customHeight="1">
      <c r="A11" s="50" t="s">
        <v>15</v>
      </c>
      <c r="C11" s="43"/>
      <c r="D11" s="43"/>
      <c r="E11" s="51"/>
      <c r="F11" s="52"/>
      <c r="G11" s="51"/>
      <c r="H11" s="52"/>
      <c r="I11" s="51"/>
      <c r="J11" s="52"/>
      <c r="K11" s="53"/>
      <c r="L11" s="51"/>
      <c r="M11" s="53"/>
    </row>
    <row r="12" spans="1:13" ht="6" customHeight="1">
      <c r="A12" s="50"/>
      <c r="C12" s="43"/>
      <c r="D12" s="43"/>
      <c r="E12" s="51"/>
      <c r="F12" s="52"/>
      <c r="G12" s="51"/>
      <c r="H12" s="52"/>
      <c r="I12" s="51"/>
      <c r="J12" s="52"/>
      <c r="K12" s="53"/>
      <c r="L12" s="51"/>
      <c r="M12" s="53"/>
    </row>
    <row r="13" spans="1:13" ht="18.95" customHeight="1">
      <c r="A13" s="50" t="s">
        <v>16</v>
      </c>
      <c r="C13" s="43"/>
      <c r="D13" s="43"/>
      <c r="E13" s="51"/>
      <c r="F13" s="52"/>
      <c r="G13" s="51"/>
      <c r="H13" s="52"/>
      <c r="I13" s="51"/>
      <c r="J13" s="52"/>
      <c r="K13" s="53"/>
      <c r="L13" s="51"/>
      <c r="M13" s="53"/>
    </row>
    <row r="14" spans="1:13" ht="6" customHeight="1">
      <c r="A14" s="50"/>
      <c r="C14" s="43"/>
      <c r="D14" s="43"/>
      <c r="E14" s="51"/>
      <c r="F14" s="52"/>
      <c r="G14" s="51"/>
      <c r="H14" s="52"/>
      <c r="I14" s="51"/>
      <c r="J14" s="52"/>
      <c r="K14" s="53"/>
      <c r="M14" s="53"/>
    </row>
    <row r="15" spans="1:13" ht="18.95" customHeight="1">
      <c r="A15" s="37" t="s">
        <v>17</v>
      </c>
      <c r="C15" s="54">
        <v>8</v>
      </c>
      <c r="D15" s="43"/>
      <c r="E15" s="55">
        <v>1266972</v>
      </c>
      <c r="F15" s="55"/>
      <c r="G15" s="55">
        <v>2016981</v>
      </c>
      <c r="H15" s="55"/>
      <c r="I15" s="55">
        <v>1729220</v>
      </c>
      <c r="J15" s="55"/>
      <c r="K15" s="55">
        <v>824184</v>
      </c>
      <c r="L15" s="55"/>
      <c r="M15" s="53">
        <v>1695468</v>
      </c>
    </row>
    <row r="16" spans="1:13" ht="18.95" customHeight="1">
      <c r="A16" s="37" t="s">
        <v>18</v>
      </c>
      <c r="C16" s="54"/>
      <c r="D16" s="43"/>
      <c r="E16" s="55"/>
      <c r="F16" s="55"/>
      <c r="G16" s="55"/>
      <c r="H16" s="55"/>
      <c r="I16" s="55"/>
      <c r="J16" s="55"/>
      <c r="K16" s="55"/>
      <c r="L16" s="55"/>
      <c r="M16" s="53"/>
    </row>
    <row r="17" spans="1:13" ht="18.95" customHeight="1">
      <c r="A17" s="37"/>
      <c r="B17" s="38" t="s">
        <v>19</v>
      </c>
      <c r="C17" s="54"/>
      <c r="D17" s="43"/>
      <c r="E17" s="55">
        <v>59881</v>
      </c>
      <c r="F17" s="52"/>
      <c r="G17" s="55">
        <v>14939</v>
      </c>
      <c r="H17" s="52"/>
      <c r="I17" s="55">
        <v>24923</v>
      </c>
      <c r="J17" s="52"/>
      <c r="K17" s="51">
        <v>0</v>
      </c>
      <c r="L17" s="52"/>
      <c r="M17" s="53">
        <v>0</v>
      </c>
    </row>
    <row r="18" spans="1:13" ht="18.95" customHeight="1">
      <c r="A18" s="37" t="s">
        <v>20</v>
      </c>
      <c r="C18" s="56">
        <v>9.1</v>
      </c>
      <c r="D18" s="43"/>
      <c r="E18" s="57">
        <v>2882950</v>
      </c>
      <c r="F18" s="57"/>
      <c r="G18" s="55">
        <v>2886267</v>
      </c>
      <c r="H18" s="57"/>
      <c r="I18" s="55">
        <v>3344189</v>
      </c>
      <c r="J18" s="57"/>
      <c r="K18" s="57">
        <v>2840410</v>
      </c>
      <c r="L18" s="57"/>
      <c r="M18" s="55">
        <v>2725392</v>
      </c>
    </row>
    <row r="19" spans="1:13" ht="18.95" customHeight="1">
      <c r="A19" s="37" t="s">
        <v>21</v>
      </c>
      <c r="C19" s="54"/>
      <c r="D19" s="43"/>
      <c r="E19" s="55"/>
      <c r="F19" s="55"/>
      <c r="G19" s="55"/>
      <c r="H19" s="55"/>
      <c r="I19" s="55"/>
      <c r="J19" s="55"/>
      <c r="K19" s="55"/>
      <c r="L19" s="55"/>
      <c r="M19" s="53"/>
    </row>
    <row r="20" spans="1:13" ht="18.95" customHeight="1">
      <c r="A20" s="37"/>
      <c r="B20" s="38" t="s">
        <v>22</v>
      </c>
      <c r="C20" s="56">
        <v>9.1999999999999993</v>
      </c>
      <c r="D20" s="43"/>
      <c r="E20" s="55">
        <v>1668960</v>
      </c>
      <c r="F20" s="55"/>
      <c r="G20" s="55">
        <v>952352</v>
      </c>
      <c r="H20" s="55"/>
      <c r="I20" s="55">
        <v>427842</v>
      </c>
      <c r="J20" s="55"/>
      <c r="K20" s="11">
        <v>3942</v>
      </c>
      <c r="L20" s="55"/>
      <c r="M20" s="53">
        <v>2937</v>
      </c>
    </row>
    <row r="21" spans="1:13" ht="18.95" customHeight="1">
      <c r="A21" s="37" t="s">
        <v>23</v>
      </c>
      <c r="C21" s="54">
        <v>7</v>
      </c>
      <c r="D21" s="43"/>
      <c r="E21" s="51">
        <v>976082</v>
      </c>
      <c r="F21" s="55"/>
      <c r="G21" s="55">
        <v>152878</v>
      </c>
      <c r="H21" s="55"/>
      <c r="I21" s="55">
        <v>474958</v>
      </c>
      <c r="J21" s="55"/>
      <c r="K21" s="55">
        <v>410468</v>
      </c>
      <c r="L21" s="55"/>
      <c r="M21" s="53">
        <v>904</v>
      </c>
    </row>
    <row r="22" spans="1:13" ht="18.95" customHeight="1">
      <c r="A22" s="37" t="s">
        <v>24</v>
      </c>
      <c r="C22" s="54"/>
      <c r="D22" s="43"/>
      <c r="E22" s="51">
        <v>50000</v>
      </c>
      <c r="F22" s="55"/>
      <c r="G22" s="55">
        <v>20000</v>
      </c>
      <c r="H22" s="55"/>
      <c r="I22" s="53">
        <v>0</v>
      </c>
      <c r="J22" s="55"/>
      <c r="K22" s="10">
        <v>0</v>
      </c>
      <c r="L22" s="55"/>
      <c r="M22" s="53">
        <v>0</v>
      </c>
    </row>
    <row r="23" spans="1:13" ht="18.95" customHeight="1">
      <c r="A23" s="37" t="s">
        <v>25</v>
      </c>
      <c r="C23" s="56">
        <v>17.399999999999999</v>
      </c>
      <c r="D23" s="43"/>
      <c r="E23" s="12">
        <v>502716</v>
      </c>
      <c r="F23" s="43"/>
      <c r="G23" s="12">
        <v>519316</v>
      </c>
      <c r="H23" s="43"/>
      <c r="I23" s="12">
        <v>106316</v>
      </c>
      <c r="J23" s="43"/>
      <c r="K23" s="12">
        <v>2297256</v>
      </c>
      <c r="L23" s="43"/>
      <c r="M23" s="13">
        <v>1091400</v>
      </c>
    </row>
    <row r="24" spans="1:13" ht="18.95" customHeight="1">
      <c r="A24" s="37" t="s">
        <v>26</v>
      </c>
      <c r="C24" s="54"/>
      <c r="D24" s="43"/>
      <c r="E24" s="57">
        <v>10339784</v>
      </c>
      <c r="F24" s="58"/>
      <c r="G24" s="57">
        <v>12253514</v>
      </c>
      <c r="H24" s="58"/>
      <c r="I24" s="57">
        <v>9922003</v>
      </c>
      <c r="J24" s="58"/>
      <c r="K24" s="57">
        <v>9579776</v>
      </c>
      <c r="L24" s="58"/>
      <c r="M24" s="53">
        <v>11436713</v>
      </c>
    </row>
    <row r="25" spans="1:13" ht="18.95" customHeight="1">
      <c r="A25" s="37" t="s">
        <v>27</v>
      </c>
      <c r="C25" s="54"/>
      <c r="D25" s="43"/>
      <c r="E25" s="14">
        <v>510468</v>
      </c>
      <c r="F25" s="43"/>
      <c r="G25" s="14">
        <v>473666</v>
      </c>
      <c r="H25" s="43"/>
      <c r="I25" s="14">
        <v>291047</v>
      </c>
      <c r="J25" s="43"/>
      <c r="K25" s="14">
        <v>251907</v>
      </c>
      <c r="L25" s="43"/>
      <c r="M25" s="15">
        <v>335759</v>
      </c>
    </row>
    <row r="26" spans="1:13" ht="6" customHeight="1">
      <c r="A26" s="37"/>
      <c r="C26" s="54"/>
      <c r="D26" s="43"/>
      <c r="F26" s="52"/>
      <c r="H26" s="52"/>
      <c r="J26" s="52"/>
      <c r="K26" s="28"/>
      <c r="L26" s="52"/>
      <c r="M26" s="53"/>
    </row>
    <row r="27" spans="1:13" ht="18.95" customHeight="1">
      <c r="A27" s="50" t="s">
        <v>28</v>
      </c>
      <c r="C27" s="43"/>
      <c r="D27" s="43"/>
      <c r="E27" s="59">
        <f>SUM(E15:E25)</f>
        <v>18257813</v>
      </c>
      <c r="F27" s="52"/>
      <c r="G27" s="59">
        <f>SUM(G15:G25)</f>
        <v>19289913</v>
      </c>
      <c r="H27" s="52"/>
      <c r="I27" s="59">
        <f>SUM(I15:I25)</f>
        <v>16320498</v>
      </c>
      <c r="J27" s="52"/>
      <c r="K27" s="59">
        <f>SUM(K15:K25)</f>
        <v>16207943</v>
      </c>
      <c r="L27" s="52"/>
      <c r="M27" s="60">
        <f>SUM(M15:M25)</f>
        <v>17288573</v>
      </c>
    </row>
    <row r="28" spans="1:13" ht="18.95" customHeight="1">
      <c r="A28" s="37"/>
      <c r="C28" s="43"/>
      <c r="D28" s="43"/>
      <c r="E28" s="51"/>
      <c r="F28" s="52"/>
      <c r="G28" s="51"/>
      <c r="H28" s="52"/>
      <c r="I28" s="51"/>
      <c r="J28" s="52"/>
      <c r="K28" s="51"/>
      <c r="L28" s="52"/>
      <c r="M28" s="53"/>
    </row>
    <row r="29" spans="1:13" ht="18.95" customHeight="1">
      <c r="A29" s="50" t="s">
        <v>29</v>
      </c>
      <c r="C29" s="43"/>
      <c r="D29" s="43"/>
      <c r="E29" s="51"/>
      <c r="F29" s="52"/>
      <c r="G29" s="51"/>
      <c r="H29" s="52"/>
      <c r="I29" s="51"/>
      <c r="J29" s="52"/>
      <c r="K29" s="51"/>
      <c r="L29" s="52"/>
      <c r="M29" s="53"/>
    </row>
    <row r="30" spans="1:13" ht="6" customHeight="1">
      <c r="A30" s="50"/>
      <c r="C30" s="43"/>
      <c r="D30" s="43"/>
      <c r="E30" s="51"/>
      <c r="F30" s="52"/>
      <c r="G30" s="51"/>
      <c r="H30" s="52"/>
      <c r="I30" s="51"/>
      <c r="J30" s="52"/>
      <c r="K30" s="51"/>
      <c r="L30" s="52"/>
      <c r="M30" s="53"/>
    </row>
    <row r="31" spans="1:13" ht="18.95" customHeight="1">
      <c r="A31" s="37" t="s">
        <v>30</v>
      </c>
      <c r="B31" s="37"/>
      <c r="C31" s="54"/>
      <c r="D31" s="43"/>
      <c r="E31" s="51">
        <v>135011</v>
      </c>
      <c r="F31" s="52"/>
      <c r="G31" s="51">
        <v>95361</v>
      </c>
      <c r="H31" s="52"/>
      <c r="I31" s="51">
        <v>50359</v>
      </c>
      <c r="J31" s="52"/>
      <c r="K31" s="51">
        <v>0</v>
      </c>
      <c r="L31" s="52"/>
      <c r="M31" s="53">
        <v>0</v>
      </c>
    </row>
    <row r="32" spans="1:13" ht="18.95" customHeight="1">
      <c r="A32" s="37" t="s">
        <v>31</v>
      </c>
      <c r="B32" s="37"/>
      <c r="C32" s="56">
        <v>9.1999999999999993</v>
      </c>
      <c r="D32" s="43"/>
      <c r="E32" s="51">
        <v>863358</v>
      </c>
      <c r="F32" s="52"/>
      <c r="G32" s="51">
        <v>562665</v>
      </c>
      <c r="H32" s="52"/>
      <c r="I32" s="51">
        <v>120433</v>
      </c>
      <c r="J32" s="52"/>
      <c r="K32" s="51">
        <v>2207</v>
      </c>
      <c r="L32" s="52"/>
      <c r="M32" s="53">
        <v>1168</v>
      </c>
    </row>
    <row r="33" spans="1:13" ht="18.95" customHeight="1">
      <c r="A33" s="37" t="s">
        <v>23</v>
      </c>
      <c r="B33" s="37"/>
      <c r="C33" s="54">
        <v>7</v>
      </c>
      <c r="D33" s="43"/>
      <c r="E33" s="51">
        <v>263847</v>
      </c>
      <c r="F33" s="52"/>
      <c r="G33" s="51">
        <v>432343</v>
      </c>
      <c r="H33" s="52"/>
      <c r="I33" s="51">
        <v>636917</v>
      </c>
      <c r="J33" s="52"/>
      <c r="K33" s="51">
        <v>0</v>
      </c>
      <c r="L33" s="52"/>
      <c r="M33" s="13">
        <v>0</v>
      </c>
    </row>
    <row r="34" spans="1:13" ht="18.95" customHeight="1">
      <c r="A34" s="37" t="s">
        <v>32</v>
      </c>
      <c r="B34" s="37"/>
      <c r="C34" s="54"/>
      <c r="D34" s="43"/>
      <c r="E34" s="51"/>
      <c r="F34" s="52"/>
      <c r="G34" s="51"/>
      <c r="H34" s="52"/>
      <c r="I34" s="51"/>
      <c r="J34" s="52"/>
      <c r="K34" s="51"/>
      <c r="L34" s="52"/>
      <c r="M34" s="13"/>
    </row>
    <row r="35" spans="1:13" ht="18.95" customHeight="1">
      <c r="A35" s="26"/>
      <c r="B35" s="37" t="s">
        <v>33</v>
      </c>
      <c r="C35" s="54"/>
      <c r="D35" s="43"/>
      <c r="E35" s="51">
        <v>111752</v>
      </c>
      <c r="F35" s="52"/>
      <c r="G35" s="16">
        <v>101752</v>
      </c>
      <c r="H35" s="52"/>
      <c r="I35" s="16">
        <v>79492</v>
      </c>
      <c r="J35" s="52"/>
      <c r="K35" s="51">
        <v>0</v>
      </c>
      <c r="L35" s="52"/>
      <c r="M35" s="16">
        <v>0</v>
      </c>
    </row>
    <row r="36" spans="1:13" ht="18.95" customHeight="1">
      <c r="A36" s="37" t="s">
        <v>34</v>
      </c>
      <c r="C36" s="54">
        <v>10</v>
      </c>
      <c r="D36" s="43"/>
      <c r="E36" s="16">
        <v>0</v>
      </c>
      <c r="F36" s="17"/>
      <c r="G36" s="16">
        <v>0</v>
      </c>
      <c r="H36" s="17"/>
      <c r="I36" s="16">
        <v>0</v>
      </c>
      <c r="J36" s="17"/>
      <c r="K36" s="17">
        <v>3313816</v>
      </c>
      <c r="L36" s="17"/>
      <c r="M36" s="13">
        <v>3196007</v>
      </c>
    </row>
    <row r="37" spans="1:13" ht="18.95" customHeight="1">
      <c r="A37" s="37" t="s">
        <v>35</v>
      </c>
      <c r="B37" s="37"/>
      <c r="C37" s="54">
        <v>10</v>
      </c>
      <c r="D37" s="43"/>
      <c r="E37" s="57">
        <v>2193092</v>
      </c>
      <c r="F37" s="52"/>
      <c r="G37" s="57">
        <v>2006368</v>
      </c>
      <c r="H37" s="52"/>
      <c r="I37" s="57">
        <v>1664513</v>
      </c>
      <c r="J37" s="52"/>
      <c r="K37" s="57">
        <v>0</v>
      </c>
      <c r="L37" s="52"/>
      <c r="M37" s="13">
        <v>0</v>
      </c>
    </row>
    <row r="38" spans="1:13" ht="18.95" customHeight="1">
      <c r="A38" s="37" t="s">
        <v>36</v>
      </c>
      <c r="B38" s="37"/>
      <c r="C38" s="54">
        <v>11</v>
      </c>
      <c r="D38" s="43"/>
      <c r="E38" s="57">
        <v>312711</v>
      </c>
      <c r="F38" s="52"/>
      <c r="G38" s="57">
        <v>254427</v>
      </c>
      <c r="H38" s="52"/>
      <c r="I38" s="57">
        <v>0</v>
      </c>
      <c r="J38" s="52"/>
      <c r="K38" s="57">
        <v>312711</v>
      </c>
      <c r="L38" s="52"/>
      <c r="M38" s="13">
        <v>254427</v>
      </c>
    </row>
    <row r="39" spans="1:13" ht="18.95" customHeight="1">
      <c r="A39" s="37" t="s">
        <v>37</v>
      </c>
      <c r="B39" s="37"/>
      <c r="C39" s="54">
        <v>11</v>
      </c>
      <c r="D39" s="43"/>
      <c r="E39" s="57">
        <v>1900256</v>
      </c>
      <c r="F39" s="52"/>
      <c r="G39" s="57">
        <v>1277539</v>
      </c>
      <c r="H39" s="52"/>
      <c r="I39" s="57">
        <v>1392402</v>
      </c>
      <c r="J39" s="52"/>
      <c r="K39" s="57">
        <v>1210103</v>
      </c>
      <c r="L39" s="52"/>
      <c r="M39" s="13">
        <v>1242735</v>
      </c>
    </row>
    <row r="40" spans="1:13" ht="18.95" customHeight="1">
      <c r="A40" s="37" t="s">
        <v>38</v>
      </c>
      <c r="B40" s="37"/>
      <c r="C40" s="54">
        <v>11</v>
      </c>
      <c r="D40" s="43"/>
      <c r="E40" s="57">
        <v>1136988</v>
      </c>
      <c r="F40" s="52"/>
      <c r="G40" s="57">
        <v>806847</v>
      </c>
      <c r="H40" s="52"/>
      <c r="I40" s="57">
        <v>1015611</v>
      </c>
      <c r="J40" s="52"/>
      <c r="K40" s="57">
        <v>950849</v>
      </c>
      <c r="L40" s="52"/>
      <c r="M40" s="13">
        <v>790791</v>
      </c>
    </row>
    <row r="41" spans="1:13" ht="18.95" customHeight="1">
      <c r="A41" s="37" t="s">
        <v>39</v>
      </c>
      <c r="B41" s="37"/>
      <c r="C41" s="54">
        <v>11</v>
      </c>
      <c r="D41" s="43"/>
      <c r="E41" s="57">
        <v>264651</v>
      </c>
      <c r="F41" s="52"/>
      <c r="G41" s="57">
        <v>272342</v>
      </c>
      <c r="H41" s="52"/>
      <c r="I41" s="57">
        <v>278884</v>
      </c>
      <c r="J41" s="52"/>
      <c r="K41" s="57">
        <v>82628</v>
      </c>
      <c r="L41" s="52"/>
      <c r="M41" s="13">
        <v>85487</v>
      </c>
    </row>
    <row r="42" spans="1:13" ht="18.95" customHeight="1">
      <c r="A42" s="37" t="s">
        <v>40</v>
      </c>
      <c r="C42" s="61"/>
      <c r="D42" s="43"/>
      <c r="E42" s="57">
        <v>317710</v>
      </c>
      <c r="F42" s="52"/>
      <c r="G42" s="62">
        <v>309018</v>
      </c>
      <c r="H42" s="52"/>
      <c r="I42" s="62">
        <v>309018</v>
      </c>
      <c r="J42" s="52"/>
      <c r="K42" s="57">
        <v>0</v>
      </c>
      <c r="L42" s="52"/>
      <c r="M42" s="63">
        <v>0</v>
      </c>
    </row>
    <row r="43" spans="1:13" ht="18.95" customHeight="1">
      <c r="A43" s="37" t="s">
        <v>41</v>
      </c>
      <c r="C43" s="54"/>
      <c r="D43" s="43"/>
      <c r="E43" s="57">
        <v>158964</v>
      </c>
      <c r="F43" s="58"/>
      <c r="G43" s="57">
        <v>133338</v>
      </c>
      <c r="H43" s="58"/>
      <c r="I43" s="57">
        <v>231545</v>
      </c>
      <c r="J43" s="58"/>
      <c r="K43" s="57">
        <v>136696</v>
      </c>
      <c r="L43" s="58"/>
      <c r="M43" s="53">
        <v>128005</v>
      </c>
    </row>
    <row r="44" spans="1:13" ht="18.95" customHeight="1">
      <c r="A44" s="37" t="s">
        <v>42</v>
      </c>
      <c r="C44" s="54"/>
      <c r="D44" s="43"/>
      <c r="E44" s="59">
        <v>901492</v>
      </c>
      <c r="F44" s="52"/>
      <c r="G44" s="59">
        <v>836826</v>
      </c>
      <c r="H44" s="52"/>
      <c r="I44" s="59">
        <v>753814</v>
      </c>
      <c r="J44" s="52"/>
      <c r="K44" s="59">
        <v>894383</v>
      </c>
      <c r="L44" s="52"/>
      <c r="M44" s="60">
        <v>833331</v>
      </c>
    </row>
    <row r="45" spans="1:13" ht="6" customHeight="1">
      <c r="A45" s="37"/>
      <c r="C45" s="54"/>
      <c r="D45" s="43"/>
      <c r="E45" s="51"/>
      <c r="F45" s="52"/>
      <c r="G45" s="51"/>
      <c r="H45" s="52"/>
      <c r="I45" s="51"/>
      <c r="J45" s="52"/>
      <c r="K45" s="53"/>
      <c r="L45" s="51"/>
      <c r="M45" s="53"/>
    </row>
    <row r="46" spans="1:13" ht="18.95" customHeight="1">
      <c r="A46" s="50" t="s">
        <v>43</v>
      </c>
      <c r="C46" s="43"/>
      <c r="D46" s="43"/>
      <c r="E46" s="59">
        <f>SUM(E31:E44)</f>
        <v>8559832</v>
      </c>
      <c r="F46" s="52"/>
      <c r="G46" s="59">
        <f>SUM(G31:G44)</f>
        <v>7088826</v>
      </c>
      <c r="H46" s="52"/>
      <c r="I46" s="59">
        <f>SUM(I31:I44)</f>
        <v>6532988</v>
      </c>
      <c r="J46" s="52"/>
      <c r="K46" s="60">
        <f>SUM(K31:K44)</f>
        <v>6903393</v>
      </c>
      <c r="L46" s="51"/>
      <c r="M46" s="60">
        <f>SUM(M31:M44)</f>
        <v>6531951</v>
      </c>
    </row>
    <row r="47" spans="1:13" ht="6" customHeight="1">
      <c r="A47" s="37"/>
      <c r="C47" s="43"/>
      <c r="D47" s="43"/>
      <c r="E47" s="51"/>
      <c r="F47" s="52"/>
      <c r="G47" s="51"/>
      <c r="H47" s="52"/>
      <c r="I47" s="51"/>
      <c r="J47" s="52"/>
      <c r="K47" s="53"/>
      <c r="L47" s="51"/>
      <c r="M47" s="53"/>
    </row>
    <row r="48" spans="1:13" ht="18.95" customHeight="1" thickBot="1">
      <c r="A48" s="50" t="s">
        <v>44</v>
      </c>
      <c r="C48" s="43"/>
      <c r="D48" s="43"/>
      <c r="E48" s="64">
        <f>E27+E46</f>
        <v>26817645</v>
      </c>
      <c r="F48" s="52"/>
      <c r="G48" s="64">
        <f>G27+G46</f>
        <v>26378739</v>
      </c>
      <c r="H48" s="52"/>
      <c r="I48" s="64">
        <f>I27+I46</f>
        <v>22853486</v>
      </c>
      <c r="J48" s="52"/>
      <c r="K48" s="65">
        <f>K27+K46</f>
        <v>23111336</v>
      </c>
      <c r="L48" s="51"/>
      <c r="M48" s="65">
        <f>M27+M46</f>
        <v>23820524</v>
      </c>
    </row>
    <row r="49" spans="1:13" ht="18.600000000000001" customHeight="1" thickTop="1">
      <c r="A49" s="50"/>
      <c r="C49" s="43"/>
      <c r="D49" s="43"/>
      <c r="E49" s="51"/>
      <c r="F49" s="52"/>
      <c r="G49" s="51"/>
      <c r="H49" s="52"/>
      <c r="I49" s="51"/>
      <c r="J49" s="52"/>
      <c r="L49" s="51"/>
      <c r="M49" s="53"/>
    </row>
    <row r="50" spans="1:13" ht="18.600000000000001" customHeight="1">
      <c r="A50" s="50"/>
      <c r="C50" s="43"/>
      <c r="D50" s="43"/>
      <c r="E50" s="51"/>
      <c r="F50" s="52"/>
      <c r="G50" s="51"/>
      <c r="H50" s="52"/>
      <c r="I50" s="51"/>
      <c r="J50" s="52"/>
      <c r="L50" s="51"/>
      <c r="M50" s="53"/>
    </row>
    <row r="51" spans="1:13" ht="18.600000000000001" customHeight="1">
      <c r="A51" s="50"/>
      <c r="C51" s="43"/>
      <c r="D51" s="43"/>
      <c r="E51" s="51"/>
      <c r="F51" s="52"/>
      <c r="G51" s="51"/>
      <c r="H51" s="52"/>
      <c r="I51" s="51"/>
      <c r="J51" s="52"/>
      <c r="L51" s="51"/>
      <c r="M51" s="53"/>
    </row>
    <row r="52" spans="1:13" ht="18.600000000000001" customHeight="1">
      <c r="A52" s="50"/>
      <c r="C52" s="43"/>
      <c r="D52" s="43"/>
      <c r="E52" s="51"/>
      <c r="F52" s="52"/>
      <c r="G52" s="51"/>
      <c r="H52" s="52"/>
      <c r="I52" s="51"/>
      <c r="J52" s="52"/>
      <c r="L52" s="51"/>
      <c r="M52" s="53"/>
    </row>
    <row r="53" spans="1:13" ht="16.5" customHeight="1">
      <c r="A53" s="37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</row>
    <row r="54" spans="1:13" ht="18.600000000000001" customHeight="1">
      <c r="A54" s="37" t="s">
        <v>45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</row>
    <row r="55" spans="1:13" ht="18.600000000000001" customHeight="1">
      <c r="A55" s="37"/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</row>
    <row r="56" spans="1:13" ht="21.95" customHeight="1">
      <c r="A56" s="66" t="s">
        <v>46</v>
      </c>
      <c r="B56" s="67"/>
      <c r="C56" s="32"/>
      <c r="D56" s="32"/>
      <c r="E56" s="34"/>
      <c r="F56" s="35"/>
      <c r="G56" s="34"/>
      <c r="H56" s="35"/>
      <c r="I56" s="34"/>
      <c r="J56" s="34"/>
      <c r="K56" s="36"/>
      <c r="L56" s="35"/>
      <c r="M56" s="36"/>
    </row>
    <row r="57" spans="1:13" ht="21.75" customHeight="1">
      <c r="A57" s="25" t="str">
        <f>A1</f>
        <v>บริษัท คอมเซเว่น จํากัด (มหาชน)</v>
      </c>
      <c r="B57" s="26"/>
      <c r="C57" s="27"/>
    </row>
    <row r="58" spans="1:13" ht="21.75" customHeight="1">
      <c r="A58" s="25" t="s">
        <v>47</v>
      </c>
      <c r="B58" s="26"/>
      <c r="C58" s="27"/>
    </row>
    <row r="59" spans="1:13" ht="21.75" customHeight="1">
      <c r="A59" s="31" t="str">
        <f>A3</f>
        <v>ณ วันที่ 30 กันยายน พ.ศ. 2568</v>
      </c>
      <c r="B59" s="32"/>
      <c r="C59" s="33"/>
      <c r="D59" s="32"/>
      <c r="E59" s="34"/>
      <c r="F59" s="35"/>
      <c r="G59" s="34"/>
      <c r="H59" s="35"/>
      <c r="I59" s="34"/>
      <c r="J59" s="34"/>
      <c r="K59" s="36"/>
      <c r="L59" s="35"/>
      <c r="M59" s="36"/>
    </row>
    <row r="60" spans="1:13" ht="21.75" customHeight="1">
      <c r="A60" s="37"/>
    </row>
    <row r="61" spans="1:13" ht="21.75" customHeight="1">
      <c r="A61" s="37"/>
      <c r="E61" s="175" t="s">
        <v>3</v>
      </c>
      <c r="F61" s="175"/>
      <c r="G61" s="175"/>
      <c r="H61" s="175"/>
      <c r="I61" s="175"/>
      <c r="J61" s="39"/>
      <c r="K61" s="175" t="s">
        <v>4</v>
      </c>
      <c r="L61" s="175"/>
      <c r="M61" s="175"/>
    </row>
    <row r="62" spans="1:13" ht="21.75" customHeight="1">
      <c r="A62" s="37"/>
      <c r="E62" s="40"/>
      <c r="F62" s="40"/>
      <c r="G62" s="40" t="s">
        <v>5</v>
      </c>
      <c r="H62" s="40"/>
      <c r="I62" s="40" t="s">
        <v>5</v>
      </c>
      <c r="J62" s="40"/>
      <c r="K62" s="40"/>
      <c r="L62" s="40"/>
      <c r="M62" s="40"/>
    </row>
    <row r="63" spans="1:13" ht="21.75" customHeight="1">
      <c r="A63" s="37"/>
      <c r="E63" s="40" t="s">
        <v>6</v>
      </c>
      <c r="F63" s="40"/>
      <c r="G63" s="40" t="s">
        <v>7</v>
      </c>
      <c r="H63" s="40"/>
      <c r="I63" s="40" t="s">
        <v>7</v>
      </c>
      <c r="J63" s="40"/>
      <c r="K63" s="40" t="s">
        <v>6</v>
      </c>
      <c r="L63" s="40"/>
      <c r="M63" s="40" t="s">
        <v>7</v>
      </c>
    </row>
    <row r="64" spans="1:13" ht="21.75" customHeight="1">
      <c r="A64" s="37"/>
      <c r="E64" s="40" t="s">
        <v>8</v>
      </c>
      <c r="F64" s="41"/>
      <c r="G64" s="40" t="s">
        <v>9</v>
      </c>
      <c r="H64" s="41"/>
      <c r="I64" s="40" t="s">
        <v>10</v>
      </c>
      <c r="J64" s="39"/>
      <c r="K64" s="40" t="s">
        <v>8</v>
      </c>
      <c r="L64" s="41"/>
      <c r="M64" s="40" t="s">
        <v>9</v>
      </c>
    </row>
    <row r="65" spans="1:13" ht="21.75" customHeight="1">
      <c r="A65" s="37"/>
      <c r="C65" s="42"/>
      <c r="D65" s="43"/>
      <c r="E65" s="44" t="s">
        <v>11</v>
      </c>
      <c r="F65" s="44"/>
      <c r="G65" s="44" t="s">
        <v>12</v>
      </c>
      <c r="H65" s="44"/>
      <c r="I65" s="44" t="s">
        <v>12</v>
      </c>
      <c r="J65" s="44"/>
      <c r="K65" s="44" t="s">
        <v>11</v>
      </c>
      <c r="L65" s="44"/>
      <c r="M65" s="45" t="s">
        <v>12</v>
      </c>
    </row>
    <row r="66" spans="1:13" ht="21.75" customHeight="1">
      <c r="A66" s="37"/>
      <c r="C66" s="46" t="s">
        <v>13</v>
      </c>
      <c r="D66" s="47"/>
      <c r="E66" s="48" t="s">
        <v>14</v>
      </c>
      <c r="F66" s="44"/>
      <c r="G66" s="48" t="s">
        <v>14</v>
      </c>
      <c r="H66" s="44"/>
      <c r="I66" s="48" t="s">
        <v>14</v>
      </c>
      <c r="J66" s="44"/>
      <c r="K66" s="49" t="s">
        <v>14</v>
      </c>
      <c r="L66" s="44"/>
      <c r="M66" s="49" t="s">
        <v>14</v>
      </c>
    </row>
    <row r="67" spans="1:13" ht="21.75" customHeight="1">
      <c r="A67" s="50" t="s">
        <v>48</v>
      </c>
      <c r="B67" s="68"/>
      <c r="C67" s="43"/>
      <c r="D67" s="43"/>
      <c r="E67" s="52"/>
      <c r="F67" s="52"/>
      <c r="G67" s="52"/>
      <c r="H67" s="52"/>
      <c r="I67" s="52"/>
      <c r="J67" s="52"/>
      <c r="K67" s="69"/>
      <c r="L67" s="52"/>
      <c r="M67" s="69"/>
    </row>
    <row r="68" spans="1:13" ht="6" customHeight="1">
      <c r="A68" s="50"/>
      <c r="B68" s="68"/>
      <c r="C68" s="43"/>
      <c r="D68" s="43"/>
      <c r="E68" s="52"/>
      <c r="F68" s="52"/>
      <c r="G68" s="52"/>
      <c r="H68" s="52"/>
      <c r="I68" s="52"/>
      <c r="J68" s="52"/>
      <c r="K68" s="69"/>
      <c r="L68" s="52"/>
      <c r="M68" s="69"/>
    </row>
    <row r="69" spans="1:13" ht="21.75" customHeight="1">
      <c r="A69" s="50" t="s">
        <v>49</v>
      </c>
      <c r="B69" s="68"/>
      <c r="C69" s="43"/>
      <c r="D69" s="43"/>
      <c r="E69" s="52"/>
      <c r="F69" s="52"/>
      <c r="G69" s="52"/>
      <c r="H69" s="52"/>
      <c r="I69" s="52"/>
      <c r="J69" s="52"/>
      <c r="K69" s="69"/>
      <c r="L69" s="52"/>
      <c r="M69" s="69"/>
    </row>
    <row r="70" spans="1:13" ht="6" customHeight="1">
      <c r="A70" s="50"/>
      <c r="B70" s="68"/>
      <c r="C70" s="43"/>
      <c r="D70" s="43"/>
      <c r="E70" s="52"/>
      <c r="F70" s="52"/>
      <c r="G70" s="52"/>
      <c r="H70" s="52"/>
      <c r="I70" s="52"/>
      <c r="J70" s="52"/>
      <c r="K70" s="69"/>
      <c r="L70" s="52"/>
      <c r="M70" s="69"/>
    </row>
    <row r="71" spans="1:13" ht="21.75" customHeight="1">
      <c r="A71" s="37" t="s">
        <v>50</v>
      </c>
      <c r="B71" s="37"/>
      <c r="C71" s="54"/>
      <c r="E71" s="51"/>
      <c r="F71" s="51"/>
      <c r="G71" s="51"/>
      <c r="H71" s="51"/>
      <c r="I71" s="51"/>
      <c r="J71" s="51"/>
      <c r="K71" s="53"/>
      <c r="L71" s="51"/>
      <c r="M71" s="53"/>
    </row>
    <row r="72" spans="1:13" ht="21.75" customHeight="1">
      <c r="A72" s="37"/>
      <c r="B72" s="37" t="s">
        <v>51</v>
      </c>
      <c r="C72" s="54"/>
      <c r="E72" s="51">
        <v>7206512</v>
      </c>
      <c r="F72" s="51"/>
      <c r="G72" s="51">
        <v>9577217</v>
      </c>
      <c r="H72" s="51"/>
      <c r="I72" s="51">
        <v>8436864</v>
      </c>
      <c r="J72" s="51"/>
      <c r="K72" s="51">
        <v>7128271</v>
      </c>
      <c r="L72" s="51"/>
      <c r="M72" s="53">
        <v>9452300</v>
      </c>
    </row>
    <row r="73" spans="1:13" ht="21.75" customHeight="1">
      <c r="A73" s="37" t="s">
        <v>52</v>
      </c>
      <c r="B73" s="37"/>
      <c r="C73" s="54"/>
      <c r="E73" s="51"/>
      <c r="F73" s="51"/>
      <c r="G73" s="51"/>
      <c r="H73" s="51"/>
      <c r="I73" s="51"/>
      <c r="J73" s="51"/>
      <c r="K73" s="51"/>
      <c r="L73" s="51"/>
      <c r="M73" s="53"/>
    </row>
    <row r="74" spans="1:13" ht="21.75" customHeight="1">
      <c r="A74" s="37"/>
      <c r="B74" s="37" t="s">
        <v>53</v>
      </c>
      <c r="C74" s="54">
        <v>14</v>
      </c>
      <c r="E74" s="51">
        <v>233333</v>
      </c>
      <c r="F74" s="51"/>
      <c r="G74" s="51">
        <v>0</v>
      </c>
      <c r="H74" s="51"/>
      <c r="I74" s="51">
        <v>0</v>
      </c>
      <c r="J74" s="51"/>
      <c r="K74" s="51">
        <v>233333</v>
      </c>
      <c r="L74" s="51"/>
      <c r="M74" s="51">
        <v>0</v>
      </c>
    </row>
    <row r="75" spans="1:13" ht="21.75" customHeight="1">
      <c r="A75" s="37" t="s">
        <v>54</v>
      </c>
      <c r="B75" s="70"/>
      <c r="C75" s="54">
        <v>12</v>
      </c>
      <c r="E75" s="71">
        <v>7153812</v>
      </c>
      <c r="F75" s="51"/>
      <c r="G75" s="51">
        <v>5471546</v>
      </c>
      <c r="H75" s="51"/>
      <c r="I75" s="51">
        <v>4810004</v>
      </c>
      <c r="J75" s="51"/>
      <c r="K75" s="57">
        <v>5178357</v>
      </c>
      <c r="L75" s="51"/>
      <c r="M75" s="51">
        <v>3501855</v>
      </c>
    </row>
    <row r="76" spans="1:13" ht="21.75" customHeight="1">
      <c r="A76" s="27" t="s">
        <v>55</v>
      </c>
      <c r="B76" s="37"/>
      <c r="C76" s="56">
        <v>17.5</v>
      </c>
      <c r="E76" s="51">
        <v>0</v>
      </c>
      <c r="F76" s="51"/>
      <c r="G76" s="51">
        <v>0</v>
      </c>
      <c r="H76" s="51"/>
      <c r="I76" s="51">
        <v>0</v>
      </c>
      <c r="J76" s="51"/>
      <c r="K76" s="51">
        <v>763045</v>
      </c>
      <c r="L76" s="51"/>
      <c r="M76" s="53">
        <v>1038143</v>
      </c>
    </row>
    <row r="77" spans="1:13" ht="21.75" customHeight="1">
      <c r="A77" s="37" t="s">
        <v>56</v>
      </c>
      <c r="B77" s="70"/>
      <c r="E77" s="29"/>
      <c r="G77" s="29"/>
      <c r="I77" s="29"/>
      <c r="J77" s="29"/>
      <c r="K77" s="29"/>
      <c r="M77" s="72"/>
    </row>
    <row r="78" spans="1:13" ht="21.75" customHeight="1">
      <c r="A78" s="26"/>
      <c r="B78" s="37" t="s">
        <v>57</v>
      </c>
      <c r="C78" s="54">
        <v>13</v>
      </c>
      <c r="E78" s="51">
        <v>608083</v>
      </c>
      <c r="F78" s="51"/>
      <c r="G78" s="51">
        <v>547058</v>
      </c>
      <c r="H78" s="51"/>
      <c r="I78" s="51">
        <v>542911</v>
      </c>
      <c r="J78" s="51"/>
      <c r="K78" s="51">
        <v>567012</v>
      </c>
      <c r="L78" s="51"/>
      <c r="M78" s="53">
        <v>538194</v>
      </c>
    </row>
    <row r="79" spans="1:13" ht="21.75" customHeight="1">
      <c r="A79" s="37" t="s">
        <v>58</v>
      </c>
      <c r="B79" s="68"/>
      <c r="C79" s="43"/>
      <c r="E79" s="51">
        <v>113903</v>
      </c>
      <c r="F79" s="57"/>
      <c r="G79" s="51">
        <v>222019</v>
      </c>
      <c r="H79" s="57"/>
      <c r="I79" s="51">
        <v>116555</v>
      </c>
      <c r="J79" s="57"/>
      <c r="K79" s="57">
        <v>25649</v>
      </c>
      <c r="L79" s="57"/>
      <c r="M79" s="53">
        <v>174059</v>
      </c>
    </row>
    <row r="80" spans="1:13" ht="21.75" customHeight="1">
      <c r="A80" s="37" t="s">
        <v>59</v>
      </c>
      <c r="B80" s="70"/>
      <c r="C80" s="54"/>
      <c r="E80" s="73">
        <v>115912</v>
      </c>
      <c r="F80" s="57"/>
      <c r="G80" s="73">
        <v>119541</v>
      </c>
      <c r="H80" s="57"/>
      <c r="I80" s="73">
        <v>45818</v>
      </c>
      <c r="J80" s="57"/>
      <c r="K80" s="73">
        <v>55725</v>
      </c>
      <c r="L80" s="57"/>
      <c r="M80" s="74">
        <v>112331</v>
      </c>
    </row>
    <row r="81" spans="1:13" ht="6" customHeight="1">
      <c r="A81" s="50"/>
      <c r="B81" s="68"/>
      <c r="C81" s="43"/>
      <c r="D81" s="43"/>
      <c r="E81" s="51"/>
      <c r="F81" s="51"/>
      <c r="G81" s="51"/>
      <c r="H81" s="51"/>
      <c r="I81" s="51"/>
      <c r="J81" s="51"/>
      <c r="K81" s="51"/>
      <c r="L81" s="51"/>
      <c r="M81" s="53"/>
    </row>
    <row r="82" spans="1:13" ht="21.75" customHeight="1">
      <c r="A82" s="50" t="s">
        <v>60</v>
      </c>
      <c r="B82" s="68"/>
      <c r="C82" s="43"/>
      <c r="E82" s="59">
        <f>SUM(E71:E80)</f>
        <v>15431555</v>
      </c>
      <c r="F82" s="51"/>
      <c r="G82" s="59">
        <f>SUM(G71:G80)</f>
        <v>15937381</v>
      </c>
      <c r="H82" s="51"/>
      <c r="I82" s="59">
        <f>SUM(I71:I80)</f>
        <v>13952152</v>
      </c>
      <c r="J82" s="51"/>
      <c r="K82" s="59">
        <f>SUM(K71:K80)</f>
        <v>13951392</v>
      </c>
      <c r="L82" s="51"/>
      <c r="M82" s="60">
        <f>SUM(M71:M80)</f>
        <v>14816882</v>
      </c>
    </row>
    <row r="83" spans="1:13" ht="21.75" customHeight="1">
      <c r="A83" s="37"/>
      <c r="B83" s="68"/>
      <c r="C83" s="43"/>
      <c r="E83" s="51"/>
      <c r="F83" s="51"/>
      <c r="G83" s="51"/>
      <c r="H83" s="51"/>
      <c r="I83" s="51"/>
      <c r="J83" s="51"/>
      <c r="K83" s="51"/>
      <c r="L83" s="51"/>
      <c r="M83" s="53"/>
    </row>
    <row r="84" spans="1:13" ht="21.75" customHeight="1">
      <c r="A84" s="50" t="s">
        <v>61</v>
      </c>
      <c r="B84" s="68"/>
      <c r="C84" s="43"/>
      <c r="E84" s="51"/>
      <c r="F84" s="51"/>
      <c r="G84" s="62"/>
      <c r="H84" s="51"/>
      <c r="I84" s="62"/>
      <c r="J84" s="51"/>
      <c r="K84" s="51"/>
      <c r="L84" s="51"/>
      <c r="M84" s="53"/>
    </row>
    <row r="85" spans="1:13" ht="6" customHeight="1">
      <c r="A85" s="50"/>
      <c r="B85" s="68"/>
      <c r="C85" s="43"/>
      <c r="D85" s="43"/>
      <c r="E85" s="52"/>
      <c r="F85" s="52"/>
      <c r="G85" s="52"/>
      <c r="H85" s="52"/>
      <c r="I85" s="52"/>
      <c r="J85" s="52"/>
      <c r="K85" s="52"/>
      <c r="L85" s="52"/>
      <c r="M85" s="69"/>
    </row>
    <row r="86" spans="1:13" ht="21.75" customHeight="1">
      <c r="A86" s="37" t="s">
        <v>62</v>
      </c>
      <c r="B86" s="37"/>
      <c r="C86" s="54">
        <v>14</v>
      </c>
      <c r="D86" s="43"/>
      <c r="E86" s="52">
        <v>275000</v>
      </c>
      <c r="F86" s="52"/>
      <c r="G86" s="52">
        <v>683333</v>
      </c>
      <c r="H86" s="52"/>
      <c r="I86" s="52">
        <v>0</v>
      </c>
      <c r="J86" s="52"/>
      <c r="K86" s="52">
        <v>275000</v>
      </c>
      <c r="L86" s="52"/>
      <c r="M86" s="52">
        <v>683333</v>
      </c>
    </row>
    <row r="87" spans="1:13" ht="21.75" customHeight="1">
      <c r="A87" s="37" t="s">
        <v>63</v>
      </c>
      <c r="B87" s="70"/>
      <c r="C87" s="54">
        <v>13</v>
      </c>
      <c r="E87" s="51">
        <v>656956</v>
      </c>
      <c r="F87" s="51"/>
      <c r="G87" s="62">
        <v>325682</v>
      </c>
      <c r="H87" s="51"/>
      <c r="I87" s="62">
        <v>401419</v>
      </c>
      <c r="J87" s="51"/>
      <c r="K87" s="62">
        <v>500907</v>
      </c>
      <c r="L87" s="51"/>
      <c r="M87" s="63">
        <v>318751</v>
      </c>
    </row>
    <row r="88" spans="1:13" ht="21.75" customHeight="1">
      <c r="A88" s="37" t="s">
        <v>64</v>
      </c>
      <c r="B88" s="70"/>
      <c r="C88" s="54"/>
      <c r="E88" s="51">
        <v>157167</v>
      </c>
      <c r="F88" s="51"/>
      <c r="G88" s="51">
        <v>139788</v>
      </c>
      <c r="H88" s="51"/>
      <c r="I88" s="51">
        <v>120767</v>
      </c>
      <c r="J88" s="51"/>
      <c r="K88" s="51">
        <v>134162</v>
      </c>
      <c r="L88" s="51"/>
      <c r="M88" s="53">
        <v>120342</v>
      </c>
    </row>
    <row r="89" spans="1:13" ht="21.75" customHeight="1">
      <c r="A89" s="37" t="s">
        <v>65</v>
      </c>
      <c r="B89" s="75"/>
      <c r="C89" s="54"/>
      <c r="E89" s="51">
        <v>36067</v>
      </c>
      <c r="F89" s="51"/>
      <c r="G89" s="51">
        <v>34158</v>
      </c>
      <c r="H89" s="51"/>
      <c r="I89" s="51">
        <v>32929</v>
      </c>
      <c r="J89" s="51"/>
      <c r="K89" s="51">
        <v>35069</v>
      </c>
      <c r="L89" s="51"/>
      <c r="M89" s="53">
        <v>32981</v>
      </c>
    </row>
    <row r="90" spans="1:13" ht="21.75" customHeight="1">
      <c r="A90" s="37" t="s">
        <v>66</v>
      </c>
      <c r="B90" s="70"/>
      <c r="C90" s="54"/>
      <c r="E90" s="59">
        <v>547943</v>
      </c>
      <c r="F90" s="51"/>
      <c r="G90" s="59">
        <v>419239</v>
      </c>
      <c r="H90" s="51"/>
      <c r="I90" s="59">
        <v>157578</v>
      </c>
      <c r="J90" s="51"/>
      <c r="K90" s="59">
        <v>313546</v>
      </c>
      <c r="L90" s="51"/>
      <c r="M90" s="60">
        <v>184892</v>
      </c>
    </row>
    <row r="91" spans="1:13" ht="6" customHeight="1">
      <c r="A91" s="50"/>
      <c r="B91" s="68"/>
      <c r="C91" s="43"/>
      <c r="D91" s="43"/>
      <c r="E91" s="52"/>
      <c r="F91" s="52"/>
      <c r="G91" s="52"/>
      <c r="H91" s="52"/>
      <c r="I91" s="52"/>
      <c r="J91" s="52"/>
      <c r="K91" s="69"/>
      <c r="L91" s="52"/>
      <c r="M91" s="69"/>
    </row>
    <row r="92" spans="1:13" ht="21.75" customHeight="1">
      <c r="A92" s="50" t="s">
        <v>67</v>
      </c>
      <c r="B92" s="68"/>
      <c r="C92" s="43"/>
      <c r="E92" s="60">
        <f>SUM(E86:E91)</f>
        <v>1673133</v>
      </c>
      <c r="F92" s="52"/>
      <c r="G92" s="59">
        <f>SUM(G86:G91)</f>
        <v>1602200</v>
      </c>
      <c r="H92" s="52"/>
      <c r="I92" s="59">
        <f>SUM(I86:I91)</f>
        <v>712693</v>
      </c>
      <c r="J92" s="52"/>
      <c r="K92" s="60">
        <f>SUM(K86:K91)</f>
        <v>1258684</v>
      </c>
      <c r="L92" s="51"/>
      <c r="M92" s="59">
        <f>SUM(M86:M91)</f>
        <v>1340299</v>
      </c>
    </row>
    <row r="93" spans="1:13" ht="6" customHeight="1">
      <c r="A93" s="50"/>
      <c r="B93" s="68"/>
      <c r="C93" s="43"/>
      <c r="D93" s="43"/>
      <c r="E93" s="52"/>
      <c r="F93" s="52"/>
      <c r="G93" s="52"/>
      <c r="H93" s="52"/>
      <c r="I93" s="52"/>
      <c r="J93" s="52"/>
      <c r="K93" s="69"/>
      <c r="L93" s="52"/>
      <c r="M93" s="69"/>
    </row>
    <row r="94" spans="1:13" ht="21.75" customHeight="1">
      <c r="A94" s="50" t="s">
        <v>68</v>
      </c>
      <c r="B94" s="68"/>
      <c r="C94" s="43"/>
      <c r="E94" s="59">
        <f>E82+E92</f>
        <v>17104688</v>
      </c>
      <c r="F94" s="52"/>
      <c r="G94" s="59">
        <f>G82+G92</f>
        <v>17539581</v>
      </c>
      <c r="H94" s="52"/>
      <c r="I94" s="59">
        <f>I82+I92</f>
        <v>14664845</v>
      </c>
      <c r="J94" s="52"/>
      <c r="K94" s="60">
        <f>K82+K92</f>
        <v>15210076</v>
      </c>
      <c r="L94" s="51"/>
      <c r="M94" s="60">
        <f>M82+M92</f>
        <v>16157181</v>
      </c>
    </row>
    <row r="95" spans="1:13" ht="21.75" customHeight="1">
      <c r="A95" s="50"/>
      <c r="B95" s="68"/>
      <c r="C95" s="43"/>
      <c r="E95" s="51"/>
      <c r="F95" s="52"/>
      <c r="G95" s="51"/>
      <c r="H95" s="52"/>
      <c r="I95" s="51"/>
      <c r="J95" s="51"/>
      <c r="K95" s="53"/>
      <c r="L95" s="52"/>
      <c r="M95" s="53"/>
    </row>
    <row r="96" spans="1:13" ht="21.75" customHeight="1">
      <c r="A96" s="50"/>
      <c r="B96" s="68"/>
      <c r="C96" s="43"/>
      <c r="E96" s="51"/>
      <c r="F96" s="52"/>
      <c r="G96" s="51"/>
      <c r="H96" s="52"/>
      <c r="I96" s="51"/>
      <c r="J96" s="51"/>
      <c r="K96" s="53"/>
      <c r="L96" s="52"/>
      <c r="M96" s="51"/>
    </row>
    <row r="97" spans="1:13" ht="21.75" customHeight="1">
      <c r="A97" s="50"/>
      <c r="B97" s="68"/>
      <c r="C97" s="43"/>
      <c r="E97" s="51"/>
      <c r="F97" s="52"/>
      <c r="G97" s="51"/>
      <c r="H97" s="52"/>
      <c r="I97" s="51"/>
      <c r="J97" s="51"/>
      <c r="K97" s="53"/>
      <c r="L97" s="52"/>
      <c r="M97" s="53"/>
    </row>
    <row r="98" spans="1:13" ht="21.75" customHeight="1">
      <c r="A98" s="50"/>
      <c r="B98" s="68"/>
      <c r="C98" s="43"/>
      <c r="E98" s="51"/>
      <c r="F98" s="52"/>
      <c r="G98" s="51"/>
      <c r="H98" s="52"/>
      <c r="I98" s="51"/>
      <c r="J98" s="51"/>
      <c r="K98" s="53"/>
      <c r="L98" s="52"/>
      <c r="M98" s="53"/>
    </row>
    <row r="99" spans="1:13" ht="21.75" customHeight="1">
      <c r="A99" s="50"/>
      <c r="B99" s="68"/>
      <c r="C99" s="43"/>
      <c r="E99" s="51"/>
      <c r="F99" s="52"/>
      <c r="G99" s="51"/>
      <c r="H99" s="52"/>
      <c r="I99" s="51"/>
      <c r="J99" s="51"/>
      <c r="K99" s="53"/>
      <c r="L99" s="52"/>
      <c r="M99" s="53"/>
    </row>
    <row r="100" spans="1:13" ht="21.75" customHeight="1">
      <c r="A100" s="50"/>
      <c r="B100" s="68"/>
      <c r="C100" s="43"/>
      <c r="E100" s="51"/>
      <c r="F100" s="52"/>
      <c r="G100" s="51"/>
      <c r="H100" s="52"/>
      <c r="I100" s="51"/>
      <c r="J100" s="51"/>
      <c r="K100" s="53"/>
      <c r="L100" s="52"/>
      <c r="M100" s="53"/>
    </row>
    <row r="101" spans="1:13" ht="21.75" customHeight="1">
      <c r="A101" s="50"/>
      <c r="B101" s="68"/>
      <c r="C101" s="43"/>
      <c r="E101" s="51"/>
      <c r="F101" s="52"/>
      <c r="G101" s="51"/>
      <c r="H101" s="52"/>
      <c r="I101" s="51"/>
      <c r="J101" s="51"/>
      <c r="K101" s="53"/>
      <c r="L101" s="52"/>
      <c r="M101" s="53"/>
    </row>
    <row r="102" spans="1:13" ht="21.75" customHeight="1">
      <c r="A102" s="50"/>
      <c r="B102" s="68"/>
      <c r="C102" s="43"/>
      <c r="E102" s="51"/>
      <c r="F102" s="52"/>
      <c r="G102" s="51"/>
      <c r="H102" s="52"/>
      <c r="I102" s="51"/>
      <c r="J102" s="51"/>
      <c r="K102" s="53"/>
      <c r="L102" s="52"/>
      <c r="M102" s="53"/>
    </row>
    <row r="103" spans="1:13" ht="21.75" customHeight="1">
      <c r="A103" s="50"/>
      <c r="B103" s="68"/>
      <c r="C103" s="43"/>
      <c r="E103" s="51"/>
      <c r="F103" s="52"/>
      <c r="G103" s="51"/>
      <c r="H103" s="52"/>
      <c r="I103" s="51"/>
      <c r="J103" s="51"/>
      <c r="K103" s="53"/>
      <c r="L103" s="52"/>
      <c r="M103" s="53"/>
    </row>
    <row r="104" spans="1:13" ht="20.25" customHeight="1">
      <c r="A104" s="50"/>
      <c r="B104" s="68"/>
      <c r="C104" s="43"/>
      <c r="E104" s="51"/>
      <c r="F104" s="52"/>
      <c r="G104" s="51"/>
      <c r="H104" s="52"/>
      <c r="I104" s="51"/>
      <c r="J104" s="51"/>
      <c r="K104" s="53"/>
      <c r="L104" s="52"/>
      <c r="M104" s="53"/>
    </row>
    <row r="105" spans="1:13" ht="21" customHeight="1">
      <c r="A105" s="50"/>
      <c r="B105" s="68"/>
      <c r="C105" s="43"/>
      <c r="E105" s="51"/>
      <c r="F105" s="52"/>
      <c r="G105" s="51"/>
      <c r="H105" s="52"/>
      <c r="I105" s="51"/>
      <c r="J105" s="51"/>
      <c r="K105" s="53"/>
      <c r="L105" s="52"/>
      <c r="M105" s="53"/>
    </row>
    <row r="106" spans="1:13" ht="21.95" customHeight="1">
      <c r="A106" s="66" t="str">
        <f>+A56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06" s="32"/>
      <c r="C106" s="32"/>
      <c r="D106" s="32"/>
      <c r="E106" s="34"/>
      <c r="F106" s="35"/>
      <c r="G106" s="34"/>
      <c r="H106" s="35"/>
      <c r="I106" s="34"/>
      <c r="J106" s="34"/>
      <c r="K106" s="36"/>
      <c r="L106" s="35"/>
      <c r="M106" s="36"/>
    </row>
    <row r="107" spans="1:13" ht="21.75" customHeight="1">
      <c r="A107" s="25" t="str">
        <f>A1</f>
        <v>บริษัท คอมเซเว่น จํากัด (มหาชน)</v>
      </c>
      <c r="B107" s="26"/>
      <c r="C107" s="27"/>
    </row>
    <row r="108" spans="1:13" ht="21.75" customHeight="1">
      <c r="A108" s="25" t="s">
        <v>47</v>
      </c>
      <c r="B108" s="26"/>
      <c r="C108" s="27"/>
    </row>
    <row r="109" spans="1:13" ht="21.75" customHeight="1">
      <c r="A109" s="31" t="str">
        <f>A3</f>
        <v>ณ วันที่ 30 กันยายน พ.ศ. 2568</v>
      </c>
      <c r="B109" s="32"/>
      <c r="C109" s="33"/>
      <c r="D109" s="32"/>
      <c r="E109" s="34"/>
      <c r="F109" s="35"/>
      <c r="G109" s="34"/>
      <c r="H109" s="35"/>
      <c r="I109" s="34"/>
      <c r="J109" s="34"/>
      <c r="K109" s="36"/>
      <c r="L109" s="35"/>
      <c r="M109" s="36"/>
    </row>
    <row r="110" spans="1:13" ht="21.75" customHeight="1">
      <c r="A110" s="37"/>
    </row>
    <row r="111" spans="1:13" ht="21.75" customHeight="1">
      <c r="A111" s="37"/>
      <c r="E111" s="175" t="s">
        <v>3</v>
      </c>
      <c r="F111" s="175"/>
      <c r="G111" s="175"/>
      <c r="H111" s="175"/>
      <c r="I111" s="175"/>
      <c r="J111" s="39"/>
      <c r="K111" s="175" t="s">
        <v>4</v>
      </c>
      <c r="L111" s="175"/>
      <c r="M111" s="175"/>
    </row>
    <row r="112" spans="1:13" ht="21.75" customHeight="1">
      <c r="A112" s="37"/>
      <c r="E112" s="40"/>
      <c r="F112" s="40"/>
      <c r="G112" s="40" t="s">
        <v>5</v>
      </c>
      <c r="H112" s="40"/>
      <c r="I112" s="40" t="s">
        <v>5</v>
      </c>
      <c r="J112" s="40"/>
      <c r="K112" s="40"/>
      <c r="L112" s="40"/>
      <c r="M112" s="40"/>
    </row>
    <row r="113" spans="1:13" ht="21.75" customHeight="1">
      <c r="A113" s="37"/>
      <c r="E113" s="40" t="s">
        <v>6</v>
      </c>
      <c r="F113" s="40"/>
      <c r="G113" s="40" t="s">
        <v>7</v>
      </c>
      <c r="H113" s="40"/>
      <c r="I113" s="40" t="s">
        <v>7</v>
      </c>
      <c r="J113" s="40"/>
      <c r="K113" s="40" t="s">
        <v>6</v>
      </c>
      <c r="L113" s="40"/>
      <c r="M113" s="40" t="s">
        <v>7</v>
      </c>
    </row>
    <row r="114" spans="1:13" ht="21.75" customHeight="1">
      <c r="A114" s="37"/>
      <c r="E114" s="40" t="str">
        <f>E64</f>
        <v>30 กันยายน</v>
      </c>
      <c r="F114" s="41"/>
      <c r="G114" s="40" t="str">
        <f>G64</f>
        <v>31 ธันวาคม</v>
      </c>
      <c r="H114" s="41"/>
      <c r="I114" s="40" t="str">
        <f>I64</f>
        <v>1 มกราคม</v>
      </c>
      <c r="J114" s="39"/>
      <c r="K114" s="40" t="str">
        <f>K64</f>
        <v>30 กันยายน</v>
      </c>
      <c r="L114" s="41"/>
      <c r="M114" s="40" t="s">
        <v>9</v>
      </c>
    </row>
    <row r="115" spans="1:13" ht="21.75" customHeight="1">
      <c r="A115" s="37"/>
      <c r="C115" s="42"/>
      <c r="D115" s="43"/>
      <c r="E115" s="44" t="str">
        <f>E65</f>
        <v>พ.ศ. 2568</v>
      </c>
      <c r="F115" s="44"/>
      <c r="G115" s="44" t="str">
        <f>G65</f>
        <v>พ.ศ. 2567</v>
      </c>
      <c r="H115" s="44"/>
      <c r="I115" s="44" t="str">
        <f>I65</f>
        <v>พ.ศ. 2567</v>
      </c>
      <c r="J115" s="44"/>
      <c r="K115" s="44" t="str">
        <f>K65</f>
        <v>พ.ศ. 2568</v>
      </c>
      <c r="L115" s="44"/>
      <c r="M115" s="45" t="s">
        <v>12</v>
      </c>
    </row>
    <row r="116" spans="1:13" ht="21.75" customHeight="1">
      <c r="A116" s="37"/>
      <c r="C116" s="42"/>
      <c r="D116" s="47"/>
      <c r="E116" s="48" t="s">
        <v>14</v>
      </c>
      <c r="F116" s="44"/>
      <c r="G116" s="48" t="s">
        <v>14</v>
      </c>
      <c r="H116" s="44"/>
      <c r="I116" s="48" t="s">
        <v>14</v>
      </c>
      <c r="J116" s="44"/>
      <c r="K116" s="49" t="s">
        <v>14</v>
      </c>
      <c r="L116" s="44"/>
      <c r="M116" s="49" t="s">
        <v>14</v>
      </c>
    </row>
    <row r="117" spans="1:13" ht="21.75" customHeight="1">
      <c r="A117" s="25" t="s">
        <v>69</v>
      </c>
      <c r="B117" s="27"/>
      <c r="J117" s="29"/>
      <c r="L117" s="28"/>
    </row>
    <row r="118" spans="1:13" ht="6" customHeight="1">
      <c r="A118" s="76"/>
      <c r="B118" s="27"/>
      <c r="J118" s="29"/>
      <c r="L118" s="28"/>
    </row>
    <row r="119" spans="1:13" ht="21.75" customHeight="1">
      <c r="A119" s="173" t="s">
        <v>70</v>
      </c>
      <c r="B119" s="173"/>
      <c r="C119" s="68"/>
      <c r="D119" s="68"/>
      <c r="E119" s="52"/>
      <c r="F119" s="52"/>
      <c r="G119" s="52"/>
      <c r="H119" s="52"/>
      <c r="I119" s="52"/>
      <c r="J119" s="52"/>
      <c r="K119" s="69"/>
      <c r="L119" s="52"/>
      <c r="M119" s="69"/>
    </row>
    <row r="120" spans="1:13" ht="6" customHeight="1">
      <c r="A120" s="77"/>
      <c r="B120" s="77"/>
      <c r="C120" s="68"/>
      <c r="D120" s="68"/>
      <c r="E120" s="52"/>
      <c r="F120" s="52"/>
      <c r="G120" s="52"/>
      <c r="H120" s="52"/>
      <c r="I120" s="52"/>
      <c r="J120" s="52"/>
      <c r="K120" s="69"/>
      <c r="L120" s="52"/>
      <c r="M120" s="69"/>
    </row>
    <row r="121" spans="1:13" ht="21.75" customHeight="1">
      <c r="A121" s="174" t="s">
        <v>71</v>
      </c>
      <c r="B121" s="174"/>
      <c r="C121" s="70"/>
      <c r="E121" s="52"/>
      <c r="F121" s="52"/>
      <c r="G121" s="52"/>
      <c r="H121" s="52"/>
      <c r="I121" s="52"/>
      <c r="J121" s="52"/>
      <c r="K121" s="69"/>
      <c r="L121" s="52"/>
      <c r="M121" s="69"/>
    </row>
    <row r="122" spans="1:13" ht="21.75" customHeight="1">
      <c r="B122" s="75" t="s">
        <v>72</v>
      </c>
      <c r="C122" s="68"/>
      <c r="E122" s="52"/>
      <c r="F122" s="52"/>
      <c r="G122" s="52"/>
      <c r="H122" s="52"/>
      <c r="I122" s="52"/>
      <c r="J122" s="52"/>
      <c r="K122" s="69"/>
      <c r="L122" s="52"/>
      <c r="M122" s="69"/>
    </row>
    <row r="123" spans="1:13" ht="21.75" customHeight="1">
      <c r="B123" s="38" t="s">
        <v>73</v>
      </c>
      <c r="C123" s="68"/>
      <c r="E123" s="52"/>
      <c r="F123" s="52"/>
      <c r="G123" s="52"/>
      <c r="H123" s="52"/>
      <c r="I123" s="52"/>
      <c r="J123" s="52"/>
      <c r="K123" s="69"/>
      <c r="L123" s="52"/>
      <c r="M123" s="69"/>
    </row>
    <row r="124" spans="1:13" ht="21.75" customHeight="1">
      <c r="B124" s="75" t="s">
        <v>74</v>
      </c>
      <c r="C124" s="68"/>
      <c r="E124" s="52"/>
      <c r="F124" s="52"/>
      <c r="G124" s="52"/>
      <c r="H124" s="52"/>
      <c r="I124" s="52"/>
      <c r="J124" s="52"/>
      <c r="K124" s="69"/>
      <c r="L124" s="52"/>
      <c r="M124" s="69"/>
    </row>
    <row r="125" spans="1:13" ht="21.75" customHeight="1">
      <c r="B125" s="38" t="s">
        <v>75</v>
      </c>
      <c r="C125" s="68"/>
      <c r="E125" s="52"/>
      <c r="F125" s="52"/>
      <c r="G125" s="52"/>
      <c r="H125" s="52"/>
      <c r="I125" s="52"/>
      <c r="J125" s="52"/>
      <c r="K125" s="69"/>
      <c r="L125" s="52"/>
      <c r="M125" s="69"/>
    </row>
    <row r="126" spans="1:13" ht="21.75" customHeight="1" thickBot="1">
      <c r="B126" s="75" t="s">
        <v>76</v>
      </c>
      <c r="E126" s="79">
        <v>607500</v>
      </c>
      <c r="F126" s="52"/>
      <c r="G126" s="79">
        <v>607500</v>
      </c>
      <c r="H126" s="52"/>
      <c r="I126" s="79">
        <v>600000</v>
      </c>
      <c r="J126" s="52"/>
      <c r="K126" s="79">
        <v>607500</v>
      </c>
      <c r="L126" s="52"/>
      <c r="M126" s="79">
        <v>607500</v>
      </c>
    </row>
    <row r="127" spans="1:13" ht="6" customHeight="1" thickTop="1">
      <c r="A127" s="75"/>
      <c r="B127" s="75"/>
      <c r="C127" s="70"/>
      <c r="E127" s="51"/>
      <c r="F127" s="52"/>
      <c r="G127" s="51"/>
      <c r="H127" s="52"/>
      <c r="I127" s="51"/>
      <c r="J127" s="52"/>
      <c r="K127" s="51"/>
      <c r="L127" s="52"/>
      <c r="M127" s="53"/>
    </row>
    <row r="128" spans="1:13" ht="21.75" customHeight="1">
      <c r="B128" s="75" t="s">
        <v>77</v>
      </c>
      <c r="C128" s="70"/>
      <c r="E128" s="52"/>
      <c r="F128" s="52"/>
      <c r="G128" s="52"/>
      <c r="H128" s="52"/>
      <c r="I128" s="52"/>
      <c r="J128" s="52"/>
      <c r="K128" s="52"/>
      <c r="L128" s="52"/>
      <c r="M128" s="69"/>
    </row>
    <row r="129" spans="1:13" ht="21.75" customHeight="1">
      <c r="B129" s="75" t="s">
        <v>78</v>
      </c>
      <c r="C129" s="68"/>
      <c r="E129" s="52"/>
      <c r="F129" s="52"/>
      <c r="G129" s="52"/>
      <c r="H129" s="52"/>
      <c r="I129" s="52"/>
      <c r="J129" s="52"/>
      <c r="K129" s="52"/>
      <c r="L129" s="52"/>
      <c r="M129" s="69"/>
    </row>
    <row r="130" spans="1:13" ht="21.75" customHeight="1">
      <c r="B130" s="75" t="s">
        <v>74</v>
      </c>
      <c r="E130" s="51">
        <v>600000</v>
      </c>
      <c r="F130" s="52"/>
      <c r="G130" s="51">
        <v>600000</v>
      </c>
      <c r="H130" s="52"/>
      <c r="I130" s="51">
        <v>600000</v>
      </c>
      <c r="J130" s="52"/>
      <c r="K130" s="52">
        <v>600000</v>
      </c>
      <c r="L130" s="52"/>
      <c r="M130" s="51">
        <v>600000</v>
      </c>
    </row>
    <row r="131" spans="1:13" ht="21.75" customHeight="1">
      <c r="A131" s="76" t="s">
        <v>79</v>
      </c>
      <c r="B131" s="26"/>
      <c r="E131" s="51">
        <v>898761</v>
      </c>
      <c r="F131" s="52"/>
      <c r="G131" s="51">
        <v>898761</v>
      </c>
      <c r="H131" s="52"/>
      <c r="I131" s="51">
        <v>898761</v>
      </c>
      <c r="J131" s="52"/>
      <c r="K131" s="53">
        <v>898761</v>
      </c>
      <c r="L131" s="52"/>
      <c r="M131" s="53">
        <v>898761</v>
      </c>
    </row>
    <row r="132" spans="1:13" ht="21.75" customHeight="1">
      <c r="A132" s="76" t="s">
        <v>80</v>
      </c>
      <c r="B132" s="26"/>
      <c r="E132" s="51">
        <v>22791</v>
      </c>
      <c r="F132" s="52"/>
      <c r="G132" s="51">
        <v>7012</v>
      </c>
      <c r="H132" s="52"/>
      <c r="I132" s="51">
        <v>0</v>
      </c>
      <c r="J132" s="52"/>
      <c r="K132" s="51">
        <v>22791</v>
      </c>
      <c r="L132" s="52"/>
      <c r="M132" s="53">
        <v>7012</v>
      </c>
    </row>
    <row r="133" spans="1:13" ht="21.75" customHeight="1">
      <c r="A133" s="76" t="s">
        <v>81</v>
      </c>
      <c r="B133" s="76"/>
      <c r="C133" s="68"/>
      <c r="E133" s="52"/>
      <c r="F133" s="52"/>
      <c r="G133" s="52"/>
      <c r="H133" s="52"/>
      <c r="I133" s="52"/>
      <c r="J133" s="52"/>
      <c r="K133" s="52"/>
      <c r="L133" s="52"/>
      <c r="M133" s="69"/>
    </row>
    <row r="134" spans="1:13" ht="21.75" customHeight="1">
      <c r="B134" s="76" t="s">
        <v>82</v>
      </c>
      <c r="C134" s="70"/>
      <c r="E134" s="51">
        <v>60000</v>
      </c>
      <c r="F134" s="52"/>
      <c r="G134" s="51">
        <v>60000</v>
      </c>
      <c r="H134" s="52"/>
      <c r="I134" s="51">
        <v>60000</v>
      </c>
      <c r="J134" s="52"/>
      <c r="K134" s="51">
        <v>60000</v>
      </c>
      <c r="L134" s="52"/>
      <c r="M134" s="53">
        <v>60000</v>
      </c>
    </row>
    <row r="135" spans="1:13" ht="21.75" customHeight="1">
      <c r="B135" s="76" t="s">
        <v>83</v>
      </c>
      <c r="C135" s="70"/>
      <c r="E135" s="51">
        <v>1114598</v>
      </c>
      <c r="F135" s="52"/>
      <c r="G135" s="51">
        <v>1114598</v>
      </c>
      <c r="H135" s="52"/>
      <c r="I135" s="51">
        <v>0</v>
      </c>
      <c r="J135" s="52"/>
      <c r="K135" s="51">
        <v>1114598</v>
      </c>
      <c r="L135" s="52"/>
      <c r="M135" s="53">
        <v>1114598</v>
      </c>
    </row>
    <row r="136" spans="1:13" ht="21.75" customHeight="1">
      <c r="B136" s="76" t="s">
        <v>84</v>
      </c>
      <c r="C136" s="70"/>
      <c r="E136" s="51">
        <v>7179730</v>
      </c>
      <c r="F136" s="52"/>
      <c r="G136" s="51">
        <v>6349541</v>
      </c>
      <c r="H136" s="52"/>
      <c r="I136" s="51">
        <v>6137084</v>
      </c>
      <c r="J136" s="52"/>
      <c r="K136" s="51">
        <v>6319708</v>
      </c>
      <c r="L136" s="52"/>
      <c r="M136" s="53">
        <v>6097570</v>
      </c>
    </row>
    <row r="137" spans="1:13" ht="21.75" customHeight="1">
      <c r="B137" s="76" t="s">
        <v>85</v>
      </c>
      <c r="C137" s="70"/>
      <c r="E137" s="51">
        <v>-1114598</v>
      </c>
      <c r="F137" s="52"/>
      <c r="G137" s="51">
        <v>-1114598</v>
      </c>
      <c r="H137" s="52"/>
      <c r="I137" s="51">
        <v>-484293</v>
      </c>
      <c r="J137" s="52"/>
      <c r="K137" s="51">
        <v>-1114598</v>
      </c>
      <c r="L137" s="52"/>
      <c r="M137" s="55">
        <v>-1114598</v>
      </c>
    </row>
    <row r="138" spans="1:13" ht="21.75" customHeight="1">
      <c r="A138" s="76" t="s">
        <v>86</v>
      </c>
      <c r="B138" s="76"/>
      <c r="C138" s="68"/>
      <c r="E138" s="73">
        <v>849948</v>
      </c>
      <c r="F138" s="57"/>
      <c r="G138" s="73">
        <v>849129</v>
      </c>
      <c r="H138" s="57"/>
      <c r="I138" s="73">
        <v>836099</v>
      </c>
      <c r="J138" s="57"/>
      <c r="K138" s="73">
        <v>0</v>
      </c>
      <c r="L138" s="57"/>
      <c r="M138" s="73">
        <v>0</v>
      </c>
    </row>
    <row r="139" spans="1:13" ht="6" customHeight="1">
      <c r="A139" s="75"/>
      <c r="B139" s="75"/>
      <c r="C139" s="68"/>
      <c r="E139" s="29"/>
      <c r="G139" s="29"/>
      <c r="I139" s="29"/>
      <c r="J139" s="29"/>
      <c r="K139" s="29"/>
      <c r="M139" s="72"/>
    </row>
    <row r="140" spans="1:13" ht="21.75" customHeight="1">
      <c r="A140" s="173" t="s">
        <v>87</v>
      </c>
      <c r="B140" s="173"/>
      <c r="C140" s="68"/>
      <c r="E140" s="53">
        <f>SUM(E130:E138)</f>
        <v>9611230</v>
      </c>
      <c r="G140" s="53">
        <f>SUM(G130:G138)</f>
        <v>8764443</v>
      </c>
      <c r="I140" s="53">
        <f>SUM(I130:I138)</f>
        <v>8047651</v>
      </c>
      <c r="J140" s="29"/>
      <c r="K140" s="51">
        <f>SUM(K130:K138)</f>
        <v>7901260</v>
      </c>
      <c r="M140" s="53">
        <f>SUM(M130:M138)</f>
        <v>7663343</v>
      </c>
    </row>
    <row r="141" spans="1:13" ht="21.75" customHeight="1">
      <c r="A141" s="174" t="s">
        <v>88</v>
      </c>
      <c r="B141" s="174"/>
      <c r="C141" s="68"/>
      <c r="E141" s="59">
        <v>101727</v>
      </c>
      <c r="F141" s="18"/>
      <c r="G141" s="59">
        <v>74715</v>
      </c>
      <c r="H141" s="18"/>
      <c r="I141" s="59">
        <v>140990</v>
      </c>
      <c r="J141" s="18"/>
      <c r="K141" s="59">
        <v>0</v>
      </c>
      <c r="L141" s="18"/>
      <c r="M141" s="74">
        <v>0</v>
      </c>
    </row>
    <row r="142" spans="1:13" ht="6" customHeight="1">
      <c r="A142" s="75"/>
      <c r="B142" s="75"/>
      <c r="C142" s="68"/>
      <c r="E142" s="29"/>
      <c r="G142" s="29"/>
      <c r="I142" s="29"/>
      <c r="J142" s="29"/>
      <c r="K142" s="72"/>
      <c r="M142" s="72"/>
    </row>
    <row r="143" spans="1:13" ht="21.75" customHeight="1">
      <c r="A143" s="173" t="s">
        <v>89</v>
      </c>
      <c r="B143" s="173"/>
      <c r="C143" s="68"/>
      <c r="E143" s="59">
        <f>SUM(E140:E141)</f>
        <v>9712957</v>
      </c>
      <c r="G143" s="59">
        <f>SUM(G140:G141)</f>
        <v>8839158</v>
      </c>
      <c r="I143" s="59">
        <f>SUM(I140:I141)</f>
        <v>8188641</v>
      </c>
      <c r="J143" s="29"/>
      <c r="K143" s="60">
        <f>SUM(K140:K141)</f>
        <v>7901260</v>
      </c>
      <c r="L143" s="51"/>
      <c r="M143" s="60">
        <f>SUM(M140:M141)</f>
        <v>7663343</v>
      </c>
    </row>
    <row r="144" spans="1:13" ht="6" customHeight="1">
      <c r="A144" s="174"/>
      <c r="B144" s="174"/>
      <c r="C144" s="68"/>
      <c r="E144" s="29"/>
      <c r="G144" s="29"/>
      <c r="I144" s="29"/>
      <c r="J144" s="29"/>
      <c r="K144" s="72"/>
      <c r="M144" s="72"/>
    </row>
    <row r="145" spans="1:13" ht="21.75" customHeight="1" thickBot="1">
      <c r="A145" s="173" t="s">
        <v>90</v>
      </c>
      <c r="B145" s="173"/>
      <c r="C145" s="68"/>
      <c r="E145" s="64">
        <f>SUM(E94,E143)</f>
        <v>26817645</v>
      </c>
      <c r="G145" s="64">
        <f>SUM(G94,G143)</f>
        <v>26378739</v>
      </c>
      <c r="I145" s="64">
        <f>SUM(I94,I143)</f>
        <v>22853486</v>
      </c>
      <c r="J145" s="29"/>
      <c r="K145" s="65">
        <f>SUM(K94,K143)</f>
        <v>23111336</v>
      </c>
      <c r="L145" s="51"/>
      <c r="M145" s="65">
        <f>SUM(M94,M143)</f>
        <v>23820524</v>
      </c>
    </row>
    <row r="146" spans="1:13" ht="21.75" customHeight="1" thickTop="1">
      <c r="A146" s="77"/>
      <c r="B146" s="77"/>
      <c r="C146" s="68"/>
      <c r="E146" s="51"/>
      <c r="F146" s="51"/>
      <c r="G146" s="51"/>
      <c r="H146" s="51"/>
      <c r="I146" s="51"/>
      <c r="J146" s="51"/>
      <c r="K146" s="51"/>
      <c r="M146" s="51"/>
    </row>
    <row r="147" spans="1:13" ht="21.75" customHeight="1">
      <c r="A147" s="77"/>
      <c r="B147" s="77"/>
      <c r="C147" s="68"/>
      <c r="E147" s="51"/>
      <c r="F147" s="51"/>
      <c r="G147" s="51"/>
      <c r="H147" s="51"/>
      <c r="I147" s="51"/>
      <c r="J147" s="51"/>
      <c r="K147" s="51"/>
      <c r="M147" s="51"/>
    </row>
    <row r="148" spans="1:13" ht="21.75" customHeight="1">
      <c r="A148" s="77"/>
      <c r="B148" s="77"/>
      <c r="C148" s="68"/>
      <c r="E148" s="51"/>
      <c r="F148" s="51"/>
      <c r="G148" s="51"/>
      <c r="H148" s="51"/>
      <c r="I148" s="51"/>
      <c r="J148" s="51"/>
      <c r="K148" s="51"/>
      <c r="M148" s="51"/>
    </row>
    <row r="149" spans="1:13" ht="21.75" customHeight="1">
      <c r="A149" s="77"/>
      <c r="B149" s="77"/>
      <c r="C149" s="68"/>
      <c r="E149" s="51"/>
      <c r="F149" s="51"/>
      <c r="G149" s="51"/>
      <c r="H149" s="51"/>
      <c r="I149" s="51"/>
      <c r="J149" s="51"/>
      <c r="K149" s="51"/>
      <c r="M149" s="51"/>
    </row>
    <row r="150" spans="1:13" ht="21.75" customHeight="1">
      <c r="A150" s="77"/>
      <c r="B150" s="77"/>
      <c r="C150" s="68"/>
      <c r="E150" s="51"/>
      <c r="F150" s="51"/>
      <c r="G150" s="51"/>
      <c r="H150" s="51"/>
      <c r="I150" s="51"/>
      <c r="J150" s="51"/>
      <c r="K150" s="51"/>
      <c r="M150" s="51"/>
    </row>
    <row r="151" spans="1:13" ht="21.75" customHeight="1">
      <c r="A151" s="77"/>
      <c r="B151" s="77"/>
      <c r="C151" s="68"/>
      <c r="E151" s="53"/>
      <c r="F151" s="53"/>
      <c r="G151" s="53"/>
      <c r="H151" s="53"/>
      <c r="I151" s="53"/>
      <c r="J151" s="53"/>
      <c r="K151" s="53"/>
      <c r="L151" s="53"/>
      <c r="M151" s="53"/>
    </row>
    <row r="152" spans="1:13" ht="21.75" customHeight="1">
      <c r="A152" s="77"/>
      <c r="B152" s="77"/>
      <c r="C152" s="68"/>
      <c r="E152" s="53"/>
      <c r="F152" s="53"/>
      <c r="G152" s="53"/>
      <c r="H152" s="53"/>
      <c r="I152" s="53"/>
      <c r="J152" s="53"/>
      <c r="K152" s="53"/>
      <c r="L152" s="53"/>
      <c r="M152" s="53"/>
    </row>
    <row r="153" spans="1:13" ht="21.75" customHeight="1">
      <c r="A153" s="77"/>
      <c r="B153" s="77"/>
      <c r="C153" s="68"/>
      <c r="E153" s="53"/>
      <c r="F153" s="53"/>
      <c r="G153" s="53"/>
      <c r="H153" s="53"/>
      <c r="I153" s="53"/>
      <c r="J153" s="53"/>
      <c r="K153" s="53"/>
      <c r="L153" s="53"/>
      <c r="M153" s="53"/>
    </row>
    <row r="154" spans="1:13" ht="21.75" customHeight="1">
      <c r="A154" s="77"/>
      <c r="B154" s="77"/>
      <c r="C154" s="68"/>
      <c r="E154" s="53"/>
      <c r="F154" s="53"/>
      <c r="G154" s="53"/>
      <c r="H154" s="53"/>
      <c r="I154" s="53"/>
      <c r="J154" s="53"/>
      <c r="K154" s="53"/>
      <c r="L154" s="53"/>
      <c r="M154" s="53"/>
    </row>
    <row r="155" spans="1:13" ht="20.25" customHeight="1">
      <c r="A155" s="77"/>
      <c r="B155" s="77"/>
      <c r="C155" s="68"/>
      <c r="E155" s="53"/>
      <c r="F155" s="53"/>
      <c r="G155" s="53"/>
      <c r="H155" s="53"/>
      <c r="I155" s="53"/>
      <c r="J155" s="53"/>
      <c r="K155" s="53"/>
      <c r="L155" s="53"/>
      <c r="M155" s="53"/>
    </row>
    <row r="156" spans="1:13" ht="21.95" customHeight="1">
      <c r="A156" s="66" t="str">
        <f>A106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56" s="67"/>
      <c r="C156" s="32"/>
      <c r="D156" s="32"/>
      <c r="E156" s="34"/>
      <c r="F156" s="35"/>
      <c r="G156" s="34"/>
      <c r="H156" s="35"/>
      <c r="I156" s="34"/>
      <c r="J156" s="34"/>
      <c r="K156" s="36"/>
      <c r="L156" s="35"/>
      <c r="M156" s="36"/>
    </row>
  </sheetData>
  <mergeCells count="13">
    <mergeCell ref="E5:I5"/>
    <mergeCell ref="K5:M5"/>
    <mergeCell ref="E61:I61"/>
    <mergeCell ref="K61:M61"/>
    <mergeCell ref="E111:I111"/>
    <mergeCell ref="K111:M111"/>
    <mergeCell ref="A145:B145"/>
    <mergeCell ref="A119:B119"/>
    <mergeCell ref="A121:B121"/>
    <mergeCell ref="A140:B140"/>
    <mergeCell ref="A141:B141"/>
    <mergeCell ref="A143:B143"/>
    <mergeCell ref="A144:B144"/>
  </mergeCells>
  <conditionalFormatting sqref="E146:E150 G146:G150 I146:I150 K146:K150 M146:M150">
    <cfRule type="cellIs" dxfId="15" priority="4" operator="notEqual">
      <formula>0</formula>
    </cfRule>
  </conditionalFormatting>
  <conditionalFormatting sqref="F147">
    <cfRule type="cellIs" dxfId="14" priority="1" operator="notEqual">
      <formula>0</formula>
    </cfRule>
  </conditionalFormatting>
  <pageMargins left="0.8" right="0.5" top="0.5" bottom="0.6" header="0.49" footer="0.4"/>
  <pageSetup paperSize="9" scale="80" firstPageNumber="2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56" max="16383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EE580-AC6D-481F-BE9F-A4F9B0949A05}">
  <dimension ref="A1:T108"/>
  <sheetViews>
    <sheetView topLeftCell="A63" zoomScaleNormal="100" zoomScaleSheetLayoutView="100" workbookViewId="0">
      <selection activeCell="R77" sqref="R77"/>
    </sheetView>
  </sheetViews>
  <sheetFormatPr defaultColWidth="8.85546875" defaultRowHeight="21.75" customHeight="1"/>
  <cols>
    <col min="1" max="5" width="1.42578125" style="116" customWidth="1"/>
    <col min="6" max="6" width="37.7109375" style="116" customWidth="1"/>
    <col min="7" max="7" width="8.5703125" style="116" customWidth="1"/>
    <col min="8" max="8" width="0.5703125" style="116" customWidth="1"/>
    <col min="9" max="9" width="12.7109375" style="116" customWidth="1"/>
    <col min="10" max="10" width="0.5703125" style="116" customWidth="1"/>
    <col min="11" max="11" width="12.7109375" style="116" customWidth="1"/>
    <col min="12" max="12" width="0.5703125" style="116" customWidth="1"/>
    <col min="13" max="13" width="12.7109375" style="116" customWidth="1"/>
    <col min="14" max="14" width="0.5703125" style="116" customWidth="1"/>
    <col min="15" max="15" width="12.7109375" style="116" customWidth="1"/>
    <col min="16" max="16" width="8.85546875" style="116"/>
    <col min="17" max="17" width="15.42578125" style="24" bestFit="1" customWidth="1"/>
    <col min="18" max="18" width="12.42578125" style="116" bestFit="1" customWidth="1"/>
    <col min="19" max="19" width="15.42578125" style="116" bestFit="1" customWidth="1"/>
    <col min="20" max="20" width="14.140625" style="116" bestFit="1" customWidth="1"/>
    <col min="21" max="16384" width="8.85546875" style="116"/>
  </cols>
  <sheetData>
    <row r="1" spans="1:20" ht="21.75" customHeight="1">
      <c r="A1" s="80" t="s">
        <v>0</v>
      </c>
      <c r="B1" s="26"/>
      <c r="C1" s="26"/>
      <c r="D1" s="26"/>
      <c r="E1" s="26"/>
      <c r="F1" s="26"/>
      <c r="G1" s="26"/>
      <c r="H1" s="26"/>
      <c r="I1" s="29"/>
      <c r="J1" s="29"/>
      <c r="K1" s="29"/>
      <c r="L1" s="29"/>
      <c r="M1" s="28"/>
      <c r="N1" s="29"/>
      <c r="O1" s="28"/>
    </row>
    <row r="2" spans="1:20" ht="21.75" customHeight="1">
      <c r="A2" s="80" t="s">
        <v>91</v>
      </c>
      <c r="B2" s="26"/>
      <c r="C2" s="26"/>
      <c r="D2" s="26"/>
      <c r="E2" s="26"/>
      <c r="F2" s="26"/>
      <c r="G2" s="26"/>
      <c r="H2" s="26"/>
      <c r="I2" s="29"/>
      <c r="J2" s="29"/>
      <c r="K2" s="29"/>
      <c r="L2" s="29"/>
      <c r="M2" s="28"/>
      <c r="N2" s="29"/>
      <c r="O2" s="28"/>
    </row>
    <row r="3" spans="1:20" ht="21.75" customHeight="1">
      <c r="A3" s="81" t="s">
        <v>92</v>
      </c>
      <c r="B3" s="82"/>
      <c r="C3" s="82"/>
      <c r="D3" s="82"/>
      <c r="E3" s="82"/>
      <c r="F3" s="82"/>
      <c r="G3" s="82"/>
      <c r="H3" s="82"/>
      <c r="I3" s="83"/>
      <c r="J3" s="83"/>
      <c r="K3" s="83"/>
      <c r="L3" s="83"/>
      <c r="M3" s="84"/>
      <c r="N3" s="83"/>
      <c r="O3" s="84"/>
    </row>
    <row r="4" spans="1:20" ht="21.75" customHeight="1">
      <c r="A4" s="27"/>
      <c r="B4" s="26"/>
      <c r="C4" s="26"/>
      <c r="D4" s="26"/>
      <c r="E4" s="26"/>
      <c r="F4" s="26"/>
      <c r="G4" s="26"/>
      <c r="H4" s="26"/>
      <c r="I4" s="29"/>
      <c r="J4" s="29"/>
      <c r="K4" s="29"/>
      <c r="L4" s="29"/>
      <c r="M4" s="28"/>
      <c r="N4" s="29"/>
      <c r="O4" s="28"/>
    </row>
    <row r="5" spans="1:20" s="160" customFormat="1" ht="18.600000000000001" customHeight="1">
      <c r="A5" s="85"/>
      <c r="B5" s="86"/>
      <c r="C5" s="86"/>
      <c r="D5" s="86"/>
      <c r="E5" s="86"/>
      <c r="F5" s="86"/>
      <c r="G5" s="86"/>
      <c r="H5" s="86"/>
      <c r="I5" s="176" t="s">
        <v>3</v>
      </c>
      <c r="J5" s="176"/>
      <c r="K5" s="176"/>
      <c r="L5" s="89"/>
      <c r="M5" s="176" t="s">
        <v>4</v>
      </c>
      <c r="N5" s="176"/>
      <c r="O5" s="176"/>
      <c r="Q5" s="164"/>
    </row>
    <row r="6" spans="1:20" s="160" customFormat="1" ht="18.600000000000001" customHeight="1">
      <c r="A6" s="85"/>
      <c r="B6" s="86"/>
      <c r="C6" s="86"/>
      <c r="D6" s="86"/>
      <c r="E6" s="86"/>
      <c r="F6" s="86"/>
      <c r="G6" s="86"/>
      <c r="H6" s="90"/>
      <c r="I6" s="91"/>
      <c r="J6" s="91"/>
      <c r="K6" s="91" t="s">
        <v>5</v>
      </c>
      <c r="L6" s="91"/>
      <c r="M6" s="91"/>
      <c r="N6" s="91"/>
      <c r="O6" s="91"/>
      <c r="Q6" s="164"/>
    </row>
    <row r="7" spans="1:20" s="160" customFormat="1" ht="18.600000000000001" customHeight="1">
      <c r="A7" s="85"/>
      <c r="B7" s="86"/>
      <c r="C7" s="86"/>
      <c r="D7" s="86"/>
      <c r="E7" s="86"/>
      <c r="F7" s="86"/>
      <c r="G7" s="86"/>
      <c r="H7" s="90"/>
      <c r="I7" s="91" t="s">
        <v>11</v>
      </c>
      <c r="J7" s="91"/>
      <c r="K7" s="91" t="s">
        <v>12</v>
      </c>
      <c r="L7" s="91"/>
      <c r="M7" s="91" t="s">
        <v>11</v>
      </c>
      <c r="N7" s="91"/>
      <c r="O7" s="91" t="s">
        <v>12</v>
      </c>
      <c r="Q7" s="164"/>
    </row>
    <row r="8" spans="1:20" s="160" customFormat="1" ht="18.600000000000001" customHeight="1">
      <c r="A8" s="85"/>
      <c r="B8" s="86"/>
      <c r="C8" s="86"/>
      <c r="D8" s="86"/>
      <c r="E8" s="86"/>
      <c r="F8" s="86"/>
      <c r="G8" s="90"/>
      <c r="H8" s="90"/>
      <c r="I8" s="92" t="s">
        <v>14</v>
      </c>
      <c r="J8" s="90"/>
      <c r="K8" s="92" t="s">
        <v>14</v>
      </c>
      <c r="L8" s="90"/>
      <c r="M8" s="92" t="s">
        <v>14</v>
      </c>
      <c r="N8" s="90"/>
      <c r="O8" s="92" t="s">
        <v>14</v>
      </c>
      <c r="Q8" s="164"/>
    </row>
    <row r="9" spans="1:20" s="160" customFormat="1" ht="6" customHeight="1">
      <c r="A9" s="85"/>
      <c r="B9" s="86"/>
      <c r="C9" s="86"/>
      <c r="D9" s="86"/>
      <c r="E9" s="86"/>
      <c r="F9" s="86"/>
      <c r="G9" s="90"/>
      <c r="H9" s="90"/>
      <c r="I9" s="93"/>
      <c r="J9" s="93"/>
      <c r="K9" s="93"/>
      <c r="L9" s="93"/>
      <c r="M9" s="94"/>
      <c r="N9" s="93"/>
      <c r="O9" s="94"/>
      <c r="Q9" s="164"/>
    </row>
    <row r="10" spans="1:20" s="160" customFormat="1" ht="18.600000000000001" customHeight="1">
      <c r="A10" s="95" t="s">
        <v>93</v>
      </c>
      <c r="B10" s="86"/>
      <c r="C10" s="86"/>
      <c r="D10" s="86"/>
      <c r="E10" s="86"/>
      <c r="F10" s="86"/>
      <c r="G10" s="86"/>
      <c r="H10" s="86"/>
      <c r="I10" s="88"/>
      <c r="J10" s="87"/>
      <c r="K10" s="88"/>
      <c r="L10" s="87"/>
      <c r="M10" s="88"/>
      <c r="N10" s="87"/>
      <c r="O10" s="88"/>
      <c r="Q10" s="164"/>
    </row>
    <row r="11" spans="1:20" s="160" customFormat="1" ht="6" customHeight="1">
      <c r="A11" s="85"/>
      <c r="B11" s="86"/>
      <c r="C11" s="86"/>
      <c r="D11" s="86"/>
      <c r="E11" s="86"/>
      <c r="F11" s="86"/>
      <c r="G11" s="90"/>
      <c r="H11" s="90"/>
      <c r="I11" s="93"/>
      <c r="J11" s="93"/>
      <c r="K11" s="93"/>
      <c r="L11" s="93"/>
      <c r="M11" s="94"/>
      <c r="N11" s="93"/>
      <c r="O11" s="94"/>
      <c r="Q11" s="164"/>
    </row>
    <row r="12" spans="1:20" s="160" customFormat="1" ht="18.600000000000001" customHeight="1">
      <c r="A12" s="85" t="s">
        <v>94</v>
      </c>
      <c r="B12" s="86"/>
      <c r="C12" s="86"/>
      <c r="D12" s="86"/>
      <c r="E12" s="86"/>
      <c r="F12" s="86"/>
      <c r="G12" s="86"/>
      <c r="H12" s="86"/>
      <c r="I12" s="88">
        <v>19203045</v>
      </c>
      <c r="J12" s="87"/>
      <c r="K12" s="96">
        <v>17963682</v>
      </c>
      <c r="L12" s="97"/>
      <c r="M12" s="96">
        <v>17418802</v>
      </c>
      <c r="N12" s="97"/>
      <c r="O12" s="96">
        <v>16608214</v>
      </c>
      <c r="Q12" s="164"/>
      <c r="R12" s="88"/>
      <c r="S12" s="88"/>
      <c r="T12" s="165"/>
    </row>
    <row r="13" spans="1:20" s="160" customFormat="1" ht="18.600000000000001" customHeight="1">
      <c r="A13" s="85" t="s">
        <v>95</v>
      </c>
      <c r="B13" s="86"/>
      <c r="C13" s="86"/>
      <c r="D13" s="86"/>
      <c r="E13" s="86"/>
      <c r="F13" s="86"/>
      <c r="G13" s="86"/>
      <c r="H13" s="86"/>
      <c r="I13" s="98">
        <v>61735</v>
      </c>
      <c r="J13" s="87"/>
      <c r="K13" s="99">
        <v>33949</v>
      </c>
      <c r="L13" s="97"/>
      <c r="M13" s="99">
        <v>56197</v>
      </c>
      <c r="N13" s="97"/>
      <c r="O13" s="99">
        <v>165251</v>
      </c>
      <c r="Q13" s="164"/>
      <c r="R13" s="88"/>
      <c r="S13" s="88"/>
      <c r="T13" s="165"/>
    </row>
    <row r="14" spans="1:20" s="160" customFormat="1" ht="6" customHeight="1">
      <c r="A14" s="85"/>
      <c r="B14" s="86"/>
      <c r="C14" s="86"/>
      <c r="D14" s="86"/>
      <c r="E14" s="86"/>
      <c r="F14" s="86"/>
      <c r="G14" s="90"/>
      <c r="H14" s="90"/>
      <c r="I14" s="93"/>
      <c r="J14" s="93"/>
      <c r="K14" s="93"/>
      <c r="L14" s="93"/>
      <c r="M14" s="93"/>
      <c r="N14" s="93"/>
      <c r="O14" s="93"/>
      <c r="Q14" s="164"/>
      <c r="R14" s="93"/>
      <c r="S14" s="93"/>
      <c r="T14" s="165"/>
    </row>
    <row r="15" spans="1:20" s="160" customFormat="1" ht="18.600000000000001" customHeight="1">
      <c r="A15" s="95" t="s">
        <v>96</v>
      </c>
      <c r="B15" s="86"/>
      <c r="C15" s="86"/>
      <c r="D15" s="86"/>
      <c r="E15" s="86"/>
      <c r="F15" s="86"/>
      <c r="G15" s="86"/>
      <c r="H15" s="86"/>
      <c r="I15" s="98">
        <f>SUM(I12:I14)</f>
        <v>19264780</v>
      </c>
      <c r="J15" s="87"/>
      <c r="K15" s="98">
        <f>SUM(K12:K14)</f>
        <v>17997631</v>
      </c>
      <c r="L15" s="87"/>
      <c r="M15" s="98">
        <f>SUM(M12:M14)</f>
        <v>17474999</v>
      </c>
      <c r="N15" s="87"/>
      <c r="O15" s="98">
        <f>SUM(O12:O14)</f>
        <v>16773465</v>
      </c>
      <c r="Q15" s="164"/>
      <c r="R15" s="88"/>
      <c r="S15" s="88"/>
      <c r="T15" s="165"/>
    </row>
    <row r="16" spans="1:20" s="160" customFormat="1" ht="18.95" customHeight="1">
      <c r="A16" s="95"/>
      <c r="B16" s="86"/>
      <c r="C16" s="86"/>
      <c r="D16" s="86"/>
      <c r="E16" s="86"/>
      <c r="F16" s="86"/>
      <c r="G16" s="86"/>
      <c r="H16" s="86"/>
      <c r="I16" s="88"/>
      <c r="J16" s="87"/>
      <c r="K16" s="88"/>
      <c r="L16" s="87"/>
      <c r="M16" s="88"/>
      <c r="N16" s="87"/>
      <c r="O16" s="88"/>
      <c r="Q16" s="164"/>
      <c r="R16" s="88"/>
      <c r="S16" s="88"/>
      <c r="T16" s="165"/>
    </row>
    <row r="17" spans="1:20" s="160" customFormat="1" ht="18.600000000000001" customHeight="1">
      <c r="A17" s="95" t="s">
        <v>97</v>
      </c>
      <c r="B17" s="86"/>
      <c r="C17" s="86"/>
      <c r="D17" s="86"/>
      <c r="E17" s="86"/>
      <c r="F17" s="86"/>
      <c r="G17" s="86"/>
      <c r="H17" s="86"/>
      <c r="I17" s="88"/>
      <c r="J17" s="87"/>
      <c r="K17" s="88"/>
      <c r="L17" s="87"/>
      <c r="M17" s="88"/>
      <c r="N17" s="87"/>
      <c r="O17" s="88"/>
      <c r="R17" s="88"/>
      <c r="S17" s="88"/>
      <c r="T17" s="165"/>
    </row>
    <row r="18" spans="1:20" s="160" customFormat="1" ht="6" customHeight="1">
      <c r="A18" s="85"/>
      <c r="B18" s="86"/>
      <c r="C18" s="86"/>
      <c r="D18" s="86"/>
      <c r="E18" s="86"/>
      <c r="F18" s="86"/>
      <c r="G18" s="90"/>
      <c r="H18" s="90"/>
      <c r="I18" s="93"/>
      <c r="J18" s="93"/>
      <c r="K18" s="93"/>
      <c r="L18" s="93"/>
      <c r="M18" s="93"/>
      <c r="N18" s="93"/>
      <c r="O18" s="93"/>
      <c r="Q18" s="164"/>
      <c r="R18" s="93"/>
      <c r="S18" s="93"/>
      <c r="T18" s="165"/>
    </row>
    <row r="19" spans="1:20" s="160" customFormat="1" ht="18.600000000000001" customHeight="1">
      <c r="A19" s="85" t="s">
        <v>98</v>
      </c>
      <c r="B19" s="86"/>
      <c r="C19" s="86"/>
      <c r="D19" s="86"/>
      <c r="E19" s="86"/>
      <c r="F19" s="86"/>
      <c r="G19" s="86"/>
      <c r="H19" s="86"/>
      <c r="I19" s="88">
        <v>-16513137</v>
      </c>
      <c r="J19" s="88"/>
      <c r="K19" s="96">
        <v>-15512890</v>
      </c>
      <c r="L19" s="96"/>
      <c r="M19" s="96">
        <v>-15192350</v>
      </c>
      <c r="N19" s="96"/>
      <c r="O19" s="96">
        <v>-14436994</v>
      </c>
      <c r="Q19" s="164"/>
      <c r="R19" s="88"/>
      <c r="S19" s="88"/>
      <c r="T19" s="165"/>
    </row>
    <row r="20" spans="1:20" s="160" customFormat="1" ht="18.600000000000001" customHeight="1">
      <c r="A20" s="85" t="s">
        <v>99</v>
      </c>
      <c r="B20" s="86"/>
      <c r="C20" s="86"/>
      <c r="D20" s="86"/>
      <c r="E20" s="86"/>
      <c r="F20" s="86"/>
      <c r="G20" s="1"/>
      <c r="H20" s="86"/>
      <c r="I20" s="88">
        <v>-1333134</v>
      </c>
      <c r="J20" s="87"/>
      <c r="K20" s="96">
        <v>-1271225</v>
      </c>
      <c r="L20" s="97"/>
      <c r="M20" s="96">
        <v>-1356830</v>
      </c>
      <c r="N20" s="96"/>
      <c r="O20" s="96">
        <v>-1263009</v>
      </c>
      <c r="Q20" s="164"/>
      <c r="R20" s="88"/>
      <c r="S20" s="88"/>
      <c r="T20" s="165"/>
    </row>
    <row r="21" spans="1:20" s="160" customFormat="1" ht="18.600000000000001" customHeight="1">
      <c r="A21" s="85" t="s">
        <v>100</v>
      </c>
      <c r="B21" s="86"/>
      <c r="C21" s="86"/>
      <c r="D21" s="86"/>
      <c r="E21" s="86"/>
      <c r="F21" s="86"/>
      <c r="G21" s="1"/>
      <c r="H21" s="86"/>
      <c r="I21" s="88">
        <v>-323388</v>
      </c>
      <c r="J21" s="87"/>
      <c r="K21" s="96">
        <v>-273553</v>
      </c>
      <c r="L21" s="97"/>
      <c r="M21" s="96">
        <v>-271139</v>
      </c>
      <c r="N21" s="96"/>
      <c r="O21" s="96">
        <v>-230558</v>
      </c>
      <c r="Q21" s="164"/>
      <c r="R21" s="88"/>
      <c r="S21" s="88"/>
      <c r="T21" s="165"/>
    </row>
    <row r="22" spans="1:20" s="160" customFormat="1" ht="18.600000000000001" customHeight="1">
      <c r="A22" s="85" t="s">
        <v>101</v>
      </c>
      <c r="B22" s="85"/>
      <c r="C22" s="86"/>
      <c r="D22" s="86"/>
      <c r="E22" s="86"/>
      <c r="F22" s="86"/>
      <c r="G22" s="1"/>
      <c r="H22" s="86"/>
      <c r="I22" s="88">
        <v>-30708</v>
      </c>
      <c r="J22" s="87"/>
      <c r="K22" s="96">
        <v>-15132</v>
      </c>
      <c r="L22" s="97"/>
      <c r="M22" s="96">
        <v>2414</v>
      </c>
      <c r="N22" s="96"/>
      <c r="O22" s="96">
        <v>-9609</v>
      </c>
      <c r="Q22" s="164"/>
      <c r="R22" s="88"/>
      <c r="S22" s="88"/>
      <c r="T22" s="165"/>
    </row>
    <row r="23" spans="1:20" s="160" customFormat="1" ht="18.600000000000001" customHeight="1">
      <c r="A23" s="100" t="s">
        <v>102</v>
      </c>
      <c r="B23" s="86"/>
      <c r="C23" s="86"/>
      <c r="D23" s="86"/>
      <c r="E23" s="86"/>
      <c r="F23" s="86"/>
      <c r="G23" s="86"/>
      <c r="H23" s="86"/>
      <c r="I23" s="98">
        <v>29976</v>
      </c>
      <c r="J23" s="87"/>
      <c r="K23" s="99">
        <v>-378</v>
      </c>
      <c r="L23" s="97"/>
      <c r="M23" s="99">
        <v>-929</v>
      </c>
      <c r="N23" s="97"/>
      <c r="O23" s="99">
        <v>-2904</v>
      </c>
      <c r="Q23" s="164"/>
      <c r="R23" s="88"/>
      <c r="S23" s="88"/>
      <c r="T23" s="165"/>
    </row>
    <row r="24" spans="1:20" s="160" customFormat="1" ht="6" customHeight="1">
      <c r="A24" s="85"/>
      <c r="B24" s="86"/>
      <c r="C24" s="86"/>
      <c r="D24" s="86"/>
      <c r="E24" s="86"/>
      <c r="F24" s="86"/>
      <c r="G24" s="90"/>
      <c r="H24" s="90"/>
      <c r="I24" s="93"/>
      <c r="J24" s="93"/>
      <c r="K24" s="93"/>
      <c r="L24" s="93"/>
      <c r="M24" s="93"/>
      <c r="N24" s="93"/>
      <c r="O24" s="93"/>
      <c r="Q24" s="164"/>
      <c r="R24" s="93"/>
      <c r="S24" s="93"/>
      <c r="T24" s="165"/>
    </row>
    <row r="25" spans="1:20" s="160" customFormat="1" ht="18.600000000000001" customHeight="1">
      <c r="A25" s="95" t="s">
        <v>103</v>
      </c>
      <c r="B25" s="86"/>
      <c r="C25" s="86"/>
      <c r="D25" s="86"/>
      <c r="E25" s="86"/>
      <c r="F25" s="86"/>
      <c r="G25" s="86"/>
      <c r="H25" s="86"/>
      <c r="I25" s="98">
        <f>SUM(I19:I24)</f>
        <v>-18170391</v>
      </c>
      <c r="J25" s="87"/>
      <c r="K25" s="98">
        <f>SUM(K19:K24)</f>
        <v>-17073178</v>
      </c>
      <c r="L25" s="87"/>
      <c r="M25" s="98">
        <f>SUM(M19:M24)</f>
        <v>-16818834</v>
      </c>
      <c r="N25" s="87"/>
      <c r="O25" s="98">
        <f>SUM(O19:O24)</f>
        <v>-15943074</v>
      </c>
      <c r="Q25" s="164"/>
      <c r="R25" s="88"/>
      <c r="S25" s="88"/>
      <c r="T25" s="165"/>
    </row>
    <row r="26" spans="1:20" s="160" customFormat="1" ht="18.95" customHeight="1">
      <c r="A26" s="95"/>
      <c r="B26" s="86"/>
      <c r="C26" s="86"/>
      <c r="D26" s="86"/>
      <c r="E26" s="86"/>
      <c r="F26" s="86"/>
      <c r="G26" s="86"/>
      <c r="H26" s="86"/>
      <c r="I26" s="88"/>
      <c r="J26" s="87"/>
      <c r="K26" s="88"/>
      <c r="L26" s="87"/>
      <c r="M26" s="88"/>
      <c r="N26" s="87"/>
      <c r="O26" s="88"/>
      <c r="Q26" s="164"/>
      <c r="R26" s="88"/>
      <c r="S26" s="88"/>
      <c r="T26" s="165"/>
    </row>
    <row r="27" spans="1:20" s="160" customFormat="1" ht="18.600000000000001" customHeight="1">
      <c r="A27" s="95" t="s">
        <v>104</v>
      </c>
      <c r="B27" s="86"/>
      <c r="C27" s="86"/>
      <c r="D27" s="86"/>
      <c r="E27" s="86"/>
      <c r="F27" s="86"/>
      <c r="G27" s="86"/>
      <c r="H27" s="86"/>
      <c r="I27" s="88"/>
      <c r="J27" s="87"/>
      <c r="K27" s="88"/>
      <c r="L27" s="87"/>
      <c r="M27" s="88"/>
      <c r="N27" s="87"/>
      <c r="O27" s="88"/>
      <c r="Q27" s="164"/>
      <c r="R27" s="88"/>
      <c r="S27" s="88"/>
      <c r="T27" s="165"/>
    </row>
    <row r="28" spans="1:20" s="160" customFormat="1" ht="18.600000000000001" customHeight="1">
      <c r="A28" s="95"/>
      <c r="B28" s="95" t="s">
        <v>105</v>
      </c>
      <c r="C28" s="95"/>
      <c r="D28" s="86"/>
      <c r="E28" s="86"/>
      <c r="F28" s="86"/>
      <c r="G28" s="86"/>
      <c r="H28" s="86"/>
      <c r="I28" s="88">
        <f>SUM(I15,I25)</f>
        <v>1094389</v>
      </c>
      <c r="J28" s="87"/>
      <c r="K28" s="88">
        <f>SUM(K15,K25)</f>
        <v>924453</v>
      </c>
      <c r="L28" s="87"/>
      <c r="M28" s="88">
        <f>SUM(M15,M25)</f>
        <v>656165</v>
      </c>
      <c r="N28" s="87"/>
      <c r="O28" s="88">
        <f>SUM(O15,O25)</f>
        <v>830391</v>
      </c>
      <c r="Q28" s="164"/>
      <c r="R28" s="88"/>
      <c r="S28" s="88"/>
      <c r="T28" s="165"/>
    </row>
    <row r="29" spans="1:20" s="160" customFormat="1" ht="18.600000000000001" customHeight="1">
      <c r="A29" s="85" t="s">
        <v>106</v>
      </c>
      <c r="B29" s="86"/>
      <c r="C29" s="86"/>
      <c r="D29" s="86"/>
      <c r="E29" s="86"/>
      <c r="F29" s="86"/>
      <c r="G29" s="86"/>
      <c r="H29" s="86"/>
      <c r="I29" s="98">
        <v>-75034</v>
      </c>
      <c r="J29" s="87"/>
      <c r="K29" s="99">
        <v>-87641</v>
      </c>
      <c r="L29" s="97"/>
      <c r="M29" s="99">
        <v>-73406</v>
      </c>
      <c r="N29" s="97"/>
      <c r="O29" s="99">
        <v>-88039</v>
      </c>
      <c r="Q29" s="164"/>
      <c r="R29" s="88"/>
      <c r="S29" s="88"/>
      <c r="T29" s="165"/>
    </row>
    <row r="30" spans="1:20" s="160" customFormat="1" ht="6" customHeight="1">
      <c r="A30" s="95"/>
      <c r="B30" s="86"/>
      <c r="C30" s="86"/>
      <c r="D30" s="86"/>
      <c r="E30" s="86"/>
      <c r="F30" s="86"/>
      <c r="G30" s="86"/>
      <c r="H30" s="86"/>
      <c r="I30" s="88"/>
      <c r="J30" s="87"/>
      <c r="K30" s="88"/>
      <c r="L30" s="87"/>
      <c r="M30" s="88"/>
      <c r="N30" s="87"/>
      <c r="O30" s="88"/>
      <c r="Q30" s="164"/>
      <c r="R30" s="88"/>
      <c r="S30" s="88"/>
      <c r="T30" s="165"/>
    </row>
    <row r="31" spans="1:20" s="160" customFormat="1" ht="18.600000000000001" customHeight="1">
      <c r="A31" s="95" t="s">
        <v>107</v>
      </c>
      <c r="B31" s="86"/>
      <c r="C31" s="86"/>
      <c r="D31" s="86"/>
      <c r="E31" s="86"/>
      <c r="F31" s="86"/>
      <c r="G31" s="86"/>
      <c r="H31" s="86"/>
      <c r="I31" s="88"/>
      <c r="J31" s="87"/>
      <c r="K31" s="88"/>
      <c r="L31" s="87"/>
      <c r="M31" s="88"/>
      <c r="N31" s="87"/>
      <c r="O31" s="88"/>
      <c r="Q31" s="164"/>
      <c r="R31" s="88"/>
      <c r="S31" s="88"/>
      <c r="T31" s="165"/>
    </row>
    <row r="32" spans="1:20" s="160" customFormat="1" ht="18.600000000000001" customHeight="1">
      <c r="A32" s="95"/>
      <c r="B32" s="95" t="s">
        <v>108</v>
      </c>
      <c r="C32" s="95"/>
      <c r="D32" s="86"/>
      <c r="E32" s="86"/>
      <c r="F32" s="86"/>
      <c r="G32" s="86"/>
      <c r="H32" s="86"/>
      <c r="I32" s="88">
        <f>SUM(I28:I29)</f>
        <v>1019355</v>
      </c>
      <c r="J32" s="87"/>
      <c r="K32" s="88">
        <f>SUM(K28:K29)</f>
        <v>836812</v>
      </c>
      <c r="L32" s="87"/>
      <c r="M32" s="88">
        <f>SUM(M28:M29)</f>
        <v>582759</v>
      </c>
      <c r="N32" s="87"/>
      <c r="O32" s="88">
        <f>SUM(O28:O29)</f>
        <v>742352</v>
      </c>
      <c r="Q32" s="164"/>
      <c r="R32" s="88"/>
      <c r="S32" s="88"/>
      <c r="T32" s="165"/>
    </row>
    <row r="33" spans="1:20" s="160" customFormat="1" ht="18.600000000000001" customHeight="1">
      <c r="A33" s="85" t="s">
        <v>109</v>
      </c>
      <c r="B33" s="86"/>
      <c r="C33" s="86"/>
      <c r="D33" s="86"/>
      <c r="E33" s="86"/>
      <c r="F33" s="86"/>
      <c r="G33" s="101"/>
      <c r="H33" s="86"/>
      <c r="I33" s="98">
        <v>34752</v>
      </c>
      <c r="J33" s="87"/>
      <c r="K33" s="99">
        <v>14752</v>
      </c>
      <c r="L33" s="97"/>
      <c r="M33" s="99">
        <v>0</v>
      </c>
      <c r="N33" s="97"/>
      <c r="O33" s="99">
        <v>0</v>
      </c>
      <c r="Q33" s="164"/>
      <c r="R33" s="88"/>
      <c r="S33" s="88"/>
      <c r="T33" s="165"/>
    </row>
    <row r="34" spans="1:20" s="160" customFormat="1" ht="6" customHeight="1">
      <c r="A34" s="95"/>
      <c r="B34" s="86"/>
      <c r="C34" s="86"/>
      <c r="D34" s="86"/>
      <c r="E34" s="86"/>
      <c r="F34" s="86"/>
      <c r="G34" s="86"/>
      <c r="H34" s="86"/>
      <c r="I34" s="88"/>
      <c r="J34" s="87"/>
      <c r="K34" s="88"/>
      <c r="L34" s="87"/>
      <c r="M34" s="88"/>
      <c r="N34" s="87"/>
      <c r="O34" s="88"/>
      <c r="Q34" s="164"/>
      <c r="R34" s="88"/>
      <c r="S34" s="88"/>
      <c r="T34" s="165"/>
    </row>
    <row r="35" spans="1:20" s="160" customFormat="1" ht="18.600000000000001" customHeight="1">
      <c r="A35" s="95" t="s">
        <v>110</v>
      </c>
      <c r="B35" s="86"/>
      <c r="C35" s="86"/>
      <c r="D35" s="86"/>
      <c r="E35" s="86"/>
      <c r="F35" s="86"/>
      <c r="G35" s="2"/>
      <c r="H35" s="86"/>
      <c r="I35" s="88">
        <f>SUM(I32:I33)</f>
        <v>1054107</v>
      </c>
      <c r="J35" s="87"/>
      <c r="K35" s="88">
        <f>SUM(K32:K33)</f>
        <v>851564</v>
      </c>
      <c r="L35" s="87"/>
      <c r="M35" s="88">
        <f>SUM(M32:M33)</f>
        <v>582759</v>
      </c>
      <c r="N35" s="87"/>
      <c r="O35" s="88">
        <f>SUM(O32:O33)</f>
        <v>742352</v>
      </c>
      <c r="Q35" s="164"/>
      <c r="R35" s="88"/>
      <c r="S35" s="88"/>
      <c r="T35" s="165"/>
    </row>
    <row r="36" spans="1:20" s="160" customFormat="1" ht="18.600000000000001" customHeight="1">
      <c r="A36" s="85" t="s">
        <v>111</v>
      </c>
      <c r="B36" s="86"/>
      <c r="C36" s="86"/>
      <c r="D36" s="86"/>
      <c r="E36" s="86"/>
      <c r="F36" s="86"/>
      <c r="G36" s="102"/>
      <c r="H36" s="86"/>
      <c r="I36" s="3">
        <v>-175836</v>
      </c>
      <c r="J36" s="87"/>
      <c r="K36" s="19">
        <v>-141979</v>
      </c>
      <c r="L36" s="97"/>
      <c r="M36" s="19">
        <v>-98129</v>
      </c>
      <c r="N36" s="96"/>
      <c r="O36" s="19">
        <v>-104771</v>
      </c>
      <c r="Q36" s="164"/>
      <c r="R36" s="6"/>
      <c r="S36" s="6"/>
      <c r="T36" s="165"/>
    </row>
    <row r="37" spans="1:20" s="160" customFormat="1" ht="6" customHeight="1">
      <c r="A37" s="95"/>
      <c r="B37" s="86"/>
      <c r="C37" s="86"/>
      <c r="D37" s="86"/>
      <c r="E37" s="86"/>
      <c r="F37" s="86"/>
      <c r="G37" s="86"/>
      <c r="H37" s="86"/>
      <c r="I37" s="88"/>
      <c r="J37" s="87"/>
      <c r="K37" s="88"/>
      <c r="L37" s="87"/>
      <c r="M37" s="88"/>
      <c r="N37" s="87"/>
      <c r="O37" s="88"/>
      <c r="Q37" s="164"/>
      <c r="R37" s="88"/>
      <c r="S37" s="88"/>
      <c r="T37" s="165"/>
    </row>
    <row r="38" spans="1:20" s="160" customFormat="1" ht="18.600000000000001" customHeight="1">
      <c r="A38" s="95" t="s">
        <v>112</v>
      </c>
      <c r="B38" s="86"/>
      <c r="C38" s="86"/>
      <c r="D38" s="86"/>
      <c r="E38" s="86"/>
      <c r="F38" s="86"/>
      <c r="G38" s="86"/>
      <c r="H38" s="86"/>
      <c r="I38" s="98">
        <f>SUM(I35:I36)</f>
        <v>878271</v>
      </c>
      <c r="J38" s="87"/>
      <c r="K38" s="98">
        <f>SUM(K35:K36)</f>
        <v>709585</v>
      </c>
      <c r="L38" s="87"/>
      <c r="M38" s="98">
        <f>SUM(M35:M36)</f>
        <v>484630</v>
      </c>
      <c r="N38" s="87"/>
      <c r="O38" s="98">
        <f>SUM(O35:O36)</f>
        <v>637581</v>
      </c>
      <c r="Q38" s="164"/>
      <c r="R38" s="88"/>
      <c r="S38" s="88"/>
      <c r="T38" s="165"/>
    </row>
    <row r="39" spans="1:20" s="160" customFormat="1" ht="18.95" customHeight="1">
      <c r="A39" s="95"/>
      <c r="B39" s="86"/>
      <c r="C39" s="86"/>
      <c r="D39" s="86"/>
      <c r="E39" s="86"/>
      <c r="F39" s="86"/>
      <c r="G39" s="86"/>
      <c r="H39" s="86"/>
      <c r="I39" s="88"/>
      <c r="J39" s="87"/>
      <c r="K39" s="88"/>
      <c r="L39" s="87"/>
      <c r="M39" s="88"/>
      <c r="N39" s="87"/>
      <c r="O39" s="88"/>
      <c r="Q39" s="164"/>
      <c r="R39" s="88"/>
      <c r="S39" s="88"/>
    </row>
    <row r="40" spans="1:20" s="160" customFormat="1" ht="18.600000000000001" customHeight="1">
      <c r="A40" s="95" t="s">
        <v>113</v>
      </c>
      <c r="B40" s="86"/>
      <c r="C40" s="86"/>
      <c r="D40" s="86"/>
      <c r="E40" s="86"/>
      <c r="F40" s="86"/>
      <c r="G40" s="86"/>
      <c r="H40" s="86"/>
      <c r="I40" s="21"/>
      <c r="J40" s="22"/>
      <c r="K40" s="21"/>
      <c r="L40" s="22"/>
      <c r="M40" s="21"/>
      <c r="N40" s="22"/>
      <c r="O40" s="21"/>
      <c r="Q40" s="164"/>
      <c r="R40" s="103"/>
      <c r="S40" s="103"/>
    </row>
    <row r="41" spans="1:20" s="160" customFormat="1" ht="18.600000000000001" customHeight="1">
      <c r="A41" s="85" t="s">
        <v>114</v>
      </c>
      <c r="B41" s="104"/>
      <c r="C41" s="86"/>
      <c r="D41" s="86"/>
      <c r="E41" s="86"/>
      <c r="F41" s="86"/>
      <c r="G41" s="86"/>
      <c r="H41" s="86"/>
      <c r="I41" s="88"/>
      <c r="J41" s="87"/>
      <c r="K41" s="88"/>
      <c r="L41" s="87"/>
      <c r="M41" s="103"/>
      <c r="N41" s="87"/>
      <c r="O41" s="103"/>
      <c r="Q41" s="164"/>
      <c r="R41" s="88"/>
      <c r="S41" s="88"/>
    </row>
    <row r="42" spans="1:20" s="160" customFormat="1" ht="18.600000000000001" customHeight="1">
      <c r="A42" s="85"/>
      <c r="B42" s="104" t="s">
        <v>115</v>
      </c>
      <c r="C42" s="104"/>
      <c r="D42" s="104"/>
      <c r="E42" s="86"/>
      <c r="F42" s="86"/>
      <c r="G42" s="101"/>
      <c r="H42" s="86"/>
      <c r="I42" s="88"/>
      <c r="J42" s="87"/>
      <c r="K42" s="88"/>
      <c r="L42" s="87"/>
      <c r="M42" s="88"/>
      <c r="N42" s="87"/>
      <c r="O42" s="88"/>
      <c r="Q42" s="164"/>
      <c r="R42" s="88"/>
      <c r="S42" s="88"/>
    </row>
    <row r="43" spans="1:20" s="160" customFormat="1" ht="18.600000000000001" customHeight="1">
      <c r="A43" s="85"/>
      <c r="B43" s="104" t="s">
        <v>116</v>
      </c>
      <c r="C43" s="104"/>
      <c r="D43" s="104"/>
      <c r="E43" s="86"/>
      <c r="F43" s="86"/>
      <c r="G43" s="101"/>
      <c r="H43" s="86"/>
      <c r="I43" s="98">
        <v>954</v>
      </c>
      <c r="J43" s="87"/>
      <c r="K43" s="98">
        <v>0</v>
      </c>
      <c r="L43" s="87"/>
      <c r="M43" s="98">
        <v>0</v>
      </c>
      <c r="N43" s="87"/>
      <c r="O43" s="98">
        <v>0</v>
      </c>
      <c r="Q43" s="164"/>
      <c r="R43" s="88"/>
      <c r="S43" s="88"/>
    </row>
    <row r="44" spans="1:20" s="160" customFormat="1" ht="6" customHeight="1">
      <c r="A44" s="95"/>
      <c r="B44" s="86"/>
      <c r="C44" s="86"/>
      <c r="D44" s="86"/>
      <c r="E44" s="86"/>
      <c r="F44" s="86"/>
      <c r="G44" s="86"/>
      <c r="H44" s="86"/>
      <c r="I44" s="88"/>
      <c r="J44" s="87"/>
      <c r="K44" s="88"/>
      <c r="L44" s="87"/>
      <c r="M44" s="88"/>
      <c r="N44" s="87"/>
      <c r="O44" s="88"/>
      <c r="Q44" s="164"/>
      <c r="R44" s="88"/>
      <c r="S44" s="88"/>
      <c r="T44" s="165"/>
    </row>
    <row r="45" spans="1:20" s="160" customFormat="1" ht="18.600000000000001" customHeight="1">
      <c r="A45" s="85" t="s">
        <v>117</v>
      </c>
      <c r="B45" s="85"/>
      <c r="C45" s="86"/>
      <c r="D45" s="86"/>
      <c r="E45" s="86"/>
      <c r="F45" s="86"/>
      <c r="G45" s="86"/>
      <c r="H45" s="86"/>
      <c r="I45" s="98">
        <f>SUM(I43)</f>
        <v>954</v>
      </c>
      <c r="J45" s="87"/>
      <c r="K45" s="98">
        <f>SUM(K43)</f>
        <v>0</v>
      </c>
      <c r="L45" s="87"/>
      <c r="M45" s="98">
        <f>SUM(M43)</f>
        <v>0</v>
      </c>
      <c r="N45" s="87"/>
      <c r="O45" s="98">
        <f>SUM(O43)</f>
        <v>0</v>
      </c>
      <c r="Q45" s="164"/>
      <c r="R45" s="88"/>
      <c r="S45" s="88"/>
    </row>
    <row r="46" spans="1:20" s="160" customFormat="1" ht="6" customHeight="1">
      <c r="A46" s="95"/>
      <c r="B46" s="86"/>
      <c r="C46" s="86"/>
      <c r="D46" s="86"/>
      <c r="E46" s="86"/>
      <c r="F46" s="86"/>
      <c r="G46" s="86"/>
      <c r="H46" s="86"/>
      <c r="I46" s="88"/>
      <c r="J46" s="87"/>
      <c r="K46" s="88"/>
      <c r="L46" s="87"/>
      <c r="M46" s="88"/>
      <c r="N46" s="87"/>
      <c r="O46" s="88"/>
      <c r="Q46" s="164"/>
      <c r="R46" s="88"/>
      <c r="S46" s="88"/>
    </row>
    <row r="47" spans="1:20" s="160" customFormat="1" ht="18.600000000000001" customHeight="1">
      <c r="A47" s="85" t="s">
        <v>118</v>
      </c>
      <c r="B47" s="86"/>
      <c r="C47" s="86"/>
      <c r="D47" s="86"/>
      <c r="E47" s="86"/>
      <c r="F47" s="86"/>
      <c r="G47" s="86"/>
      <c r="H47" s="86"/>
      <c r="I47" s="88"/>
      <c r="J47" s="87"/>
      <c r="K47" s="88"/>
      <c r="L47" s="87"/>
      <c r="M47" s="88"/>
      <c r="N47" s="87"/>
      <c r="O47" s="88"/>
      <c r="Q47" s="164"/>
      <c r="R47" s="88"/>
      <c r="S47" s="88"/>
    </row>
    <row r="48" spans="1:20" s="160" customFormat="1" ht="18.600000000000001" customHeight="1">
      <c r="A48" s="85"/>
      <c r="B48" s="85" t="s">
        <v>119</v>
      </c>
      <c r="C48" s="86"/>
      <c r="D48" s="86"/>
      <c r="E48" s="86"/>
      <c r="F48" s="86"/>
      <c r="G48" s="86"/>
      <c r="H48" s="86"/>
      <c r="I48" s="88"/>
      <c r="J48" s="87"/>
      <c r="K48" s="88"/>
      <c r="L48" s="87"/>
      <c r="M48" s="88"/>
      <c r="N48" s="87"/>
      <c r="O48" s="88"/>
      <c r="Q48" s="164"/>
      <c r="R48" s="88"/>
      <c r="S48" s="88"/>
    </row>
    <row r="49" spans="1:20" s="160" customFormat="1" ht="18.600000000000001" customHeight="1">
      <c r="A49" s="85"/>
      <c r="B49" s="104" t="s">
        <v>120</v>
      </c>
      <c r="C49" s="104"/>
      <c r="D49" s="85"/>
      <c r="E49" s="104"/>
      <c r="F49" s="104"/>
      <c r="G49" s="86"/>
      <c r="H49" s="86"/>
      <c r="I49" s="88">
        <v>0</v>
      </c>
      <c r="J49" s="87"/>
      <c r="K49" s="96">
        <v>4164</v>
      </c>
      <c r="L49" s="97"/>
      <c r="M49" s="96">
        <v>0</v>
      </c>
      <c r="N49" s="97"/>
      <c r="O49" s="96">
        <v>0</v>
      </c>
      <c r="Q49" s="164"/>
      <c r="R49" s="88"/>
      <c r="S49" s="88"/>
    </row>
    <row r="50" spans="1:20" s="160" customFormat="1" ht="18.600000000000001" customHeight="1">
      <c r="A50" s="85"/>
      <c r="B50" s="85" t="s">
        <v>121</v>
      </c>
      <c r="C50" s="86"/>
      <c r="D50" s="85"/>
      <c r="E50" s="104"/>
      <c r="F50" s="104"/>
      <c r="G50" s="86"/>
      <c r="H50" s="86"/>
      <c r="I50" s="88"/>
      <c r="J50" s="87"/>
      <c r="K50" s="96"/>
      <c r="L50" s="97"/>
      <c r="M50" s="96"/>
      <c r="N50" s="97"/>
      <c r="O50" s="96"/>
      <c r="Q50" s="164"/>
      <c r="R50" s="87"/>
      <c r="S50" s="87"/>
    </row>
    <row r="51" spans="1:20" s="160" customFormat="1" ht="18.600000000000001" customHeight="1">
      <c r="A51" s="85"/>
      <c r="B51" s="104" t="s">
        <v>116</v>
      </c>
      <c r="C51" s="104"/>
      <c r="D51" s="104"/>
      <c r="E51" s="104"/>
      <c r="F51" s="104"/>
      <c r="G51" s="101"/>
      <c r="H51" s="86"/>
      <c r="I51" s="99">
        <v>666</v>
      </c>
      <c r="J51" s="87"/>
      <c r="K51" s="99">
        <v>-401</v>
      </c>
      <c r="L51" s="97"/>
      <c r="M51" s="99">
        <v>0</v>
      </c>
      <c r="N51" s="97"/>
      <c r="O51" s="99">
        <v>0</v>
      </c>
      <c r="Q51" s="164"/>
      <c r="R51" s="88"/>
      <c r="S51" s="88"/>
    </row>
    <row r="52" spans="1:20" s="160" customFormat="1" ht="6" customHeight="1">
      <c r="A52" s="95"/>
      <c r="B52" s="86"/>
      <c r="C52" s="86"/>
      <c r="D52" s="86"/>
      <c r="E52" s="86"/>
      <c r="F52" s="86"/>
      <c r="G52" s="86"/>
      <c r="H52" s="86"/>
      <c r="I52" s="88"/>
      <c r="J52" s="87"/>
      <c r="K52" s="88"/>
      <c r="L52" s="87"/>
      <c r="M52" s="88"/>
      <c r="N52" s="87"/>
      <c r="O52" s="88"/>
      <c r="Q52" s="164"/>
      <c r="R52" s="88"/>
      <c r="S52" s="88"/>
      <c r="T52" s="165"/>
    </row>
    <row r="53" spans="1:20" s="160" customFormat="1" ht="18.600000000000001" customHeight="1">
      <c r="A53" s="85" t="s">
        <v>122</v>
      </c>
      <c r="B53" s="104"/>
      <c r="C53" s="104"/>
      <c r="D53" s="104"/>
      <c r="E53" s="104"/>
      <c r="F53" s="104"/>
      <c r="G53" s="101"/>
      <c r="H53" s="86"/>
      <c r="I53" s="99">
        <f>SUM(I49:I51)</f>
        <v>666</v>
      </c>
      <c r="J53" s="87"/>
      <c r="K53" s="99">
        <f>SUM(K49:K51)</f>
        <v>3763</v>
      </c>
      <c r="L53" s="97"/>
      <c r="M53" s="99">
        <f>SUM(M49:M51)</f>
        <v>0</v>
      </c>
      <c r="N53" s="97"/>
      <c r="O53" s="99">
        <f>SUM(O49:O51)</f>
        <v>0</v>
      </c>
      <c r="Q53" s="164"/>
      <c r="R53" s="88"/>
      <c r="S53" s="88"/>
    </row>
    <row r="54" spans="1:20" s="160" customFormat="1" ht="6" customHeight="1">
      <c r="A54" s="95"/>
      <c r="B54" s="86"/>
      <c r="C54" s="86"/>
      <c r="D54" s="86"/>
      <c r="E54" s="86"/>
      <c r="F54" s="86"/>
      <c r="G54" s="86"/>
      <c r="H54" s="86"/>
      <c r="I54" s="88"/>
      <c r="J54" s="87"/>
      <c r="K54" s="88"/>
      <c r="L54" s="87"/>
      <c r="M54" s="88"/>
      <c r="N54" s="87"/>
      <c r="O54" s="88"/>
      <c r="Q54" s="164"/>
      <c r="R54" s="88"/>
      <c r="S54" s="88"/>
    </row>
    <row r="55" spans="1:20" s="160" customFormat="1" ht="18.600000000000001" customHeight="1">
      <c r="A55" s="95" t="s">
        <v>123</v>
      </c>
      <c r="B55" s="95"/>
      <c r="C55" s="95"/>
      <c r="D55" s="95"/>
      <c r="E55" s="86"/>
      <c r="F55" s="86"/>
      <c r="G55" s="86"/>
      <c r="H55" s="86"/>
      <c r="I55" s="98">
        <f>SUM(I45,I53)</f>
        <v>1620</v>
      </c>
      <c r="J55" s="87"/>
      <c r="K55" s="98">
        <f>SUM(K45,K53)</f>
        <v>3763</v>
      </c>
      <c r="L55" s="87"/>
      <c r="M55" s="98">
        <f>SUM(M45,M53)</f>
        <v>0</v>
      </c>
      <c r="N55" s="87"/>
      <c r="O55" s="98">
        <f>SUM(O45,O53)</f>
        <v>0</v>
      </c>
      <c r="Q55" s="164"/>
      <c r="R55" s="88"/>
      <c r="S55" s="88"/>
    </row>
    <row r="56" spans="1:20" s="160" customFormat="1" ht="6" customHeight="1">
      <c r="A56" s="95"/>
      <c r="B56" s="86"/>
      <c r="C56" s="86"/>
      <c r="D56" s="86"/>
      <c r="E56" s="86"/>
      <c r="F56" s="86"/>
      <c r="G56" s="86"/>
      <c r="H56" s="86"/>
      <c r="I56" s="88"/>
      <c r="J56" s="87"/>
      <c r="K56" s="88"/>
      <c r="L56" s="87"/>
      <c r="M56" s="88"/>
      <c r="N56" s="87"/>
      <c r="O56" s="88"/>
      <c r="Q56" s="164"/>
      <c r="R56" s="88"/>
      <c r="S56" s="88"/>
    </row>
    <row r="57" spans="1:20" s="160" customFormat="1" ht="18.600000000000001" customHeight="1" thickBot="1">
      <c r="A57" s="95" t="s">
        <v>124</v>
      </c>
      <c r="B57" s="86"/>
      <c r="C57" s="86"/>
      <c r="D57" s="86"/>
      <c r="E57" s="86"/>
      <c r="F57" s="86"/>
      <c r="G57" s="86"/>
      <c r="H57" s="86"/>
      <c r="I57" s="105">
        <f>I38+I55</f>
        <v>879891</v>
      </c>
      <c r="J57" s="87"/>
      <c r="K57" s="105">
        <f>K38+K55</f>
        <v>713348</v>
      </c>
      <c r="L57" s="87"/>
      <c r="M57" s="105">
        <f>M38+M55</f>
        <v>484630</v>
      </c>
      <c r="N57" s="87"/>
      <c r="O57" s="105">
        <f>O38+O55</f>
        <v>637581</v>
      </c>
      <c r="Q57" s="164"/>
      <c r="R57" s="88"/>
      <c r="S57" s="88"/>
    </row>
    <row r="58" spans="1:20" s="160" customFormat="1" ht="18.95" customHeight="1" thickTop="1">
      <c r="A58" s="95"/>
      <c r="B58" s="86"/>
      <c r="C58" s="86"/>
      <c r="D58" s="86"/>
      <c r="E58" s="86"/>
      <c r="F58" s="86"/>
      <c r="G58" s="86"/>
      <c r="H58" s="86"/>
      <c r="I58" s="88"/>
      <c r="J58" s="87"/>
      <c r="K58" s="88"/>
      <c r="L58" s="87"/>
      <c r="M58" s="88"/>
      <c r="N58" s="87"/>
      <c r="O58" s="88"/>
      <c r="Q58" s="164"/>
      <c r="R58" s="88"/>
    </row>
    <row r="59" spans="1:20" ht="7.5" customHeight="1">
      <c r="A59" s="80"/>
      <c r="B59" s="26"/>
      <c r="C59" s="26"/>
      <c r="D59" s="26"/>
      <c r="E59" s="26"/>
      <c r="F59" s="26"/>
      <c r="G59" s="26"/>
      <c r="H59" s="26"/>
      <c r="I59" s="28"/>
      <c r="J59" s="29"/>
      <c r="K59" s="28"/>
      <c r="L59" s="29"/>
      <c r="M59" s="28"/>
      <c r="N59" s="29"/>
      <c r="O59" s="28"/>
    </row>
    <row r="60" spans="1:20" ht="21.75" customHeight="1">
      <c r="A60" s="106" t="s">
        <v>46</v>
      </c>
      <c r="B60" s="106"/>
      <c r="C60" s="106"/>
      <c r="D60" s="106"/>
      <c r="E60" s="106"/>
      <c r="F60" s="106"/>
      <c r="G60" s="106"/>
      <c r="H60" s="106"/>
      <c r="I60" s="107"/>
      <c r="J60" s="107"/>
      <c r="K60" s="107"/>
      <c r="L60" s="107"/>
      <c r="M60" s="107"/>
      <c r="N60" s="107"/>
      <c r="O60" s="107"/>
    </row>
    <row r="61" spans="1:20" ht="21.75" customHeight="1">
      <c r="A61" s="80" t="str">
        <f>A1</f>
        <v>บริษัท คอมเซเว่น จํากัด (มหาชน)</v>
      </c>
      <c r="B61" s="80"/>
      <c r="C61" s="80"/>
      <c r="D61" s="80"/>
      <c r="E61" s="80"/>
      <c r="F61" s="80"/>
      <c r="G61" s="80"/>
      <c r="H61" s="80"/>
      <c r="I61" s="108"/>
      <c r="J61" s="108"/>
      <c r="K61" s="108"/>
      <c r="L61" s="108"/>
      <c r="M61" s="108"/>
      <c r="N61" s="108"/>
      <c r="O61" s="108"/>
    </row>
    <row r="62" spans="1:20" ht="21.75" customHeight="1">
      <c r="A62" s="80" t="s">
        <v>91</v>
      </c>
      <c r="B62" s="26"/>
      <c r="C62" s="26"/>
      <c r="D62" s="26"/>
      <c r="E62" s="26"/>
      <c r="F62" s="26"/>
      <c r="G62" s="26"/>
      <c r="H62" s="26"/>
      <c r="I62" s="29"/>
      <c r="J62" s="29"/>
      <c r="K62" s="29"/>
      <c r="L62" s="29"/>
      <c r="M62" s="28"/>
      <c r="N62" s="29"/>
      <c r="O62" s="28"/>
    </row>
    <row r="63" spans="1:20" ht="21.75" customHeight="1">
      <c r="A63" s="81" t="str">
        <f>A3</f>
        <v>สำหรับรอบระยะเวลาสามเดือนสิ้นสุดวันที่ 30 กันยายน พ.ศ. 2568</v>
      </c>
      <c r="B63" s="82"/>
      <c r="C63" s="82"/>
      <c r="D63" s="82"/>
      <c r="E63" s="82"/>
      <c r="F63" s="82"/>
      <c r="G63" s="82"/>
      <c r="H63" s="82"/>
      <c r="I63" s="83"/>
      <c r="J63" s="83"/>
      <c r="K63" s="83"/>
      <c r="L63" s="83"/>
      <c r="M63" s="84"/>
      <c r="N63" s="83"/>
      <c r="O63" s="84"/>
    </row>
    <row r="64" spans="1:20" ht="21.75" customHeight="1">
      <c r="A64" s="27"/>
      <c r="B64" s="26"/>
      <c r="C64" s="26"/>
      <c r="D64" s="26"/>
      <c r="E64" s="26"/>
      <c r="F64" s="26"/>
      <c r="G64" s="26"/>
      <c r="H64" s="26"/>
      <c r="I64" s="29"/>
      <c r="J64" s="29"/>
      <c r="K64" s="29"/>
      <c r="L64" s="29"/>
      <c r="M64" s="28"/>
      <c r="N64" s="29"/>
      <c r="O64" s="28"/>
    </row>
    <row r="65" spans="1:17" s="160" customFormat="1" ht="21.75" customHeight="1">
      <c r="A65" s="85"/>
      <c r="B65" s="86"/>
      <c r="C65" s="86"/>
      <c r="D65" s="86"/>
      <c r="E65" s="86"/>
      <c r="F65" s="86"/>
      <c r="G65" s="86"/>
      <c r="H65" s="86"/>
      <c r="I65" s="176" t="s">
        <v>3</v>
      </c>
      <c r="J65" s="176"/>
      <c r="K65" s="176"/>
      <c r="L65" s="89"/>
      <c r="M65" s="176" t="s">
        <v>4</v>
      </c>
      <c r="N65" s="176"/>
      <c r="O65" s="176"/>
      <c r="Q65" s="164"/>
    </row>
    <row r="66" spans="1:17" s="160" customFormat="1" ht="21.75" customHeight="1">
      <c r="A66" s="85"/>
      <c r="B66" s="86"/>
      <c r="C66" s="86"/>
      <c r="D66" s="86"/>
      <c r="E66" s="86"/>
      <c r="F66" s="86"/>
      <c r="G66" s="86"/>
      <c r="H66" s="90"/>
      <c r="I66" s="91"/>
      <c r="J66" s="91"/>
      <c r="K66" s="91" t="s">
        <v>5</v>
      </c>
      <c r="L66" s="91"/>
      <c r="M66" s="91"/>
      <c r="N66" s="91"/>
      <c r="O66" s="91"/>
      <c r="Q66" s="164"/>
    </row>
    <row r="67" spans="1:17" s="160" customFormat="1" ht="21.75" customHeight="1">
      <c r="A67" s="85"/>
      <c r="B67" s="86"/>
      <c r="C67" s="86"/>
      <c r="D67" s="86"/>
      <c r="E67" s="86"/>
      <c r="F67" s="86"/>
      <c r="G67" s="86"/>
      <c r="H67" s="90"/>
      <c r="I67" s="91" t="s">
        <v>11</v>
      </c>
      <c r="J67" s="91"/>
      <c r="K67" s="91" t="s">
        <v>12</v>
      </c>
      <c r="L67" s="91"/>
      <c r="M67" s="91" t="s">
        <v>11</v>
      </c>
      <c r="N67" s="91"/>
      <c r="O67" s="91" t="s">
        <v>12</v>
      </c>
      <c r="Q67" s="164"/>
    </row>
    <row r="68" spans="1:17" s="160" customFormat="1" ht="21.75" customHeight="1">
      <c r="A68" s="85"/>
      <c r="B68" s="86"/>
      <c r="C68" s="86"/>
      <c r="D68" s="86"/>
      <c r="E68" s="86"/>
      <c r="G68" s="109" t="s">
        <v>13</v>
      </c>
      <c r="H68" s="90"/>
      <c r="I68" s="92" t="s">
        <v>14</v>
      </c>
      <c r="J68" s="90"/>
      <c r="K68" s="92" t="s">
        <v>14</v>
      </c>
      <c r="L68" s="90"/>
      <c r="M68" s="92" t="s">
        <v>14</v>
      </c>
      <c r="N68" s="90"/>
      <c r="O68" s="92" t="s">
        <v>14</v>
      </c>
      <c r="Q68" s="164"/>
    </row>
    <row r="69" spans="1:17" s="160" customFormat="1" ht="21.75" customHeight="1">
      <c r="A69" s="86"/>
      <c r="B69" s="86"/>
      <c r="C69" s="86"/>
      <c r="D69" s="86"/>
      <c r="E69" s="86"/>
      <c r="F69" s="86"/>
      <c r="G69" s="86"/>
      <c r="H69" s="86"/>
      <c r="I69" s="87"/>
      <c r="J69" s="87"/>
      <c r="K69" s="87"/>
      <c r="L69" s="87"/>
      <c r="M69" s="88"/>
      <c r="N69" s="87"/>
      <c r="O69" s="88"/>
      <c r="Q69" s="164"/>
    </row>
    <row r="70" spans="1:17" s="160" customFormat="1" ht="21.75" customHeight="1">
      <c r="A70" s="110" t="s">
        <v>125</v>
      </c>
      <c r="B70" s="86"/>
      <c r="C70" s="86"/>
      <c r="D70" s="86"/>
      <c r="E70" s="86"/>
      <c r="F70" s="86"/>
      <c r="G70" s="86"/>
      <c r="H70" s="86"/>
      <c r="I70" s="88"/>
      <c r="J70" s="87"/>
      <c r="K70" s="88"/>
      <c r="L70" s="87"/>
      <c r="M70" s="88"/>
      <c r="N70" s="87"/>
      <c r="O70" s="88"/>
      <c r="Q70" s="164"/>
    </row>
    <row r="71" spans="1:17" s="160" customFormat="1" ht="6" customHeight="1">
      <c r="A71" s="95"/>
      <c r="B71" s="86"/>
      <c r="C71" s="86"/>
      <c r="D71" s="86"/>
      <c r="E71" s="86"/>
      <c r="F71" s="86"/>
      <c r="G71" s="86"/>
      <c r="H71" s="86"/>
      <c r="I71" s="88"/>
      <c r="J71" s="87"/>
      <c r="K71" s="88"/>
      <c r="L71" s="87"/>
      <c r="M71" s="88"/>
      <c r="N71" s="87"/>
      <c r="O71" s="88"/>
      <c r="Q71" s="164"/>
    </row>
    <row r="72" spans="1:17" s="160" customFormat="1" ht="21.75" customHeight="1">
      <c r="A72" s="85" t="s">
        <v>126</v>
      </c>
      <c r="B72" s="86"/>
      <c r="C72" s="86"/>
      <c r="D72" s="86"/>
      <c r="E72" s="86"/>
      <c r="F72" s="86"/>
      <c r="G72" s="86"/>
      <c r="H72" s="86"/>
      <c r="I72" s="88">
        <f>+I75-I73</f>
        <v>872025</v>
      </c>
      <c r="J72" s="87"/>
      <c r="K72" s="96">
        <f>+K75-K73</f>
        <v>709504</v>
      </c>
      <c r="L72" s="97"/>
      <c r="M72" s="96">
        <f>+M38</f>
        <v>484630</v>
      </c>
      <c r="N72" s="97"/>
      <c r="O72" s="96">
        <v>637581</v>
      </c>
      <c r="Q72" s="164"/>
    </row>
    <row r="73" spans="1:17" s="160" customFormat="1" ht="21.75" customHeight="1">
      <c r="A73" s="85" t="s">
        <v>127</v>
      </c>
      <c r="B73" s="86"/>
      <c r="C73" s="86"/>
      <c r="D73" s="86"/>
      <c r="E73" s="86"/>
      <c r="F73" s="86"/>
      <c r="G73" s="86"/>
      <c r="H73" s="86"/>
      <c r="I73" s="98">
        <v>6246</v>
      </c>
      <c r="J73" s="87"/>
      <c r="K73" s="99">
        <v>81</v>
      </c>
      <c r="L73" s="97"/>
      <c r="M73" s="19">
        <v>0</v>
      </c>
      <c r="N73" s="20"/>
      <c r="O73" s="19">
        <v>0</v>
      </c>
      <c r="Q73" s="164"/>
    </row>
    <row r="74" spans="1:17" s="160" customFormat="1" ht="6" customHeight="1">
      <c r="A74" s="110"/>
      <c r="B74" s="86"/>
      <c r="C74" s="86"/>
      <c r="D74" s="86"/>
      <c r="E74" s="86"/>
      <c r="F74" s="86"/>
      <c r="G74" s="86"/>
      <c r="H74" s="86"/>
      <c r="I74" s="88"/>
      <c r="J74" s="87"/>
      <c r="K74" s="88"/>
      <c r="L74" s="87"/>
      <c r="M74" s="88"/>
      <c r="N74" s="87"/>
      <c r="O74" s="88"/>
      <c r="Q74" s="164"/>
    </row>
    <row r="75" spans="1:17" s="160" customFormat="1" ht="21.75" customHeight="1" thickBot="1">
      <c r="A75" s="100"/>
      <c r="B75" s="86"/>
      <c r="C75" s="86"/>
      <c r="D75" s="86"/>
      <c r="E75" s="86"/>
      <c r="F75" s="86"/>
      <c r="G75" s="86"/>
      <c r="H75" s="86"/>
      <c r="I75" s="105">
        <f>+I38</f>
        <v>878271</v>
      </c>
      <c r="J75" s="87"/>
      <c r="K75" s="105">
        <f>+K38</f>
        <v>709585</v>
      </c>
      <c r="L75" s="87"/>
      <c r="M75" s="105">
        <f>SUM(M72:M74)</f>
        <v>484630</v>
      </c>
      <c r="N75" s="87"/>
      <c r="O75" s="105">
        <f>+O38</f>
        <v>637581</v>
      </c>
      <c r="Q75" s="164"/>
    </row>
    <row r="76" spans="1:17" s="160" customFormat="1" ht="21.75" customHeight="1" thickTop="1">
      <c r="A76" s="100"/>
      <c r="B76" s="86"/>
      <c r="C76" s="86"/>
      <c r="D76" s="86"/>
      <c r="E76" s="86"/>
      <c r="F76" s="86"/>
      <c r="G76" s="86"/>
      <c r="H76" s="86"/>
      <c r="I76" s="88"/>
      <c r="J76" s="88"/>
      <c r="K76" s="88"/>
      <c r="L76" s="88"/>
      <c r="M76" s="88"/>
      <c r="N76" s="88"/>
      <c r="O76" s="88"/>
      <c r="Q76" s="164"/>
    </row>
    <row r="77" spans="1:17" s="160" customFormat="1" ht="21.75" customHeight="1">
      <c r="A77" s="95" t="s">
        <v>128</v>
      </c>
      <c r="B77" s="86"/>
      <c r="C77" s="86"/>
      <c r="D77" s="86"/>
      <c r="E77" s="86"/>
      <c r="F77" s="86"/>
      <c r="G77" s="86"/>
      <c r="H77" s="86"/>
      <c r="I77" s="88"/>
      <c r="J77" s="87"/>
      <c r="K77" s="88"/>
      <c r="L77" s="87"/>
      <c r="M77" s="88"/>
      <c r="N77" s="87"/>
      <c r="O77" s="88"/>
      <c r="Q77" s="164"/>
    </row>
    <row r="78" spans="1:17" s="160" customFormat="1" ht="6" customHeight="1">
      <c r="A78" s="110"/>
      <c r="B78" s="86"/>
      <c r="C78" s="86"/>
      <c r="D78" s="86"/>
      <c r="E78" s="86"/>
      <c r="F78" s="86"/>
      <c r="G78" s="86"/>
      <c r="H78" s="86"/>
      <c r="I78" s="88"/>
      <c r="J78" s="87"/>
      <c r="K78" s="88"/>
      <c r="L78" s="87"/>
      <c r="M78" s="88"/>
      <c r="N78" s="87"/>
      <c r="O78" s="88"/>
      <c r="Q78" s="164"/>
    </row>
    <row r="79" spans="1:17" s="160" customFormat="1" ht="21.75" customHeight="1">
      <c r="A79" s="85" t="s">
        <v>126</v>
      </c>
      <c r="B79" s="86"/>
      <c r="C79" s="86"/>
      <c r="D79" s="86"/>
      <c r="E79" s="86"/>
      <c r="F79" s="86"/>
      <c r="G79" s="86"/>
      <c r="H79" s="86"/>
      <c r="I79" s="88">
        <f>+I82-I80</f>
        <v>873645</v>
      </c>
      <c r="J79" s="87"/>
      <c r="K79" s="96">
        <f>+K82-K80</f>
        <v>712691</v>
      </c>
      <c r="L79" s="97"/>
      <c r="M79" s="96">
        <f>+M57</f>
        <v>484630</v>
      </c>
      <c r="N79" s="97"/>
      <c r="O79" s="96">
        <v>637581</v>
      </c>
      <c r="Q79" s="164"/>
    </row>
    <row r="80" spans="1:17" s="160" customFormat="1" ht="21.75" customHeight="1">
      <c r="A80" s="85" t="s">
        <v>127</v>
      </c>
      <c r="B80" s="86"/>
      <c r="C80" s="86"/>
      <c r="D80" s="86"/>
      <c r="E80" s="86"/>
      <c r="F80" s="86"/>
      <c r="G80" s="86"/>
      <c r="H80" s="86"/>
      <c r="I80" s="98">
        <v>6246</v>
      </c>
      <c r="J80" s="87"/>
      <c r="K80" s="99">
        <v>657</v>
      </c>
      <c r="L80" s="97"/>
      <c r="M80" s="19">
        <v>0</v>
      </c>
      <c r="N80" s="97"/>
      <c r="O80" s="19">
        <v>0</v>
      </c>
      <c r="Q80" s="164"/>
    </row>
    <row r="81" spans="1:17" s="160" customFormat="1" ht="6" customHeight="1">
      <c r="A81" s="110"/>
      <c r="B81" s="86"/>
      <c r="C81" s="86"/>
      <c r="D81" s="86"/>
      <c r="E81" s="86"/>
      <c r="F81" s="86"/>
      <c r="G81" s="86"/>
      <c r="H81" s="86"/>
      <c r="I81" s="88"/>
      <c r="J81" s="87"/>
      <c r="K81" s="88"/>
      <c r="L81" s="87"/>
      <c r="M81" s="88"/>
      <c r="N81" s="87"/>
      <c r="O81" s="88"/>
      <c r="Q81" s="164"/>
    </row>
    <row r="82" spans="1:17" s="160" customFormat="1" ht="21.75" customHeight="1" thickBot="1">
      <c r="A82" s="100"/>
      <c r="B82" s="86"/>
      <c r="C82" s="86"/>
      <c r="D82" s="86"/>
      <c r="E82" s="86"/>
      <c r="F82" s="86"/>
      <c r="G82" s="86"/>
      <c r="H82" s="86"/>
      <c r="I82" s="105">
        <f>+I57</f>
        <v>879891</v>
      </c>
      <c r="J82" s="87"/>
      <c r="K82" s="105">
        <f>+K57</f>
        <v>713348</v>
      </c>
      <c r="L82" s="87"/>
      <c r="M82" s="105">
        <f>SUM(M79:M80)</f>
        <v>484630</v>
      </c>
      <c r="N82" s="87"/>
      <c r="O82" s="105">
        <f>SUM(O79:O80)</f>
        <v>637581</v>
      </c>
      <c r="Q82" s="164"/>
    </row>
    <row r="83" spans="1:17" s="160" customFormat="1" ht="21.75" customHeight="1" thickTop="1">
      <c r="A83" s="100"/>
      <c r="B83" s="86"/>
      <c r="C83" s="86"/>
      <c r="D83" s="86"/>
      <c r="E83" s="86"/>
      <c r="F83" s="86"/>
      <c r="G83" s="86"/>
      <c r="H83" s="86"/>
      <c r="I83" s="88"/>
      <c r="J83" s="88"/>
      <c r="K83" s="88"/>
      <c r="L83" s="88"/>
      <c r="M83" s="88"/>
      <c r="N83" s="88"/>
      <c r="O83" s="88"/>
      <c r="Q83" s="164"/>
    </row>
    <row r="84" spans="1:17" s="160" customFormat="1" ht="21.75" customHeight="1">
      <c r="A84" s="100"/>
      <c r="B84" s="86"/>
      <c r="C84" s="86"/>
      <c r="D84" s="86"/>
      <c r="E84" s="86"/>
      <c r="F84" s="86"/>
      <c r="G84" s="86"/>
      <c r="H84" s="86"/>
      <c r="I84" s="88"/>
      <c r="J84" s="87"/>
      <c r="K84" s="88"/>
      <c r="L84" s="87"/>
      <c r="M84" s="88"/>
      <c r="N84" s="87"/>
      <c r="O84" s="88"/>
      <c r="Q84" s="164"/>
    </row>
    <row r="85" spans="1:17" s="160" customFormat="1" ht="21.75" customHeight="1">
      <c r="A85" s="95" t="s">
        <v>129</v>
      </c>
      <c r="B85" s="86"/>
      <c r="C85" s="86"/>
      <c r="D85" s="86"/>
      <c r="E85" s="86"/>
      <c r="F85" s="86"/>
      <c r="G85" s="86"/>
      <c r="H85" s="86"/>
      <c r="I85" s="88"/>
      <c r="J85" s="87"/>
      <c r="K85" s="88"/>
      <c r="L85" s="87"/>
      <c r="M85" s="88"/>
      <c r="N85" s="87"/>
      <c r="O85" s="88"/>
      <c r="Q85" s="164"/>
    </row>
    <row r="86" spans="1:17" s="160" customFormat="1" ht="6" customHeight="1">
      <c r="A86" s="110"/>
      <c r="B86" s="86"/>
      <c r="C86" s="86"/>
      <c r="D86" s="86"/>
      <c r="E86" s="86"/>
      <c r="F86" s="86"/>
      <c r="G86" s="86"/>
      <c r="H86" s="86"/>
      <c r="I86" s="88"/>
      <c r="J86" s="87"/>
      <c r="K86" s="88"/>
      <c r="L86" s="87"/>
      <c r="M86" s="88"/>
      <c r="N86" s="87"/>
      <c r="O86" s="88"/>
      <c r="Q86" s="164"/>
    </row>
    <row r="87" spans="1:17" s="160" customFormat="1" ht="21.75" customHeight="1">
      <c r="A87" s="110" t="s">
        <v>130</v>
      </c>
      <c r="B87" s="85" t="s">
        <v>131</v>
      </c>
      <c r="C87" s="86"/>
      <c r="D87" s="86"/>
      <c r="E87" s="86"/>
      <c r="F87" s="86"/>
      <c r="G87" s="86">
        <v>16</v>
      </c>
      <c r="H87" s="86"/>
      <c r="I87" s="111">
        <v>0.37</v>
      </c>
      <c r="J87" s="111"/>
      <c r="K87" s="112">
        <v>0.3</v>
      </c>
      <c r="L87" s="96"/>
      <c r="M87" s="111">
        <v>0.21</v>
      </c>
      <c r="N87" s="113"/>
      <c r="O87" s="112">
        <v>0.27</v>
      </c>
      <c r="Q87" s="164"/>
    </row>
    <row r="88" spans="1:17" s="160" customFormat="1" ht="21.75" customHeight="1">
      <c r="A88" s="86"/>
      <c r="B88" s="86"/>
      <c r="C88" s="86"/>
      <c r="D88" s="86"/>
      <c r="E88" s="86"/>
      <c r="F88" s="86"/>
      <c r="G88" s="86"/>
      <c r="H88" s="86"/>
      <c r="I88" s="114"/>
      <c r="J88" s="114"/>
      <c r="K88" s="114"/>
      <c r="L88" s="114"/>
      <c r="M88" s="114"/>
      <c r="N88" s="114"/>
      <c r="O88" s="114"/>
      <c r="Q88" s="164"/>
    </row>
    <row r="89" spans="1:17" s="160" customFormat="1" ht="21.75" customHeight="1">
      <c r="A89" s="86"/>
      <c r="B89" s="86"/>
      <c r="C89" s="86"/>
      <c r="D89" s="86"/>
      <c r="E89" s="86"/>
      <c r="F89" s="86"/>
      <c r="G89" s="86"/>
      <c r="H89" s="86"/>
      <c r="I89" s="114"/>
      <c r="J89" s="87"/>
      <c r="K89" s="114"/>
      <c r="L89" s="87"/>
      <c r="M89" s="88"/>
      <c r="N89" s="87"/>
      <c r="O89" s="88"/>
      <c r="Q89" s="164"/>
    </row>
    <row r="90" spans="1:17" s="160" customFormat="1" ht="21.75" customHeight="1">
      <c r="A90" s="86"/>
      <c r="B90" s="86"/>
      <c r="C90" s="86"/>
      <c r="D90" s="86"/>
      <c r="E90" s="86"/>
      <c r="F90" s="86"/>
      <c r="G90" s="86"/>
      <c r="H90" s="86"/>
      <c r="I90" s="87"/>
      <c r="J90" s="87"/>
      <c r="K90" s="87"/>
      <c r="L90" s="87"/>
      <c r="M90" s="88"/>
      <c r="N90" s="87"/>
      <c r="O90" s="88"/>
      <c r="Q90" s="164"/>
    </row>
    <row r="91" spans="1:17" s="160" customFormat="1" ht="21.75" customHeight="1">
      <c r="A91" s="86"/>
      <c r="B91" s="86"/>
      <c r="C91" s="86"/>
      <c r="D91" s="86"/>
      <c r="E91" s="86"/>
      <c r="F91" s="86"/>
      <c r="G91" s="86"/>
      <c r="H91" s="86"/>
      <c r="I91" s="87"/>
      <c r="J91" s="87"/>
      <c r="K91" s="88"/>
      <c r="L91" s="87"/>
      <c r="M91" s="88"/>
      <c r="N91" s="87"/>
      <c r="O91" s="88"/>
      <c r="Q91" s="164"/>
    </row>
    <row r="92" spans="1:17" s="160" customFormat="1" ht="21.75" customHeight="1">
      <c r="A92" s="86"/>
      <c r="B92" s="86"/>
      <c r="C92" s="86"/>
      <c r="D92" s="86"/>
      <c r="E92" s="86"/>
      <c r="F92" s="86"/>
      <c r="G92" s="86"/>
      <c r="H92" s="86"/>
      <c r="I92" s="87"/>
      <c r="J92" s="87"/>
      <c r="K92" s="88"/>
      <c r="L92" s="87"/>
      <c r="M92" s="88"/>
      <c r="N92" s="87"/>
      <c r="O92" s="88"/>
      <c r="Q92" s="164"/>
    </row>
    <row r="93" spans="1:17" s="160" customFormat="1" ht="21.75" customHeight="1">
      <c r="A93" s="86"/>
      <c r="B93" s="86"/>
      <c r="C93" s="86"/>
      <c r="D93" s="86"/>
      <c r="E93" s="86"/>
      <c r="F93" s="86"/>
      <c r="G93" s="86"/>
      <c r="H93" s="86"/>
      <c r="I93" s="87"/>
      <c r="J93" s="87"/>
      <c r="K93" s="87"/>
      <c r="L93" s="87"/>
      <c r="M93" s="88"/>
      <c r="N93" s="87"/>
      <c r="O93" s="88"/>
      <c r="Q93" s="164"/>
    </row>
    <row r="94" spans="1:17" ht="21.75" customHeight="1">
      <c r="A94" s="26"/>
      <c r="B94" s="26"/>
      <c r="C94" s="26"/>
      <c r="D94" s="26"/>
      <c r="E94" s="26"/>
      <c r="F94" s="26"/>
      <c r="G94" s="26"/>
      <c r="H94" s="26"/>
      <c r="I94" s="29"/>
      <c r="J94" s="29"/>
      <c r="K94" s="29"/>
      <c r="L94" s="29"/>
      <c r="M94" s="28"/>
      <c r="N94" s="29"/>
      <c r="O94" s="28"/>
    </row>
    <row r="95" spans="1:17" ht="21.75" customHeight="1">
      <c r="A95" s="26"/>
      <c r="B95" s="26"/>
      <c r="C95" s="26"/>
      <c r="D95" s="26"/>
      <c r="E95" s="26"/>
      <c r="F95" s="26"/>
      <c r="G95" s="26"/>
      <c r="H95" s="26"/>
      <c r="I95" s="29"/>
      <c r="J95" s="29"/>
      <c r="K95" s="29"/>
      <c r="L95" s="29"/>
      <c r="M95" s="28"/>
      <c r="N95" s="29"/>
      <c r="O95" s="28"/>
    </row>
    <row r="96" spans="1:17" ht="21.75" customHeight="1">
      <c r="A96" s="26"/>
      <c r="B96" s="26"/>
      <c r="C96" s="26"/>
      <c r="D96" s="26"/>
      <c r="E96" s="26"/>
      <c r="F96" s="26"/>
      <c r="G96" s="26"/>
      <c r="H96" s="26"/>
      <c r="I96" s="29"/>
      <c r="J96" s="29"/>
      <c r="K96" s="29"/>
      <c r="L96" s="29"/>
      <c r="M96" s="28"/>
      <c r="N96" s="29"/>
      <c r="O96" s="28"/>
    </row>
    <row r="97" spans="1:15" ht="21.75" customHeight="1">
      <c r="A97" s="26"/>
      <c r="B97" s="26"/>
      <c r="C97" s="26"/>
      <c r="D97" s="26"/>
      <c r="E97" s="26"/>
      <c r="F97" s="26"/>
      <c r="G97" s="26"/>
      <c r="H97" s="26"/>
      <c r="I97" s="29"/>
      <c r="J97" s="29"/>
      <c r="K97" s="29"/>
      <c r="L97" s="29"/>
      <c r="M97" s="28"/>
      <c r="N97" s="29"/>
      <c r="O97" s="28"/>
    </row>
    <row r="98" spans="1:15" ht="21.75" customHeight="1">
      <c r="A98" s="26"/>
      <c r="B98" s="26"/>
      <c r="C98" s="26"/>
      <c r="D98" s="26"/>
      <c r="E98" s="26"/>
      <c r="F98" s="26"/>
      <c r="G98" s="26"/>
      <c r="H98" s="26"/>
      <c r="I98" s="29"/>
      <c r="J98" s="29"/>
      <c r="K98" s="29"/>
      <c r="L98" s="29"/>
      <c r="M98" s="28"/>
      <c r="N98" s="29"/>
      <c r="O98" s="28"/>
    </row>
    <row r="99" spans="1:15" ht="21.75" customHeight="1">
      <c r="A99" s="26"/>
      <c r="B99" s="26"/>
      <c r="C99" s="26"/>
      <c r="D99" s="26"/>
      <c r="E99" s="26"/>
      <c r="F99" s="26"/>
      <c r="G99" s="26"/>
      <c r="H99" s="26"/>
      <c r="I99" s="29"/>
      <c r="J99" s="29"/>
      <c r="K99" s="29"/>
      <c r="L99" s="29"/>
      <c r="M99" s="28"/>
      <c r="N99" s="29"/>
      <c r="O99" s="28"/>
    </row>
    <row r="100" spans="1:15" ht="21.75" customHeight="1">
      <c r="A100" s="26"/>
      <c r="B100" s="26"/>
      <c r="C100" s="26"/>
      <c r="D100" s="26"/>
      <c r="E100" s="26"/>
      <c r="F100" s="26"/>
      <c r="G100" s="26"/>
      <c r="H100" s="26"/>
      <c r="I100" s="29"/>
      <c r="J100" s="29"/>
      <c r="K100" s="29"/>
      <c r="L100" s="29"/>
      <c r="M100" s="28"/>
      <c r="N100" s="29"/>
      <c r="O100" s="28"/>
    </row>
    <row r="101" spans="1:15" ht="21.75" customHeight="1">
      <c r="A101" s="26"/>
      <c r="B101" s="26"/>
      <c r="C101" s="26"/>
      <c r="D101" s="26"/>
      <c r="E101" s="26"/>
      <c r="F101" s="26"/>
      <c r="G101" s="26"/>
      <c r="H101" s="26"/>
      <c r="I101" s="29"/>
      <c r="J101" s="29"/>
      <c r="K101" s="29"/>
      <c r="L101" s="29"/>
      <c r="M101" s="28"/>
      <c r="N101" s="29"/>
      <c r="O101" s="28"/>
    </row>
    <row r="102" spans="1:15" ht="21.75" customHeight="1">
      <c r="A102" s="26"/>
      <c r="B102" s="26"/>
      <c r="C102" s="26"/>
      <c r="D102" s="26"/>
      <c r="E102" s="26"/>
      <c r="F102" s="26"/>
      <c r="G102" s="26"/>
      <c r="H102" s="26"/>
      <c r="I102" s="29"/>
      <c r="J102" s="29"/>
      <c r="K102" s="29"/>
      <c r="L102" s="29"/>
      <c r="M102" s="28"/>
      <c r="N102" s="29"/>
      <c r="O102" s="28"/>
    </row>
    <row r="103" spans="1:15" ht="21.75" customHeight="1">
      <c r="A103" s="26"/>
      <c r="B103" s="26"/>
      <c r="C103" s="26"/>
      <c r="D103" s="26"/>
      <c r="E103" s="26"/>
      <c r="F103" s="26"/>
      <c r="G103" s="26"/>
      <c r="H103" s="26"/>
      <c r="I103" s="29"/>
      <c r="J103" s="29"/>
      <c r="K103" s="29"/>
      <c r="L103" s="29"/>
      <c r="M103" s="28"/>
      <c r="N103" s="29"/>
      <c r="O103" s="28"/>
    </row>
    <row r="104" spans="1:15" ht="21.75" customHeight="1">
      <c r="A104" s="26"/>
      <c r="B104" s="26"/>
      <c r="C104" s="26"/>
      <c r="D104" s="26"/>
      <c r="E104" s="26"/>
      <c r="F104" s="26"/>
      <c r="G104" s="26"/>
      <c r="H104" s="26"/>
      <c r="I104" s="29"/>
      <c r="J104" s="29"/>
      <c r="K104" s="29"/>
      <c r="L104" s="29"/>
      <c r="M104" s="28"/>
      <c r="N104" s="29"/>
      <c r="O104" s="28"/>
    </row>
    <row r="105" spans="1:15" ht="21.75" customHeight="1">
      <c r="A105" s="26"/>
      <c r="B105" s="26"/>
      <c r="C105" s="26"/>
      <c r="D105" s="26"/>
      <c r="E105" s="26"/>
      <c r="F105" s="26"/>
      <c r="G105" s="26"/>
      <c r="H105" s="26"/>
      <c r="I105" s="29"/>
      <c r="J105" s="29"/>
      <c r="K105" s="29"/>
      <c r="L105" s="29"/>
      <c r="M105" s="28"/>
      <c r="N105" s="29"/>
      <c r="O105" s="28"/>
    </row>
    <row r="106" spans="1:15" ht="21.75" customHeight="1">
      <c r="A106" s="26"/>
      <c r="B106" s="26"/>
      <c r="C106" s="26"/>
      <c r="D106" s="26"/>
      <c r="E106" s="26"/>
      <c r="F106" s="26"/>
      <c r="G106" s="26"/>
      <c r="H106" s="26"/>
      <c r="I106" s="29"/>
      <c r="J106" s="29"/>
      <c r="K106" s="29"/>
      <c r="L106" s="29"/>
      <c r="M106" s="28"/>
      <c r="N106" s="29"/>
      <c r="O106" s="28"/>
    </row>
    <row r="107" spans="1:15" ht="12.75" customHeight="1">
      <c r="A107" s="26"/>
      <c r="B107" s="26"/>
      <c r="C107" s="26"/>
      <c r="D107" s="26"/>
      <c r="E107" s="26"/>
      <c r="F107" s="26"/>
      <c r="G107" s="26"/>
      <c r="H107" s="26"/>
      <c r="I107" s="29"/>
      <c r="J107" s="29"/>
      <c r="K107" s="29"/>
      <c r="L107" s="29"/>
      <c r="M107" s="28"/>
      <c r="N107" s="29"/>
      <c r="O107" s="28"/>
    </row>
    <row r="108" spans="1:15" ht="21.95" customHeight="1">
      <c r="A108" s="115" t="s">
        <v>46</v>
      </c>
      <c r="B108" s="82"/>
      <c r="C108" s="82"/>
      <c r="D108" s="82"/>
      <c r="E108" s="82"/>
      <c r="F108" s="82"/>
      <c r="G108" s="82"/>
      <c r="H108" s="82"/>
      <c r="I108" s="83"/>
      <c r="J108" s="83"/>
      <c r="K108" s="83"/>
      <c r="L108" s="83"/>
      <c r="M108" s="84"/>
      <c r="N108" s="83"/>
      <c r="O108" s="84"/>
    </row>
  </sheetData>
  <mergeCells count="4">
    <mergeCell ref="I5:K5"/>
    <mergeCell ref="M5:O5"/>
    <mergeCell ref="I65:K65"/>
    <mergeCell ref="M65:O65"/>
  </mergeCells>
  <pageMargins left="0.8" right="0.6" top="0.5" bottom="0.6" header="0.49" footer="0.4"/>
  <pageSetup paperSize="9" scale="83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2EB43-A730-4473-AB4E-5F538F7AB968}">
  <dimension ref="A1:T111"/>
  <sheetViews>
    <sheetView topLeftCell="A79" zoomScale="110" zoomScaleNormal="110" zoomScaleSheetLayoutView="110" workbookViewId="0">
      <selection activeCell="Q91" sqref="Q91"/>
    </sheetView>
  </sheetViews>
  <sheetFormatPr defaultColWidth="8.85546875" defaultRowHeight="21.75" customHeight="1"/>
  <cols>
    <col min="1" max="5" width="1.42578125" style="116" customWidth="1"/>
    <col min="6" max="6" width="38.140625" style="116" customWidth="1"/>
    <col min="7" max="7" width="8.140625" style="116" customWidth="1"/>
    <col min="8" max="8" width="0.5703125" style="116" customWidth="1"/>
    <col min="9" max="9" width="12.7109375" style="116" customWidth="1"/>
    <col min="10" max="10" width="0.5703125" style="116" customWidth="1"/>
    <col min="11" max="11" width="12.7109375" style="116" customWidth="1"/>
    <col min="12" max="12" width="0.5703125" style="116" customWidth="1"/>
    <col min="13" max="13" width="12.7109375" style="116" customWidth="1"/>
    <col min="14" max="14" width="0.5703125" style="116" customWidth="1"/>
    <col min="15" max="15" width="12.7109375" style="116" customWidth="1"/>
    <col min="16" max="16" width="8.85546875" style="116"/>
    <col min="17" max="17" width="10.5703125" style="24" bestFit="1" customWidth="1"/>
    <col min="18" max="18" width="10.42578125" style="24" bestFit="1" customWidth="1"/>
    <col min="19" max="16384" width="8.85546875" style="116"/>
  </cols>
  <sheetData>
    <row r="1" spans="1:18" ht="21.75" customHeight="1">
      <c r="A1" s="80" t="s">
        <v>0</v>
      </c>
      <c r="B1" s="26"/>
      <c r="C1" s="26"/>
      <c r="D1" s="26"/>
      <c r="E1" s="26"/>
      <c r="F1" s="26"/>
      <c r="G1" s="26"/>
      <c r="H1" s="26"/>
      <c r="I1" s="29"/>
      <c r="J1" s="29"/>
      <c r="K1" s="29"/>
      <c r="L1" s="29"/>
      <c r="M1" s="28"/>
      <c r="N1" s="29"/>
      <c r="O1" s="28"/>
    </row>
    <row r="2" spans="1:18" ht="21.75" customHeight="1">
      <c r="A2" s="80" t="s">
        <v>91</v>
      </c>
      <c r="B2" s="26"/>
      <c r="C2" s="26"/>
      <c r="D2" s="26"/>
      <c r="E2" s="26"/>
      <c r="F2" s="26"/>
      <c r="G2" s="26"/>
      <c r="H2" s="26"/>
      <c r="I2" s="29"/>
      <c r="J2" s="29"/>
      <c r="K2" s="29"/>
      <c r="L2" s="29"/>
      <c r="M2" s="28"/>
      <c r="N2" s="29"/>
      <c r="O2" s="28"/>
    </row>
    <row r="3" spans="1:18" ht="21.75" customHeight="1">
      <c r="A3" s="81" t="s">
        <v>132</v>
      </c>
      <c r="B3" s="82"/>
      <c r="C3" s="82"/>
      <c r="D3" s="82"/>
      <c r="E3" s="82"/>
      <c r="F3" s="82"/>
      <c r="G3" s="82"/>
      <c r="H3" s="82"/>
      <c r="I3" s="83"/>
      <c r="J3" s="83"/>
      <c r="K3" s="83"/>
      <c r="L3" s="83"/>
      <c r="M3" s="84"/>
      <c r="N3" s="83"/>
      <c r="O3" s="84"/>
    </row>
    <row r="4" spans="1:18" s="160" customFormat="1" ht="18" customHeight="1">
      <c r="A4" s="85"/>
      <c r="B4" s="86"/>
      <c r="C4" s="86"/>
      <c r="D4" s="86"/>
      <c r="E4" s="86"/>
      <c r="F4" s="86"/>
      <c r="G4" s="86"/>
      <c r="H4" s="86"/>
      <c r="I4" s="87"/>
      <c r="J4" s="87"/>
      <c r="K4" s="87"/>
      <c r="L4" s="87"/>
      <c r="M4" s="88"/>
      <c r="N4" s="87"/>
      <c r="O4" s="88"/>
      <c r="Q4" s="164"/>
      <c r="R4" s="164"/>
    </row>
    <row r="5" spans="1:18" s="160" customFormat="1" ht="18" customHeight="1">
      <c r="A5" s="85"/>
      <c r="B5" s="86"/>
      <c r="C5" s="86"/>
      <c r="D5" s="86"/>
      <c r="E5" s="86"/>
      <c r="F5" s="86"/>
      <c r="G5" s="86"/>
      <c r="H5" s="86"/>
      <c r="I5" s="176" t="s">
        <v>3</v>
      </c>
      <c r="J5" s="176"/>
      <c r="K5" s="176"/>
      <c r="L5" s="89"/>
      <c r="M5" s="176" t="s">
        <v>4</v>
      </c>
      <c r="N5" s="176"/>
      <c r="O5" s="176"/>
      <c r="Q5" s="164"/>
      <c r="R5" s="164"/>
    </row>
    <row r="6" spans="1:18" s="160" customFormat="1" ht="18" customHeight="1">
      <c r="A6" s="85"/>
      <c r="B6" s="86"/>
      <c r="C6" s="86"/>
      <c r="D6" s="86"/>
      <c r="E6" s="86"/>
      <c r="F6" s="86"/>
      <c r="G6" s="86"/>
      <c r="H6" s="90"/>
      <c r="I6" s="91"/>
      <c r="J6" s="91"/>
      <c r="K6" s="91" t="s">
        <v>5</v>
      </c>
      <c r="L6" s="91"/>
      <c r="M6" s="91"/>
      <c r="N6" s="91"/>
      <c r="O6" s="91"/>
      <c r="Q6" s="164"/>
      <c r="R6" s="164"/>
    </row>
    <row r="7" spans="1:18" s="160" customFormat="1" ht="18" customHeight="1">
      <c r="A7" s="85"/>
      <c r="B7" s="86"/>
      <c r="C7" s="86"/>
      <c r="D7" s="86"/>
      <c r="E7" s="86"/>
      <c r="F7" s="86"/>
      <c r="G7" s="86"/>
      <c r="H7" s="90"/>
      <c r="I7" s="91" t="s">
        <v>11</v>
      </c>
      <c r="J7" s="91"/>
      <c r="K7" s="91" t="s">
        <v>12</v>
      </c>
      <c r="L7" s="91"/>
      <c r="M7" s="91" t="s">
        <v>11</v>
      </c>
      <c r="N7" s="91"/>
      <c r="O7" s="91" t="s">
        <v>12</v>
      </c>
      <c r="Q7" s="164"/>
      <c r="R7" s="164"/>
    </row>
    <row r="8" spans="1:18" s="160" customFormat="1" ht="18" customHeight="1">
      <c r="A8" s="85"/>
      <c r="B8" s="86"/>
      <c r="C8" s="86"/>
      <c r="D8" s="86"/>
      <c r="E8" s="86"/>
      <c r="F8" s="86"/>
      <c r="G8" s="109" t="s">
        <v>13</v>
      </c>
      <c r="H8" s="90"/>
      <c r="I8" s="92" t="s">
        <v>14</v>
      </c>
      <c r="J8" s="90"/>
      <c r="K8" s="92" t="s">
        <v>14</v>
      </c>
      <c r="L8" s="90"/>
      <c r="M8" s="92" t="s">
        <v>14</v>
      </c>
      <c r="N8" s="90"/>
      <c r="O8" s="92" t="s">
        <v>14</v>
      </c>
      <c r="Q8" s="164"/>
      <c r="R8" s="164"/>
    </row>
    <row r="9" spans="1:18" s="160" customFormat="1" ht="5.0999999999999996" customHeight="1">
      <c r="A9" s="85"/>
      <c r="B9" s="86"/>
      <c r="C9" s="86"/>
      <c r="D9" s="86"/>
      <c r="E9" s="86"/>
      <c r="F9" s="86"/>
      <c r="G9" s="90"/>
      <c r="H9" s="90"/>
      <c r="I9" s="93"/>
      <c r="J9" s="93"/>
      <c r="K9" s="93"/>
      <c r="L9" s="93"/>
      <c r="M9" s="94"/>
      <c r="N9" s="93"/>
      <c r="O9" s="94"/>
      <c r="Q9" s="164"/>
      <c r="R9" s="164"/>
    </row>
    <row r="10" spans="1:18" s="160" customFormat="1" ht="18" customHeight="1">
      <c r="A10" s="95" t="s">
        <v>93</v>
      </c>
      <c r="B10" s="86"/>
      <c r="C10" s="86"/>
      <c r="D10" s="86"/>
      <c r="E10" s="86"/>
      <c r="F10" s="86"/>
      <c r="G10" s="86"/>
      <c r="H10" s="86"/>
      <c r="I10" s="88"/>
      <c r="J10" s="87"/>
      <c r="K10" s="88"/>
      <c r="L10" s="87"/>
      <c r="M10" s="88"/>
      <c r="N10" s="87"/>
      <c r="O10" s="88"/>
      <c r="Q10" s="164"/>
      <c r="R10" s="164"/>
    </row>
    <row r="11" spans="1:18" s="160" customFormat="1" ht="5.0999999999999996" customHeight="1">
      <c r="A11" s="85"/>
      <c r="B11" s="86"/>
      <c r="C11" s="86"/>
      <c r="D11" s="86"/>
      <c r="E11" s="86"/>
      <c r="F11" s="86"/>
      <c r="G11" s="90"/>
      <c r="H11" s="90"/>
      <c r="I11" s="93"/>
      <c r="J11" s="93"/>
      <c r="K11" s="93"/>
      <c r="L11" s="93"/>
      <c r="M11" s="94"/>
      <c r="N11" s="93"/>
      <c r="O11" s="94"/>
      <c r="Q11" s="164"/>
      <c r="R11" s="164"/>
    </row>
    <row r="12" spans="1:18" s="160" customFormat="1" ht="18" customHeight="1">
      <c r="A12" s="85" t="s">
        <v>94</v>
      </c>
      <c r="B12" s="86"/>
      <c r="C12" s="86"/>
      <c r="D12" s="86"/>
      <c r="E12" s="86"/>
      <c r="F12" s="86"/>
      <c r="G12" s="86"/>
      <c r="H12" s="86"/>
      <c r="I12" s="88">
        <v>60811497</v>
      </c>
      <c r="J12" s="87"/>
      <c r="K12" s="88">
        <v>55577601</v>
      </c>
      <c r="L12" s="87"/>
      <c r="M12" s="88">
        <v>55525438</v>
      </c>
      <c r="N12" s="87"/>
      <c r="O12" s="88">
        <v>51572281</v>
      </c>
      <c r="Q12" s="164"/>
      <c r="R12" s="164"/>
    </row>
    <row r="13" spans="1:18" s="160" customFormat="1" ht="18" customHeight="1">
      <c r="A13" s="85" t="s">
        <v>95</v>
      </c>
      <c r="B13" s="86"/>
      <c r="C13" s="86"/>
      <c r="D13" s="86"/>
      <c r="E13" s="86"/>
      <c r="F13" s="86"/>
      <c r="G13" s="86"/>
      <c r="H13" s="86"/>
      <c r="I13" s="98">
        <v>182895</v>
      </c>
      <c r="J13" s="87"/>
      <c r="K13" s="98">
        <v>113975</v>
      </c>
      <c r="L13" s="87"/>
      <c r="M13" s="98">
        <v>486791</v>
      </c>
      <c r="N13" s="87"/>
      <c r="O13" s="98">
        <v>482870</v>
      </c>
      <c r="Q13" s="164"/>
      <c r="R13" s="164"/>
    </row>
    <row r="14" spans="1:18" s="160" customFormat="1" ht="5.0999999999999996" customHeight="1">
      <c r="A14" s="85"/>
      <c r="B14" s="86"/>
      <c r="C14" s="86"/>
      <c r="D14" s="86"/>
      <c r="E14" s="86"/>
      <c r="F14" s="86"/>
      <c r="G14" s="90"/>
      <c r="H14" s="90"/>
      <c r="I14" s="93"/>
      <c r="J14" s="93"/>
      <c r="K14" s="93"/>
      <c r="L14" s="93"/>
      <c r="M14" s="93"/>
      <c r="N14" s="93"/>
      <c r="O14" s="93"/>
      <c r="Q14" s="164"/>
      <c r="R14" s="164"/>
    </row>
    <row r="15" spans="1:18" s="160" customFormat="1" ht="18" customHeight="1">
      <c r="A15" s="95" t="s">
        <v>96</v>
      </c>
      <c r="B15" s="86"/>
      <c r="C15" s="86"/>
      <c r="D15" s="86"/>
      <c r="E15" s="86"/>
      <c r="F15" s="86"/>
      <c r="G15" s="86"/>
      <c r="H15" s="86"/>
      <c r="I15" s="98">
        <f>SUM(I12:I14)</f>
        <v>60994392</v>
      </c>
      <c r="J15" s="87"/>
      <c r="K15" s="98">
        <f>SUM(K12:K14)</f>
        <v>55691576</v>
      </c>
      <c r="L15" s="87"/>
      <c r="M15" s="98">
        <f>SUM(M12:M14)</f>
        <v>56012229</v>
      </c>
      <c r="N15" s="87"/>
      <c r="O15" s="98">
        <f>SUM(O12:O14)</f>
        <v>52055151</v>
      </c>
      <c r="Q15" s="164"/>
      <c r="R15" s="164"/>
    </row>
    <row r="16" spans="1:18" s="160" customFormat="1" ht="12" customHeight="1">
      <c r="A16" s="95"/>
      <c r="B16" s="86"/>
      <c r="C16" s="86"/>
      <c r="D16" s="86"/>
      <c r="E16" s="86"/>
      <c r="F16" s="86"/>
      <c r="G16" s="86"/>
      <c r="H16" s="86"/>
      <c r="I16" s="88"/>
      <c r="J16" s="87"/>
      <c r="K16" s="88"/>
      <c r="L16" s="87"/>
      <c r="M16" s="88"/>
      <c r="N16" s="87"/>
      <c r="O16" s="88"/>
      <c r="Q16" s="164"/>
      <c r="R16" s="164"/>
    </row>
    <row r="17" spans="1:20" s="160" customFormat="1" ht="18" customHeight="1">
      <c r="A17" s="95" t="s">
        <v>97</v>
      </c>
      <c r="B17" s="86"/>
      <c r="C17" s="86"/>
      <c r="D17" s="86"/>
      <c r="E17" s="86"/>
      <c r="F17" s="86"/>
      <c r="G17" s="86"/>
      <c r="H17" s="86"/>
      <c r="I17" s="88"/>
      <c r="J17" s="87"/>
      <c r="K17" s="88"/>
      <c r="L17" s="87"/>
      <c r="M17" s="88"/>
      <c r="N17" s="87"/>
      <c r="O17" s="88"/>
      <c r="Q17" s="164"/>
      <c r="R17" s="164"/>
    </row>
    <row r="18" spans="1:20" s="160" customFormat="1" ht="5.0999999999999996" customHeight="1">
      <c r="A18" s="85"/>
      <c r="B18" s="86"/>
      <c r="C18" s="86"/>
      <c r="D18" s="86"/>
      <c r="E18" s="86"/>
      <c r="F18" s="86"/>
      <c r="G18" s="90"/>
      <c r="H18" s="90"/>
      <c r="I18" s="93"/>
      <c r="J18" s="93"/>
      <c r="K18" s="93"/>
      <c r="L18" s="93"/>
      <c r="M18" s="93"/>
      <c r="N18" s="93"/>
      <c r="O18" s="93"/>
      <c r="Q18" s="164"/>
      <c r="R18" s="164"/>
    </row>
    <row r="19" spans="1:20" s="160" customFormat="1" ht="18" customHeight="1">
      <c r="A19" s="85" t="s">
        <v>98</v>
      </c>
      <c r="B19" s="86"/>
      <c r="C19" s="86"/>
      <c r="D19" s="86"/>
      <c r="E19" s="86"/>
      <c r="F19" s="86"/>
      <c r="G19" s="86"/>
      <c r="H19" s="86"/>
      <c r="I19" s="88">
        <v>-52405827</v>
      </c>
      <c r="J19" s="88"/>
      <c r="K19" s="88">
        <v>-48085945</v>
      </c>
      <c r="L19" s="88"/>
      <c r="M19" s="88">
        <v>-48351851</v>
      </c>
      <c r="N19" s="88"/>
      <c r="O19" s="88">
        <v>-44839537</v>
      </c>
      <c r="Q19" s="164"/>
      <c r="R19" s="164"/>
    </row>
    <row r="20" spans="1:20" s="160" customFormat="1" ht="18" customHeight="1">
      <c r="A20" s="85" t="s">
        <v>99</v>
      </c>
      <c r="B20" s="86"/>
      <c r="C20" s="86"/>
      <c r="D20" s="86"/>
      <c r="E20" s="86"/>
      <c r="F20" s="86"/>
      <c r="G20" s="1"/>
      <c r="H20" s="86"/>
      <c r="I20" s="88">
        <v>-3956515</v>
      </c>
      <c r="J20" s="87"/>
      <c r="K20" s="88">
        <v>-3793426</v>
      </c>
      <c r="L20" s="87"/>
      <c r="M20" s="88">
        <v>-3986916</v>
      </c>
      <c r="N20" s="88"/>
      <c r="O20" s="88">
        <v>-3850643</v>
      </c>
      <c r="Q20" s="164"/>
      <c r="R20" s="164"/>
    </row>
    <row r="21" spans="1:20" s="160" customFormat="1" ht="18" customHeight="1">
      <c r="A21" s="85" t="s">
        <v>100</v>
      </c>
      <c r="B21" s="86"/>
      <c r="C21" s="86"/>
      <c r="D21" s="86"/>
      <c r="E21" s="86"/>
      <c r="F21" s="86"/>
      <c r="G21" s="1"/>
      <c r="H21" s="86"/>
      <c r="I21" s="88">
        <v>-976174</v>
      </c>
      <c r="J21" s="87"/>
      <c r="K21" s="88">
        <v>-864228</v>
      </c>
      <c r="L21" s="87"/>
      <c r="M21" s="88">
        <v>-790440</v>
      </c>
      <c r="N21" s="88"/>
      <c r="O21" s="88">
        <v>-687042</v>
      </c>
      <c r="Q21" s="164"/>
      <c r="R21" s="164"/>
      <c r="S21" s="166"/>
      <c r="T21" s="166"/>
    </row>
    <row r="22" spans="1:20" s="160" customFormat="1" ht="18" customHeight="1">
      <c r="A22" s="85" t="s">
        <v>133</v>
      </c>
      <c r="B22" s="85"/>
      <c r="C22" s="86"/>
      <c r="D22" s="86"/>
      <c r="E22" s="86"/>
      <c r="F22" s="86"/>
      <c r="G22" s="1"/>
      <c r="H22" s="86"/>
      <c r="I22" s="88">
        <v>-82019</v>
      </c>
      <c r="J22" s="87"/>
      <c r="K22" s="88">
        <v>-9281</v>
      </c>
      <c r="L22" s="87"/>
      <c r="M22" s="88">
        <v>-1449</v>
      </c>
      <c r="N22" s="88"/>
      <c r="O22" s="88">
        <v>-935</v>
      </c>
      <c r="Q22" s="164"/>
      <c r="R22" s="164"/>
    </row>
    <row r="23" spans="1:20" s="160" customFormat="1" ht="18" customHeight="1">
      <c r="A23" s="100" t="s">
        <v>102</v>
      </c>
      <c r="B23" s="86"/>
      <c r="C23" s="86"/>
      <c r="D23" s="86"/>
      <c r="E23" s="86"/>
      <c r="F23" s="86"/>
      <c r="G23" s="86"/>
      <c r="H23" s="86"/>
      <c r="I23" s="98">
        <v>-5674</v>
      </c>
      <c r="J23" s="87"/>
      <c r="K23" s="98">
        <v>-9246</v>
      </c>
      <c r="L23" s="87"/>
      <c r="M23" s="98">
        <v>-8</v>
      </c>
      <c r="N23" s="87"/>
      <c r="O23" s="98">
        <v>1233</v>
      </c>
      <c r="Q23" s="164"/>
      <c r="R23" s="164"/>
    </row>
    <row r="24" spans="1:20" s="160" customFormat="1" ht="5.0999999999999996" customHeight="1">
      <c r="A24" s="85"/>
      <c r="B24" s="86"/>
      <c r="C24" s="86"/>
      <c r="D24" s="86"/>
      <c r="E24" s="86"/>
      <c r="F24" s="86"/>
      <c r="G24" s="90"/>
      <c r="H24" s="90"/>
      <c r="I24" s="93"/>
      <c r="J24" s="93"/>
      <c r="K24" s="93"/>
      <c r="L24" s="93"/>
      <c r="M24" s="93"/>
      <c r="N24" s="93"/>
      <c r="O24" s="93"/>
      <c r="Q24" s="164"/>
      <c r="R24" s="164"/>
    </row>
    <row r="25" spans="1:20" s="160" customFormat="1" ht="18" customHeight="1">
      <c r="A25" s="95" t="s">
        <v>103</v>
      </c>
      <c r="B25" s="86"/>
      <c r="C25" s="86"/>
      <c r="D25" s="86"/>
      <c r="E25" s="86"/>
      <c r="F25" s="86"/>
      <c r="G25" s="86"/>
      <c r="H25" s="86"/>
      <c r="I25" s="98">
        <f>SUM(I19:I24)</f>
        <v>-57426209</v>
      </c>
      <c r="J25" s="87"/>
      <c r="K25" s="98">
        <f>SUM(K19:K24)</f>
        <v>-52762126</v>
      </c>
      <c r="L25" s="87"/>
      <c r="M25" s="98">
        <f>SUM(M19:M24)</f>
        <v>-53130664</v>
      </c>
      <c r="N25" s="87"/>
      <c r="O25" s="98">
        <f>SUM(O19:O24)</f>
        <v>-49376924</v>
      </c>
      <c r="Q25" s="164"/>
      <c r="R25" s="164"/>
    </row>
    <row r="26" spans="1:20" s="160" customFormat="1" ht="12" customHeight="1">
      <c r="A26" s="95"/>
      <c r="B26" s="86"/>
      <c r="C26" s="86"/>
      <c r="D26" s="86"/>
      <c r="E26" s="86"/>
      <c r="F26" s="86"/>
      <c r="G26" s="86"/>
      <c r="H26" s="86"/>
      <c r="I26" s="88"/>
      <c r="J26" s="87"/>
      <c r="K26" s="88"/>
      <c r="L26" s="87"/>
      <c r="M26" s="88"/>
      <c r="N26" s="87"/>
      <c r="O26" s="88"/>
      <c r="Q26" s="164"/>
      <c r="R26" s="164"/>
    </row>
    <row r="27" spans="1:20" s="160" customFormat="1" ht="18" customHeight="1">
      <c r="A27" s="95" t="s">
        <v>104</v>
      </c>
      <c r="B27" s="86"/>
      <c r="C27" s="86"/>
      <c r="D27" s="86"/>
      <c r="E27" s="86"/>
      <c r="F27" s="86"/>
      <c r="G27" s="86"/>
      <c r="H27" s="86"/>
      <c r="I27" s="88"/>
      <c r="J27" s="87"/>
      <c r="K27" s="88"/>
      <c r="L27" s="87"/>
      <c r="M27" s="88"/>
      <c r="N27" s="87"/>
      <c r="O27" s="88"/>
      <c r="Q27" s="164"/>
      <c r="R27" s="164"/>
    </row>
    <row r="28" spans="1:20" s="160" customFormat="1" ht="18" customHeight="1">
      <c r="A28" s="95"/>
      <c r="B28" s="95" t="s">
        <v>105</v>
      </c>
      <c r="C28" s="95"/>
      <c r="D28" s="86"/>
      <c r="E28" s="86"/>
      <c r="F28" s="86"/>
      <c r="G28" s="86"/>
      <c r="H28" s="86"/>
      <c r="I28" s="88">
        <f>SUM(I15,I25)</f>
        <v>3568183</v>
      </c>
      <c r="J28" s="87"/>
      <c r="K28" s="88">
        <f>SUM(K15,K25)</f>
        <v>2929450</v>
      </c>
      <c r="L28" s="87"/>
      <c r="M28" s="88">
        <f>SUM(M15,M25)</f>
        <v>2881565</v>
      </c>
      <c r="N28" s="87"/>
      <c r="O28" s="88">
        <f>SUM(O15,O25)</f>
        <v>2678227</v>
      </c>
      <c r="Q28" s="164"/>
      <c r="R28" s="164"/>
    </row>
    <row r="29" spans="1:20" s="160" customFormat="1" ht="18" customHeight="1">
      <c r="A29" s="85" t="s">
        <v>106</v>
      </c>
      <c r="B29" s="86"/>
      <c r="C29" s="86"/>
      <c r="D29" s="86"/>
      <c r="E29" s="86"/>
      <c r="F29" s="86"/>
      <c r="G29" s="86"/>
      <c r="H29" s="86"/>
      <c r="I29" s="98">
        <v>-220447</v>
      </c>
      <c r="J29" s="87"/>
      <c r="K29" s="98">
        <v>-233424</v>
      </c>
      <c r="L29" s="87"/>
      <c r="M29" s="98">
        <v>-218191</v>
      </c>
      <c r="N29" s="87"/>
      <c r="O29" s="98">
        <v>-236419</v>
      </c>
      <c r="Q29" s="164"/>
      <c r="R29" s="164"/>
    </row>
    <row r="30" spans="1:20" s="160" customFormat="1" ht="5.0999999999999996" customHeight="1">
      <c r="A30" s="95"/>
      <c r="B30" s="86"/>
      <c r="C30" s="86"/>
      <c r="D30" s="86"/>
      <c r="E30" s="86"/>
      <c r="F30" s="86"/>
      <c r="G30" s="86"/>
      <c r="H30" s="86"/>
      <c r="I30" s="88"/>
      <c r="J30" s="87"/>
      <c r="K30" s="88"/>
      <c r="L30" s="87"/>
      <c r="M30" s="88"/>
      <c r="N30" s="87"/>
      <c r="O30" s="88"/>
      <c r="Q30" s="164"/>
      <c r="R30" s="164"/>
    </row>
    <row r="31" spans="1:20" s="160" customFormat="1" ht="18" customHeight="1">
      <c r="A31" s="95" t="s">
        <v>107</v>
      </c>
      <c r="B31" s="86"/>
      <c r="C31" s="86"/>
      <c r="D31" s="86"/>
      <c r="E31" s="86"/>
      <c r="F31" s="86"/>
      <c r="G31" s="86"/>
      <c r="H31" s="86"/>
      <c r="I31" s="88"/>
      <c r="J31" s="87"/>
      <c r="K31" s="88"/>
      <c r="L31" s="87"/>
      <c r="M31" s="88"/>
      <c r="N31" s="87"/>
      <c r="O31" s="88"/>
      <c r="Q31" s="164"/>
      <c r="R31" s="164"/>
    </row>
    <row r="32" spans="1:20" s="160" customFormat="1" ht="18" customHeight="1">
      <c r="A32" s="95"/>
      <c r="B32" s="95" t="s">
        <v>108</v>
      </c>
      <c r="C32" s="95"/>
      <c r="D32" s="86"/>
      <c r="E32" s="86"/>
      <c r="F32" s="86"/>
      <c r="G32" s="86"/>
      <c r="H32" s="86"/>
      <c r="I32" s="88">
        <f>SUM(I28:I29)</f>
        <v>3347736</v>
      </c>
      <c r="J32" s="87"/>
      <c r="K32" s="88">
        <f>SUM(K28:K29)</f>
        <v>2696026</v>
      </c>
      <c r="L32" s="87"/>
      <c r="M32" s="88">
        <f>SUM(M28:M29)</f>
        <v>2663374</v>
      </c>
      <c r="N32" s="87"/>
      <c r="O32" s="88">
        <f>SUM(O28:O29)</f>
        <v>2441808</v>
      </c>
      <c r="Q32" s="164"/>
      <c r="R32" s="164"/>
    </row>
    <row r="33" spans="1:20" s="160" customFormat="1" ht="18" customHeight="1">
      <c r="A33" s="85" t="s">
        <v>109</v>
      </c>
      <c r="B33" s="86"/>
      <c r="C33" s="86"/>
      <c r="D33" s="86"/>
      <c r="E33" s="86"/>
      <c r="F33" s="86"/>
      <c r="G33" s="101" t="s">
        <v>134</v>
      </c>
      <c r="H33" s="86"/>
      <c r="I33" s="98">
        <v>81330</v>
      </c>
      <c r="J33" s="87"/>
      <c r="K33" s="98">
        <v>27590</v>
      </c>
      <c r="L33" s="87"/>
      <c r="M33" s="98">
        <v>0</v>
      </c>
      <c r="N33" s="87"/>
      <c r="O33" s="98">
        <v>0</v>
      </c>
      <c r="Q33" s="164"/>
      <c r="R33" s="164"/>
    </row>
    <row r="34" spans="1:20" s="160" customFormat="1" ht="6" customHeight="1">
      <c r="A34" s="95"/>
      <c r="B34" s="86"/>
      <c r="C34" s="86"/>
      <c r="D34" s="86"/>
      <c r="E34" s="86"/>
      <c r="F34" s="86"/>
      <c r="G34" s="86"/>
      <c r="H34" s="86"/>
      <c r="I34" s="88"/>
      <c r="J34" s="87"/>
      <c r="K34" s="88"/>
      <c r="L34" s="87"/>
      <c r="M34" s="88"/>
      <c r="N34" s="87"/>
      <c r="O34" s="88"/>
      <c r="Q34" s="164"/>
      <c r="R34" s="164"/>
    </row>
    <row r="35" spans="1:20" s="160" customFormat="1" ht="18" customHeight="1">
      <c r="A35" s="95" t="s">
        <v>110</v>
      </c>
      <c r="B35" s="86"/>
      <c r="C35" s="86"/>
      <c r="D35" s="86"/>
      <c r="E35" s="86"/>
      <c r="F35" s="86"/>
      <c r="G35" s="2"/>
      <c r="H35" s="86"/>
      <c r="I35" s="88">
        <f>SUM(I32:I33)</f>
        <v>3429066</v>
      </c>
      <c r="J35" s="87"/>
      <c r="K35" s="88">
        <f>SUM(K32:K33)</f>
        <v>2723616</v>
      </c>
      <c r="L35" s="87"/>
      <c r="M35" s="88">
        <f>SUM(M32:M33)</f>
        <v>2663374</v>
      </c>
      <c r="N35" s="87"/>
      <c r="O35" s="88">
        <f>SUM(O32:O33)</f>
        <v>2441808</v>
      </c>
      <c r="Q35" s="164"/>
      <c r="R35" s="164"/>
    </row>
    <row r="36" spans="1:20" s="160" customFormat="1" ht="18" customHeight="1">
      <c r="A36" s="85" t="s">
        <v>111</v>
      </c>
      <c r="B36" s="86"/>
      <c r="C36" s="86"/>
      <c r="D36" s="86"/>
      <c r="E36" s="86"/>
      <c r="F36" s="86"/>
      <c r="G36" s="102"/>
      <c r="H36" s="86"/>
      <c r="I36" s="3">
        <v>-565057</v>
      </c>
      <c r="J36" s="87"/>
      <c r="K36" s="3">
        <v>-421542</v>
      </c>
      <c r="L36" s="87"/>
      <c r="M36" s="3">
        <v>-415949</v>
      </c>
      <c r="N36" s="88"/>
      <c r="O36" s="3">
        <v>-346024</v>
      </c>
      <c r="Q36" s="164"/>
      <c r="R36" s="164"/>
    </row>
    <row r="37" spans="1:20" s="160" customFormat="1" ht="5.0999999999999996" customHeight="1">
      <c r="A37" s="95"/>
      <c r="B37" s="86"/>
      <c r="C37" s="86"/>
      <c r="D37" s="86"/>
      <c r="E37" s="86"/>
      <c r="F37" s="86"/>
      <c r="G37" s="86"/>
      <c r="H37" s="86"/>
      <c r="I37" s="88"/>
      <c r="J37" s="87"/>
      <c r="K37" s="88"/>
      <c r="L37" s="87"/>
      <c r="M37" s="88"/>
      <c r="N37" s="87"/>
      <c r="O37" s="88"/>
      <c r="Q37" s="164"/>
      <c r="R37" s="164"/>
    </row>
    <row r="38" spans="1:20" s="160" customFormat="1" ht="18" customHeight="1">
      <c r="A38" s="95" t="s">
        <v>112</v>
      </c>
      <c r="B38" s="86"/>
      <c r="C38" s="86"/>
      <c r="D38" s="86"/>
      <c r="E38" s="86"/>
      <c r="F38" s="86"/>
      <c r="G38" s="86"/>
      <c r="H38" s="86"/>
      <c r="I38" s="98">
        <f>SUM(I35:I36)</f>
        <v>2864009</v>
      </c>
      <c r="J38" s="87"/>
      <c r="K38" s="98">
        <f>SUM(K35:K36)</f>
        <v>2302074</v>
      </c>
      <c r="L38" s="87"/>
      <c r="M38" s="98">
        <f>SUM(M35:M36)</f>
        <v>2247425</v>
      </c>
      <c r="N38" s="87"/>
      <c r="O38" s="98">
        <f>SUM(O35:O36)</f>
        <v>2095784</v>
      </c>
      <c r="Q38" s="164"/>
      <c r="R38" s="164"/>
    </row>
    <row r="39" spans="1:20" s="160" customFormat="1" ht="12" customHeight="1">
      <c r="A39" s="95"/>
      <c r="B39" s="86"/>
      <c r="C39" s="86"/>
      <c r="D39" s="86"/>
      <c r="E39" s="86"/>
      <c r="F39" s="86"/>
      <c r="G39" s="86"/>
      <c r="H39" s="86"/>
      <c r="I39" s="8"/>
      <c r="J39" s="9"/>
      <c r="K39" s="8"/>
      <c r="L39" s="9"/>
      <c r="M39" s="8"/>
      <c r="N39" s="9"/>
      <c r="O39" s="8"/>
      <c r="Q39" s="164"/>
      <c r="R39" s="164"/>
    </row>
    <row r="40" spans="1:20" s="160" customFormat="1" ht="18" customHeight="1">
      <c r="A40" s="95" t="s">
        <v>113</v>
      </c>
      <c r="B40" s="86"/>
      <c r="C40" s="86"/>
      <c r="D40" s="86"/>
      <c r="E40" s="86"/>
      <c r="F40" s="86"/>
      <c r="G40" s="86"/>
      <c r="H40" s="86"/>
      <c r="I40" s="21"/>
      <c r="J40" s="22"/>
      <c r="K40" s="21"/>
      <c r="L40" s="22"/>
      <c r="M40" s="21"/>
      <c r="N40" s="22"/>
      <c r="O40" s="21"/>
      <c r="Q40" s="164"/>
      <c r="R40" s="164"/>
    </row>
    <row r="41" spans="1:20" s="160" customFormat="1" ht="18" customHeight="1">
      <c r="A41" s="85" t="s">
        <v>114</v>
      </c>
      <c r="B41" s="104"/>
      <c r="C41" s="86"/>
      <c r="D41" s="86"/>
      <c r="E41" s="86"/>
      <c r="F41" s="86"/>
      <c r="G41" s="86"/>
      <c r="H41" s="86"/>
      <c r="I41" s="88"/>
      <c r="J41" s="87"/>
      <c r="K41" s="88"/>
      <c r="L41" s="87"/>
      <c r="M41" s="103"/>
      <c r="N41" s="87"/>
      <c r="O41" s="103"/>
      <c r="Q41" s="164"/>
      <c r="R41" s="164"/>
    </row>
    <row r="42" spans="1:20" s="160" customFormat="1" ht="18" customHeight="1">
      <c r="A42" s="85"/>
      <c r="B42" s="100" t="s">
        <v>135</v>
      </c>
      <c r="C42" s="86"/>
      <c r="D42" s="86"/>
      <c r="E42" s="86"/>
      <c r="F42" s="86"/>
      <c r="G42" s="86"/>
      <c r="H42" s="86"/>
      <c r="I42" s="88"/>
      <c r="J42" s="87"/>
      <c r="K42" s="88"/>
      <c r="L42" s="87"/>
      <c r="M42" s="103"/>
      <c r="N42" s="87"/>
      <c r="O42" s="103"/>
      <c r="Q42" s="164"/>
      <c r="R42" s="164"/>
    </row>
    <row r="43" spans="1:20" s="160" customFormat="1" ht="18" customHeight="1">
      <c r="A43" s="85"/>
      <c r="B43" s="100" t="s">
        <v>136</v>
      </c>
      <c r="C43" s="86"/>
      <c r="D43" s="86"/>
      <c r="E43" s="86"/>
      <c r="F43" s="86"/>
      <c r="G43" s="86"/>
      <c r="H43" s="86"/>
      <c r="I43" s="88">
        <v>-414</v>
      </c>
      <c r="J43" s="87"/>
      <c r="K43" s="88">
        <v>0</v>
      </c>
      <c r="L43" s="87"/>
      <c r="M43" s="88">
        <v>0</v>
      </c>
      <c r="N43" s="87"/>
      <c r="O43" s="88">
        <v>0</v>
      </c>
      <c r="Q43" s="164"/>
      <c r="R43" s="164"/>
    </row>
    <row r="44" spans="1:20" s="160" customFormat="1" ht="18" customHeight="1">
      <c r="A44" s="85"/>
      <c r="B44" s="85" t="s">
        <v>115</v>
      </c>
      <c r="C44" s="104"/>
      <c r="D44" s="104"/>
      <c r="E44" s="86"/>
      <c r="F44" s="86"/>
      <c r="G44" s="101"/>
      <c r="H44" s="86"/>
      <c r="I44" s="88"/>
      <c r="J44" s="87"/>
      <c r="K44" s="88"/>
      <c r="L44" s="87"/>
      <c r="M44" s="88"/>
      <c r="N44" s="87"/>
      <c r="O44" s="88"/>
      <c r="Q44" s="164"/>
      <c r="R44" s="164"/>
    </row>
    <row r="45" spans="1:20" s="160" customFormat="1" ht="18" customHeight="1">
      <c r="A45" s="85"/>
      <c r="B45" s="104" t="s">
        <v>116</v>
      </c>
      <c r="C45" s="104"/>
      <c r="D45" s="104"/>
      <c r="E45" s="86"/>
      <c r="F45" s="86"/>
      <c r="G45" s="101">
        <v>10.199999999999999</v>
      </c>
      <c r="H45" s="86"/>
      <c r="I45" s="88">
        <v>391</v>
      </c>
      <c r="J45" s="87"/>
      <c r="K45" s="88">
        <v>0</v>
      </c>
      <c r="L45" s="87"/>
      <c r="M45" s="88">
        <v>0</v>
      </c>
      <c r="N45" s="87"/>
      <c r="O45" s="88">
        <v>0</v>
      </c>
      <c r="Q45" s="164"/>
      <c r="R45" s="164"/>
    </row>
    <row r="46" spans="1:20" s="160" customFormat="1" ht="18" customHeight="1">
      <c r="A46" s="85"/>
      <c r="B46" s="85" t="s">
        <v>137</v>
      </c>
      <c r="C46" s="86"/>
      <c r="D46" s="86"/>
      <c r="E46" s="86"/>
      <c r="F46" s="86"/>
      <c r="G46" s="86"/>
      <c r="H46" s="86"/>
      <c r="I46" s="88"/>
      <c r="J46" s="87"/>
      <c r="K46" s="88"/>
      <c r="L46" s="87"/>
      <c r="M46" s="103"/>
      <c r="N46" s="87"/>
      <c r="O46" s="103"/>
      <c r="Q46" s="164"/>
      <c r="R46" s="164"/>
    </row>
    <row r="47" spans="1:20" s="160" customFormat="1" ht="18" customHeight="1">
      <c r="A47" s="85"/>
      <c r="B47" s="104" t="s">
        <v>120</v>
      </c>
      <c r="C47" s="104"/>
      <c r="D47" s="85"/>
      <c r="E47" s="104"/>
      <c r="F47" s="104"/>
      <c r="G47" s="86"/>
      <c r="H47" s="86"/>
      <c r="I47" s="98">
        <v>0</v>
      </c>
      <c r="J47" s="87"/>
      <c r="K47" s="98">
        <v>-4802</v>
      </c>
      <c r="L47" s="87"/>
      <c r="M47" s="98">
        <v>0</v>
      </c>
      <c r="N47" s="87"/>
      <c r="O47" s="98">
        <v>-4802</v>
      </c>
      <c r="Q47" s="164"/>
      <c r="R47" s="164"/>
    </row>
    <row r="48" spans="1:20" s="160" customFormat="1" ht="5.0999999999999996" customHeight="1">
      <c r="A48" s="95"/>
      <c r="B48" s="86"/>
      <c r="C48" s="86"/>
      <c r="D48" s="86"/>
      <c r="E48" s="86"/>
      <c r="F48" s="86"/>
      <c r="G48" s="86"/>
      <c r="H48" s="86"/>
      <c r="I48" s="88"/>
      <c r="J48" s="87"/>
      <c r="K48" s="88"/>
      <c r="L48" s="87"/>
      <c r="M48" s="88"/>
      <c r="N48" s="87"/>
      <c r="O48" s="88"/>
      <c r="Q48" s="164"/>
      <c r="R48" s="88"/>
      <c r="S48" s="88"/>
      <c r="T48" s="165">
        <f t="shared" ref="T48" si="0">+S48+R48+K48</f>
        <v>0</v>
      </c>
    </row>
    <row r="49" spans="1:20" s="160" customFormat="1" ht="18" customHeight="1">
      <c r="A49" s="85" t="s">
        <v>117</v>
      </c>
      <c r="B49" s="85"/>
      <c r="C49" s="86"/>
      <c r="D49" s="86"/>
      <c r="E49" s="86"/>
      <c r="F49" s="86"/>
      <c r="G49" s="86"/>
      <c r="H49" s="86"/>
      <c r="I49" s="98">
        <f>SUM(I43:I47)</f>
        <v>-23</v>
      </c>
      <c r="J49" s="87"/>
      <c r="K49" s="98">
        <f>SUM(K43:K47)</f>
        <v>-4802</v>
      </c>
      <c r="L49" s="87"/>
      <c r="M49" s="98">
        <f>SUM(M43:M47)</f>
        <v>0</v>
      </c>
      <c r="N49" s="87"/>
      <c r="O49" s="98">
        <f>SUM(O43:O47)</f>
        <v>-4802</v>
      </c>
      <c r="Q49" s="164"/>
      <c r="R49" s="88"/>
      <c r="S49" s="88"/>
    </row>
    <row r="50" spans="1:20" s="160" customFormat="1" ht="5.0999999999999996" customHeight="1">
      <c r="A50" s="95"/>
      <c r="B50" s="86"/>
      <c r="C50" s="86"/>
      <c r="D50" s="86"/>
      <c r="E50" s="86"/>
      <c r="F50" s="86"/>
      <c r="G50" s="86"/>
      <c r="H50" s="86"/>
      <c r="I50" s="88"/>
      <c r="J50" s="87"/>
      <c r="K50" s="88"/>
      <c r="L50" s="87"/>
      <c r="M50" s="88"/>
      <c r="N50" s="87"/>
      <c r="O50" s="88"/>
      <c r="Q50" s="164"/>
      <c r="R50" s="88"/>
      <c r="S50" s="88"/>
    </row>
    <row r="51" spans="1:20" s="160" customFormat="1" ht="18" customHeight="1">
      <c r="A51" s="85" t="s">
        <v>118</v>
      </c>
      <c r="B51" s="86"/>
      <c r="C51" s="86"/>
      <c r="D51" s="86"/>
      <c r="E51" s="86"/>
      <c r="F51" s="86"/>
      <c r="G51" s="86"/>
      <c r="H51" s="86"/>
      <c r="I51" s="88"/>
      <c r="J51" s="87"/>
      <c r="K51" s="88"/>
      <c r="L51" s="87"/>
      <c r="M51" s="88"/>
      <c r="N51" s="87"/>
      <c r="O51" s="88"/>
      <c r="Q51" s="164"/>
      <c r="R51" s="164"/>
    </row>
    <row r="52" spans="1:20" s="160" customFormat="1" ht="18" customHeight="1">
      <c r="A52" s="85"/>
      <c r="B52" s="85" t="s">
        <v>138</v>
      </c>
      <c r="C52" s="86"/>
      <c r="D52" s="86"/>
      <c r="E52" s="86"/>
      <c r="F52" s="86"/>
      <c r="G52" s="86"/>
      <c r="H52" s="86"/>
      <c r="I52" s="88"/>
      <c r="J52" s="87"/>
      <c r="K52" s="88"/>
      <c r="L52" s="87"/>
      <c r="M52" s="88"/>
      <c r="N52" s="87"/>
      <c r="O52" s="88"/>
      <c r="Q52" s="164"/>
      <c r="R52" s="164"/>
    </row>
    <row r="53" spans="1:20" s="160" customFormat="1" ht="18" customHeight="1">
      <c r="A53" s="85"/>
      <c r="B53" s="104" t="s">
        <v>120</v>
      </c>
      <c r="C53" s="104"/>
      <c r="D53" s="85"/>
      <c r="E53" s="104"/>
      <c r="F53" s="104"/>
      <c r="G53" s="86"/>
      <c r="H53" s="86"/>
      <c r="I53" s="88">
        <v>0</v>
      </c>
      <c r="J53" s="87"/>
      <c r="K53" s="88">
        <v>1953</v>
      </c>
      <c r="L53" s="87"/>
      <c r="M53" s="88">
        <v>0</v>
      </c>
      <c r="N53" s="87"/>
      <c r="O53" s="88">
        <v>0</v>
      </c>
      <c r="Q53" s="164"/>
      <c r="R53" s="164"/>
    </row>
    <row r="54" spans="1:20" s="160" customFormat="1" ht="18" customHeight="1">
      <c r="A54" s="85"/>
      <c r="B54" s="85" t="s">
        <v>115</v>
      </c>
      <c r="C54" s="86"/>
      <c r="D54" s="85"/>
      <c r="E54" s="104"/>
      <c r="F54" s="104"/>
      <c r="G54" s="86"/>
      <c r="H54" s="86"/>
      <c r="I54" s="88"/>
      <c r="J54" s="87"/>
      <c r="K54" s="88"/>
      <c r="L54" s="87"/>
      <c r="M54" s="88"/>
      <c r="N54" s="87"/>
      <c r="O54" s="88"/>
      <c r="Q54" s="164"/>
      <c r="R54" s="164"/>
    </row>
    <row r="55" spans="1:20" s="160" customFormat="1" ht="18" customHeight="1">
      <c r="A55" s="85"/>
      <c r="B55" s="104" t="s">
        <v>116</v>
      </c>
      <c r="C55" s="104"/>
      <c r="D55" s="104"/>
      <c r="E55" s="104"/>
      <c r="F55" s="104"/>
      <c r="G55" s="101">
        <v>10.199999999999999</v>
      </c>
      <c r="H55" s="86"/>
      <c r="I55" s="99">
        <v>428</v>
      </c>
      <c r="J55" s="87"/>
      <c r="K55" s="99">
        <v>865</v>
      </c>
      <c r="L55" s="87"/>
      <c r="M55" s="98">
        <v>0</v>
      </c>
      <c r="N55" s="87"/>
      <c r="O55" s="98">
        <v>0</v>
      </c>
      <c r="Q55" s="164"/>
      <c r="R55" s="164"/>
    </row>
    <row r="56" spans="1:20" s="160" customFormat="1" ht="6" customHeight="1">
      <c r="A56" s="95"/>
      <c r="B56" s="86"/>
      <c r="C56" s="86"/>
      <c r="D56" s="86"/>
      <c r="E56" s="86"/>
      <c r="F56" s="86"/>
      <c r="G56" s="86"/>
      <c r="H56" s="86"/>
      <c r="I56" s="88"/>
      <c r="J56" s="87"/>
      <c r="K56" s="88"/>
      <c r="L56" s="87"/>
      <c r="M56" s="88"/>
      <c r="N56" s="87"/>
      <c r="O56" s="88"/>
      <c r="Q56" s="164"/>
      <c r="R56" s="88"/>
      <c r="S56" s="88"/>
      <c r="T56" s="165">
        <f t="shared" ref="T56" si="1">+S56+R56+K56</f>
        <v>0</v>
      </c>
    </row>
    <row r="57" spans="1:20" s="160" customFormat="1" ht="18" customHeight="1">
      <c r="A57" s="85" t="s">
        <v>122</v>
      </c>
      <c r="B57" s="104"/>
      <c r="C57" s="104"/>
      <c r="D57" s="104"/>
      <c r="E57" s="104"/>
      <c r="F57" s="104"/>
      <c r="G57" s="101"/>
      <c r="H57" s="86"/>
      <c r="I57" s="99">
        <f>SUM(I53:I55)</f>
        <v>428</v>
      </c>
      <c r="J57" s="87"/>
      <c r="K57" s="99">
        <f>SUM(K53:K55)</f>
        <v>2818</v>
      </c>
      <c r="L57" s="97"/>
      <c r="M57" s="99">
        <f>SUM(M53:M55)</f>
        <v>0</v>
      </c>
      <c r="N57" s="97"/>
      <c r="O57" s="99">
        <f>SUM(O53:O55)</f>
        <v>0</v>
      </c>
      <c r="Q57" s="164"/>
      <c r="R57" s="88"/>
      <c r="S57" s="88"/>
    </row>
    <row r="58" spans="1:20" s="160" customFormat="1" ht="5.0999999999999996" customHeight="1">
      <c r="A58" s="95"/>
      <c r="B58" s="86"/>
      <c r="C58" s="86"/>
      <c r="D58" s="86"/>
      <c r="E58" s="86"/>
      <c r="F58" s="86"/>
      <c r="G58" s="86"/>
      <c r="H58" s="86"/>
      <c r="I58" s="88"/>
      <c r="J58" s="87"/>
      <c r="K58" s="88"/>
      <c r="L58" s="87"/>
      <c r="M58" s="88"/>
      <c r="N58" s="87"/>
      <c r="O58" s="88"/>
      <c r="Q58" s="164"/>
      <c r="R58" s="88"/>
      <c r="S58" s="88"/>
    </row>
    <row r="59" spans="1:20" s="160" customFormat="1" ht="18" customHeight="1">
      <c r="A59" s="95" t="s">
        <v>139</v>
      </c>
      <c r="B59" s="95"/>
      <c r="C59" s="95"/>
      <c r="D59" s="95"/>
      <c r="E59" s="86"/>
      <c r="F59" s="86"/>
      <c r="G59" s="86"/>
      <c r="H59" s="86"/>
      <c r="I59" s="98">
        <f>SUM(I49,I57)</f>
        <v>405</v>
      </c>
      <c r="J59" s="87"/>
      <c r="K59" s="98">
        <f>SUM(K49,K57)</f>
        <v>-1984</v>
      </c>
      <c r="L59" s="87"/>
      <c r="M59" s="98">
        <f>SUM(M49,M57)</f>
        <v>0</v>
      </c>
      <c r="N59" s="87"/>
      <c r="O59" s="98">
        <f>SUM(O49,O57)</f>
        <v>-4802</v>
      </c>
      <c r="Q59" s="164"/>
      <c r="R59" s="164"/>
    </row>
    <row r="60" spans="1:20" s="160" customFormat="1" ht="5.0999999999999996" customHeight="1">
      <c r="A60" s="95"/>
      <c r="B60" s="86"/>
      <c r="C60" s="86"/>
      <c r="D60" s="86"/>
      <c r="E60" s="86"/>
      <c r="F60" s="86"/>
      <c r="G60" s="86"/>
      <c r="H60" s="86"/>
      <c r="I60" s="88"/>
      <c r="J60" s="87"/>
      <c r="K60" s="88"/>
      <c r="L60" s="87"/>
      <c r="M60" s="88"/>
      <c r="N60" s="87"/>
      <c r="O60" s="88"/>
      <c r="Q60" s="164"/>
      <c r="R60" s="164"/>
    </row>
    <row r="61" spans="1:20" s="160" customFormat="1" ht="18" customHeight="1" thickBot="1">
      <c r="A61" s="95" t="s">
        <v>124</v>
      </c>
      <c r="B61" s="86"/>
      <c r="C61" s="86"/>
      <c r="D61" s="86"/>
      <c r="E61" s="86"/>
      <c r="F61" s="86"/>
      <c r="G61" s="86"/>
      <c r="H61" s="86"/>
      <c r="I61" s="105">
        <f>I38+I59</f>
        <v>2864414</v>
      </c>
      <c r="J61" s="87"/>
      <c r="K61" s="105">
        <f>K38+K59</f>
        <v>2300090</v>
      </c>
      <c r="L61" s="87"/>
      <c r="M61" s="105">
        <f>M38+M59</f>
        <v>2247425</v>
      </c>
      <c r="N61" s="87"/>
      <c r="O61" s="105">
        <f>O38+O59</f>
        <v>2090982</v>
      </c>
      <c r="Q61" s="164"/>
      <c r="R61" s="164"/>
    </row>
    <row r="62" spans="1:20" s="160" customFormat="1" ht="12.75" customHeight="1" thickTop="1">
      <c r="A62" s="95"/>
      <c r="B62" s="86"/>
      <c r="C62" s="86"/>
      <c r="D62" s="86"/>
      <c r="E62" s="86"/>
      <c r="F62" s="86"/>
      <c r="G62" s="86"/>
      <c r="H62" s="86"/>
      <c r="I62" s="88"/>
      <c r="J62" s="87"/>
      <c r="K62" s="88"/>
      <c r="L62" s="87"/>
      <c r="M62" s="88"/>
      <c r="N62" s="87"/>
      <c r="O62" s="88"/>
      <c r="Q62" s="164"/>
      <c r="R62" s="164"/>
    </row>
    <row r="63" spans="1:20" s="160" customFormat="1" ht="21.95" customHeight="1">
      <c r="A63" s="167" t="s">
        <v>46</v>
      </c>
      <c r="B63" s="167"/>
      <c r="C63" s="167"/>
      <c r="D63" s="167"/>
      <c r="E63" s="167"/>
      <c r="F63" s="167"/>
      <c r="G63" s="167"/>
      <c r="H63" s="167"/>
      <c r="I63" s="168"/>
      <c r="J63" s="168"/>
      <c r="K63" s="168"/>
      <c r="L63" s="168"/>
      <c r="M63" s="168"/>
      <c r="N63" s="168"/>
      <c r="O63" s="168"/>
      <c r="Q63" s="164"/>
      <c r="R63" s="164"/>
    </row>
    <row r="64" spans="1:20" s="160" customFormat="1" ht="21.75" customHeight="1">
      <c r="A64" s="95" t="str">
        <f>A1</f>
        <v>บริษัท คอมเซเว่น จํากัด (มหาชน)</v>
      </c>
      <c r="B64" s="95"/>
      <c r="C64" s="95"/>
      <c r="D64" s="95"/>
      <c r="E64" s="95"/>
      <c r="F64" s="95"/>
      <c r="G64" s="95"/>
      <c r="H64" s="95"/>
      <c r="I64" s="169"/>
      <c r="J64" s="169"/>
      <c r="K64" s="169"/>
      <c r="L64" s="169"/>
      <c r="M64" s="169"/>
      <c r="N64" s="169"/>
      <c r="O64" s="169"/>
      <c r="Q64" s="164"/>
      <c r="R64" s="164"/>
    </row>
    <row r="65" spans="1:18" s="160" customFormat="1" ht="21.75" customHeight="1">
      <c r="A65" s="95" t="s">
        <v>285</v>
      </c>
      <c r="B65" s="86"/>
      <c r="C65" s="86"/>
      <c r="D65" s="86"/>
      <c r="E65" s="86"/>
      <c r="F65" s="86"/>
      <c r="G65" s="86"/>
      <c r="H65" s="86"/>
      <c r="I65" s="87"/>
      <c r="J65" s="87"/>
      <c r="K65" s="87"/>
      <c r="L65" s="87"/>
      <c r="M65" s="88"/>
      <c r="N65" s="87"/>
      <c r="O65" s="88"/>
      <c r="Q65" s="164"/>
      <c r="R65" s="164"/>
    </row>
    <row r="66" spans="1:18" s="160" customFormat="1" ht="21.75" customHeight="1">
      <c r="A66" s="170" t="str">
        <f>A3</f>
        <v>สำหรับรอบระยะเวลาเก้าเดือนสิ้นสุดวันที่ 30 กันยายน พ.ศ. 2568</v>
      </c>
      <c r="B66" s="157"/>
      <c r="C66" s="157"/>
      <c r="D66" s="157"/>
      <c r="E66" s="157"/>
      <c r="F66" s="157"/>
      <c r="G66" s="157"/>
      <c r="H66" s="157"/>
      <c r="I66" s="158"/>
      <c r="J66" s="158"/>
      <c r="K66" s="158"/>
      <c r="L66" s="158"/>
      <c r="M66" s="98"/>
      <c r="N66" s="158"/>
      <c r="O66" s="98"/>
      <c r="Q66" s="164"/>
      <c r="R66" s="164"/>
    </row>
    <row r="67" spans="1:18" s="160" customFormat="1" ht="21.75" customHeight="1">
      <c r="A67" s="85"/>
      <c r="B67" s="86"/>
      <c r="C67" s="86"/>
      <c r="D67" s="86"/>
      <c r="E67" s="86"/>
      <c r="F67" s="86"/>
      <c r="G67" s="86"/>
      <c r="H67" s="86"/>
      <c r="I67" s="87"/>
      <c r="J67" s="87"/>
      <c r="K67" s="87"/>
      <c r="L67" s="87"/>
      <c r="M67" s="88"/>
      <c r="N67" s="87"/>
      <c r="O67" s="88"/>
      <c r="Q67" s="164"/>
      <c r="R67" s="164"/>
    </row>
    <row r="68" spans="1:18" s="160" customFormat="1" ht="21.75" customHeight="1">
      <c r="A68" s="85"/>
      <c r="B68" s="86"/>
      <c r="C68" s="86"/>
      <c r="D68" s="86"/>
      <c r="E68" s="86"/>
      <c r="F68" s="86"/>
      <c r="G68" s="86"/>
      <c r="H68" s="86"/>
      <c r="I68" s="176" t="s">
        <v>3</v>
      </c>
      <c r="J68" s="176"/>
      <c r="K68" s="176"/>
      <c r="L68" s="89"/>
      <c r="M68" s="176" t="s">
        <v>4</v>
      </c>
      <c r="N68" s="176"/>
      <c r="O68" s="176"/>
      <c r="Q68" s="164"/>
      <c r="R68" s="164"/>
    </row>
    <row r="69" spans="1:18" s="160" customFormat="1" ht="21.75" customHeight="1">
      <c r="A69" s="85"/>
      <c r="B69" s="86"/>
      <c r="C69" s="86"/>
      <c r="D69" s="86"/>
      <c r="E69" s="86"/>
      <c r="F69" s="86"/>
      <c r="G69" s="86"/>
      <c r="H69" s="90"/>
      <c r="I69" s="91"/>
      <c r="J69" s="91"/>
      <c r="K69" s="91" t="s">
        <v>5</v>
      </c>
      <c r="L69" s="91"/>
      <c r="M69" s="91"/>
      <c r="N69" s="91"/>
      <c r="O69" s="91"/>
      <c r="Q69" s="164"/>
      <c r="R69" s="164"/>
    </row>
    <row r="70" spans="1:18" s="160" customFormat="1" ht="21.75" customHeight="1">
      <c r="A70" s="85"/>
      <c r="B70" s="86"/>
      <c r="C70" s="86"/>
      <c r="D70" s="86"/>
      <c r="E70" s="86"/>
      <c r="F70" s="86"/>
      <c r="G70" s="86"/>
      <c r="H70" s="90"/>
      <c r="I70" s="91" t="s">
        <v>11</v>
      </c>
      <c r="J70" s="91"/>
      <c r="K70" s="91" t="s">
        <v>12</v>
      </c>
      <c r="L70" s="91"/>
      <c r="M70" s="91" t="s">
        <v>11</v>
      </c>
      <c r="N70" s="91"/>
      <c r="O70" s="91" t="s">
        <v>12</v>
      </c>
      <c r="Q70" s="164"/>
      <c r="R70" s="164"/>
    </row>
    <row r="71" spans="1:18" s="160" customFormat="1" ht="21.75" customHeight="1">
      <c r="A71" s="85"/>
      <c r="B71" s="86"/>
      <c r="C71" s="86"/>
      <c r="D71" s="86"/>
      <c r="E71" s="86"/>
      <c r="F71" s="86"/>
      <c r="G71" s="109" t="s">
        <v>13</v>
      </c>
      <c r="H71" s="90"/>
      <c r="I71" s="92" t="s">
        <v>14</v>
      </c>
      <c r="J71" s="90"/>
      <c r="K71" s="92" t="s">
        <v>14</v>
      </c>
      <c r="L71" s="90"/>
      <c r="M71" s="92" t="s">
        <v>14</v>
      </c>
      <c r="N71" s="90"/>
      <c r="O71" s="92" t="s">
        <v>14</v>
      </c>
      <c r="Q71" s="164"/>
      <c r="R71" s="164"/>
    </row>
    <row r="72" spans="1:18" s="160" customFormat="1" ht="21.75" customHeight="1">
      <c r="A72" s="86"/>
      <c r="B72" s="86"/>
      <c r="C72" s="86"/>
      <c r="D72" s="86"/>
      <c r="E72" s="86"/>
      <c r="F72" s="86"/>
      <c r="G72" s="86"/>
      <c r="H72" s="86"/>
      <c r="I72" s="87"/>
      <c r="J72" s="87"/>
      <c r="K72" s="87"/>
      <c r="L72" s="87"/>
      <c r="M72" s="88"/>
      <c r="N72" s="87"/>
      <c r="O72" s="88"/>
      <c r="Q72" s="164"/>
      <c r="R72" s="164"/>
    </row>
    <row r="73" spans="1:18" s="160" customFormat="1" ht="21.75" customHeight="1">
      <c r="A73" s="110" t="s">
        <v>125</v>
      </c>
      <c r="B73" s="86"/>
      <c r="C73" s="86"/>
      <c r="D73" s="86"/>
      <c r="E73" s="86"/>
      <c r="F73" s="86"/>
      <c r="G73" s="86"/>
      <c r="H73" s="86"/>
      <c r="I73" s="88"/>
      <c r="J73" s="87"/>
      <c r="K73" s="88"/>
      <c r="L73" s="87"/>
      <c r="M73" s="88"/>
      <c r="N73" s="87"/>
      <c r="O73" s="88"/>
      <c r="Q73" s="164"/>
      <c r="R73" s="164"/>
    </row>
    <row r="74" spans="1:18" s="160" customFormat="1" ht="6" customHeight="1">
      <c r="A74" s="95"/>
      <c r="B74" s="86"/>
      <c r="C74" s="86"/>
      <c r="D74" s="86"/>
      <c r="E74" s="86"/>
      <c r="F74" s="86"/>
      <c r="G74" s="86"/>
      <c r="H74" s="86"/>
      <c r="I74" s="88"/>
      <c r="J74" s="87"/>
      <c r="K74" s="88"/>
      <c r="L74" s="87"/>
      <c r="M74" s="88"/>
      <c r="N74" s="87"/>
      <c r="O74" s="88"/>
      <c r="Q74" s="164"/>
      <c r="R74" s="164"/>
    </row>
    <row r="75" spans="1:18" s="160" customFormat="1" ht="21.75" customHeight="1">
      <c r="A75" s="85" t="s">
        <v>126</v>
      </c>
      <c r="B75" s="86"/>
      <c r="C75" s="86"/>
      <c r="D75" s="86"/>
      <c r="E75" s="86"/>
      <c r="F75" s="86"/>
      <c r="G75" s="86"/>
      <c r="H75" s="86"/>
      <c r="I75" s="88">
        <f>+I78-I76</f>
        <v>2855833</v>
      </c>
      <c r="J75" s="87"/>
      <c r="K75" s="88">
        <f>+K78-K76</f>
        <v>2293479</v>
      </c>
      <c r="L75" s="87"/>
      <c r="M75" s="88">
        <f>+M38</f>
        <v>2247425</v>
      </c>
      <c r="N75" s="87"/>
      <c r="O75" s="88">
        <v>2095784</v>
      </c>
      <c r="Q75" s="164"/>
      <c r="R75" s="164"/>
    </row>
    <row r="76" spans="1:18" s="160" customFormat="1" ht="21.75" customHeight="1">
      <c r="A76" s="85" t="s">
        <v>127</v>
      </c>
      <c r="B76" s="86"/>
      <c r="C76" s="86"/>
      <c r="D76" s="86"/>
      <c r="E76" s="86"/>
      <c r="F76" s="86"/>
      <c r="G76" s="86"/>
      <c r="H76" s="86"/>
      <c r="I76" s="98">
        <v>8176</v>
      </c>
      <c r="J76" s="87"/>
      <c r="K76" s="98">
        <v>8595</v>
      </c>
      <c r="L76" s="87"/>
      <c r="M76" s="3">
        <v>0</v>
      </c>
      <c r="N76" s="4"/>
      <c r="O76" s="3">
        <v>0</v>
      </c>
      <c r="Q76" s="164"/>
      <c r="R76" s="164"/>
    </row>
    <row r="77" spans="1:18" s="160" customFormat="1" ht="6" customHeight="1">
      <c r="A77" s="110"/>
      <c r="B77" s="86"/>
      <c r="C77" s="86"/>
      <c r="D77" s="86"/>
      <c r="E77" s="86"/>
      <c r="F77" s="86"/>
      <c r="G77" s="86"/>
      <c r="H77" s="86"/>
      <c r="I77" s="88"/>
      <c r="J77" s="87"/>
      <c r="K77" s="88"/>
      <c r="L77" s="87"/>
      <c r="M77" s="88"/>
      <c r="N77" s="87"/>
      <c r="O77" s="88"/>
      <c r="Q77" s="164"/>
      <c r="R77" s="164"/>
    </row>
    <row r="78" spans="1:18" s="160" customFormat="1" ht="21.75" customHeight="1" thickBot="1">
      <c r="A78" s="100"/>
      <c r="B78" s="86"/>
      <c r="C78" s="86"/>
      <c r="D78" s="86"/>
      <c r="E78" s="86"/>
      <c r="F78" s="86"/>
      <c r="G78" s="86"/>
      <c r="H78" s="86"/>
      <c r="I78" s="105">
        <f>+I38</f>
        <v>2864009</v>
      </c>
      <c r="J78" s="87"/>
      <c r="K78" s="105">
        <f>+K38</f>
        <v>2302074</v>
      </c>
      <c r="L78" s="87"/>
      <c r="M78" s="105">
        <f>SUM(M75:M77)</f>
        <v>2247425</v>
      </c>
      <c r="N78" s="87"/>
      <c r="O78" s="105">
        <f>+O38</f>
        <v>2095784</v>
      </c>
      <c r="Q78" s="164"/>
      <c r="R78" s="164"/>
    </row>
    <row r="79" spans="1:18" s="160" customFormat="1" ht="21.75" customHeight="1" thickTop="1">
      <c r="A79" s="100"/>
      <c r="B79" s="86"/>
      <c r="C79" s="86"/>
      <c r="D79" s="86"/>
      <c r="E79" s="86"/>
      <c r="F79" s="86"/>
      <c r="G79" s="86"/>
      <c r="H79" s="86"/>
      <c r="I79" s="88"/>
      <c r="J79" s="88"/>
      <c r="K79" s="88"/>
      <c r="L79" s="88"/>
      <c r="M79" s="88"/>
      <c r="N79" s="88"/>
      <c r="O79" s="88"/>
      <c r="Q79" s="164"/>
      <c r="R79" s="164"/>
    </row>
    <row r="80" spans="1:18" s="160" customFormat="1" ht="21.75" customHeight="1">
      <c r="A80" s="95" t="s">
        <v>128</v>
      </c>
      <c r="B80" s="86"/>
      <c r="C80" s="86"/>
      <c r="D80" s="86"/>
      <c r="E80" s="86"/>
      <c r="F80" s="86"/>
      <c r="G80" s="86"/>
      <c r="H80" s="86"/>
      <c r="I80" s="88"/>
      <c r="J80" s="87"/>
      <c r="K80" s="88"/>
      <c r="L80" s="87"/>
      <c r="M80" s="88"/>
      <c r="N80" s="87"/>
      <c r="O80" s="88"/>
      <c r="Q80" s="164"/>
      <c r="R80" s="164"/>
    </row>
    <row r="81" spans="1:18" s="160" customFormat="1" ht="6" customHeight="1">
      <c r="A81" s="110"/>
      <c r="B81" s="86"/>
      <c r="C81" s="86"/>
      <c r="D81" s="86"/>
      <c r="E81" s="86"/>
      <c r="F81" s="86"/>
      <c r="G81" s="86"/>
      <c r="H81" s="86"/>
      <c r="I81" s="88"/>
      <c r="J81" s="87"/>
      <c r="K81" s="88"/>
      <c r="L81" s="87"/>
      <c r="M81" s="88"/>
      <c r="N81" s="87"/>
      <c r="O81" s="88"/>
      <c r="Q81" s="164"/>
      <c r="R81" s="164"/>
    </row>
    <row r="82" spans="1:18" s="160" customFormat="1" ht="21.75" customHeight="1">
      <c r="A82" s="85" t="s">
        <v>126</v>
      </c>
      <c r="B82" s="86"/>
      <c r="C82" s="86"/>
      <c r="D82" s="86"/>
      <c r="E82" s="86"/>
      <c r="F82" s="86"/>
      <c r="G82" s="86"/>
      <c r="H82" s="86"/>
      <c r="I82" s="88">
        <f>+I85-I83</f>
        <v>2856295</v>
      </c>
      <c r="J82" s="87"/>
      <c r="K82" s="88">
        <f>+K85-K83</f>
        <v>2291225</v>
      </c>
      <c r="L82" s="87"/>
      <c r="M82" s="88">
        <f>+M61</f>
        <v>2247425</v>
      </c>
      <c r="N82" s="87"/>
      <c r="O82" s="88">
        <v>2090982</v>
      </c>
      <c r="Q82" s="164"/>
      <c r="R82" s="164"/>
    </row>
    <row r="83" spans="1:18" s="160" customFormat="1" ht="21.75" customHeight="1">
      <c r="A83" s="85" t="s">
        <v>127</v>
      </c>
      <c r="B83" s="86"/>
      <c r="C83" s="86"/>
      <c r="D83" s="86"/>
      <c r="E83" s="86"/>
      <c r="F83" s="86"/>
      <c r="G83" s="86"/>
      <c r="H83" s="86"/>
      <c r="I83" s="98">
        <v>8119</v>
      </c>
      <c r="J83" s="87"/>
      <c r="K83" s="98">
        <v>8865</v>
      </c>
      <c r="L83" s="87"/>
      <c r="M83" s="3">
        <v>0</v>
      </c>
      <c r="N83" s="87"/>
      <c r="O83" s="3">
        <v>0</v>
      </c>
      <c r="Q83" s="164"/>
      <c r="R83" s="164"/>
    </row>
    <row r="84" spans="1:18" s="160" customFormat="1" ht="6" customHeight="1">
      <c r="A84" s="110"/>
      <c r="B84" s="86"/>
      <c r="C84" s="86"/>
      <c r="D84" s="86"/>
      <c r="E84" s="86"/>
      <c r="F84" s="86"/>
      <c r="G84" s="86"/>
      <c r="H84" s="86"/>
      <c r="I84" s="88"/>
      <c r="J84" s="87"/>
      <c r="K84" s="88"/>
      <c r="L84" s="87"/>
      <c r="M84" s="88"/>
      <c r="N84" s="87"/>
      <c r="O84" s="88"/>
      <c r="Q84" s="164"/>
      <c r="R84" s="164"/>
    </row>
    <row r="85" spans="1:18" s="160" customFormat="1" ht="21.75" customHeight="1" thickBot="1">
      <c r="A85" s="100"/>
      <c r="B85" s="86"/>
      <c r="C85" s="86"/>
      <c r="D85" s="86"/>
      <c r="E85" s="86"/>
      <c r="F85" s="86"/>
      <c r="G85" s="86"/>
      <c r="H85" s="86"/>
      <c r="I85" s="105">
        <f>+I61</f>
        <v>2864414</v>
      </c>
      <c r="J85" s="87"/>
      <c r="K85" s="105">
        <f>+K61</f>
        <v>2300090</v>
      </c>
      <c r="L85" s="87"/>
      <c r="M85" s="105">
        <f>SUM(M82:M83)</f>
        <v>2247425</v>
      </c>
      <c r="N85" s="87"/>
      <c r="O85" s="105">
        <f>SUM(O82:O83)</f>
        <v>2090982</v>
      </c>
      <c r="Q85" s="164"/>
      <c r="R85" s="164"/>
    </row>
    <row r="86" spans="1:18" s="160" customFormat="1" ht="21.75" customHeight="1" thickTop="1">
      <c r="A86" s="100"/>
      <c r="B86" s="86"/>
      <c r="C86" s="86"/>
      <c r="D86" s="86"/>
      <c r="E86" s="86"/>
      <c r="F86" s="86"/>
      <c r="G86" s="86"/>
      <c r="H86" s="86"/>
      <c r="I86" s="88"/>
      <c r="J86" s="88"/>
      <c r="K86" s="88"/>
      <c r="L86" s="88"/>
      <c r="M86" s="88"/>
      <c r="N86" s="88"/>
      <c r="O86" s="88"/>
      <c r="Q86" s="164"/>
      <c r="R86" s="164"/>
    </row>
    <row r="87" spans="1:18" s="160" customFormat="1" ht="21.75" customHeight="1">
      <c r="A87" s="100"/>
      <c r="B87" s="86"/>
      <c r="C87" s="86"/>
      <c r="D87" s="86"/>
      <c r="E87" s="86"/>
      <c r="F87" s="86"/>
      <c r="G87" s="86"/>
      <c r="H87" s="86"/>
      <c r="I87" s="88"/>
      <c r="J87" s="87"/>
      <c r="K87" s="88"/>
      <c r="L87" s="87"/>
      <c r="M87" s="88"/>
      <c r="N87" s="87"/>
      <c r="O87" s="88"/>
      <c r="Q87" s="164"/>
      <c r="R87" s="164"/>
    </row>
    <row r="88" spans="1:18" s="160" customFormat="1" ht="21.75" customHeight="1">
      <c r="A88" s="95" t="s">
        <v>129</v>
      </c>
      <c r="B88" s="86"/>
      <c r="C88" s="86"/>
      <c r="D88" s="86"/>
      <c r="E88" s="86"/>
      <c r="F88" s="86"/>
      <c r="G88" s="86"/>
      <c r="H88" s="86"/>
      <c r="I88" s="88"/>
      <c r="J88" s="87"/>
      <c r="K88" s="88"/>
      <c r="L88" s="87"/>
      <c r="M88" s="88"/>
      <c r="N88" s="87"/>
      <c r="O88" s="88"/>
      <c r="Q88" s="164"/>
      <c r="R88" s="164"/>
    </row>
    <row r="89" spans="1:18" s="160" customFormat="1" ht="6" customHeight="1">
      <c r="A89" s="110"/>
      <c r="B89" s="86"/>
      <c r="C89" s="86"/>
      <c r="D89" s="86"/>
      <c r="E89" s="86"/>
      <c r="F89" s="86"/>
      <c r="G89" s="86"/>
      <c r="H89" s="86"/>
      <c r="I89" s="88"/>
      <c r="J89" s="87"/>
      <c r="K89" s="88"/>
      <c r="L89" s="87"/>
      <c r="M89" s="88"/>
      <c r="N89" s="87"/>
      <c r="O89" s="88"/>
      <c r="Q89" s="164"/>
      <c r="R89" s="164"/>
    </row>
    <row r="90" spans="1:18" s="160" customFormat="1" ht="21.75" customHeight="1">
      <c r="A90" s="110" t="s">
        <v>130</v>
      </c>
      <c r="B90" s="85" t="s">
        <v>131</v>
      </c>
      <c r="C90" s="86"/>
      <c r="D90" s="86"/>
      <c r="E90" s="86"/>
      <c r="F90" s="86"/>
      <c r="G90" s="86">
        <v>16</v>
      </c>
      <c r="H90" s="86"/>
      <c r="I90" s="111">
        <v>1.21</v>
      </c>
      <c r="J90" s="111"/>
      <c r="K90" s="111">
        <v>0.96</v>
      </c>
      <c r="L90" s="111"/>
      <c r="M90" s="111">
        <v>0.95</v>
      </c>
      <c r="N90" s="111"/>
      <c r="O90" s="111">
        <v>0.88</v>
      </c>
      <c r="Q90" s="164"/>
      <c r="R90" s="164"/>
    </row>
    <row r="91" spans="1:18" s="160" customFormat="1" ht="21.75" customHeight="1">
      <c r="A91" s="86"/>
      <c r="B91" s="86"/>
      <c r="C91" s="86"/>
      <c r="D91" s="86"/>
      <c r="E91" s="86"/>
      <c r="F91" s="86"/>
      <c r="G91" s="86"/>
      <c r="H91" s="86"/>
      <c r="I91" s="114"/>
      <c r="J91" s="114"/>
      <c r="K91" s="114"/>
      <c r="L91" s="114"/>
      <c r="M91" s="114"/>
      <c r="N91" s="114"/>
      <c r="O91" s="114"/>
      <c r="Q91" s="164"/>
      <c r="R91" s="164"/>
    </row>
    <row r="92" spans="1:18" s="160" customFormat="1" ht="21.75" customHeight="1">
      <c r="A92" s="86"/>
      <c r="B92" s="86"/>
      <c r="C92" s="86"/>
      <c r="D92" s="86"/>
      <c r="E92" s="86"/>
      <c r="F92" s="86"/>
      <c r="G92" s="86"/>
      <c r="H92" s="86"/>
      <c r="I92" s="114"/>
      <c r="J92" s="87"/>
      <c r="K92" s="114"/>
      <c r="L92" s="87"/>
      <c r="M92" s="88"/>
      <c r="N92" s="87"/>
      <c r="O92" s="88"/>
      <c r="Q92" s="164"/>
      <c r="R92" s="164"/>
    </row>
    <row r="93" spans="1:18" s="160" customFormat="1" ht="21.75" customHeight="1">
      <c r="A93" s="86"/>
      <c r="B93" s="86"/>
      <c r="C93" s="86"/>
      <c r="D93" s="86"/>
      <c r="E93" s="86"/>
      <c r="F93" s="86"/>
      <c r="G93" s="86"/>
      <c r="H93" s="86"/>
      <c r="I93" s="87"/>
      <c r="J93" s="87"/>
      <c r="K93" s="87"/>
      <c r="L93" s="87"/>
      <c r="M93" s="88"/>
      <c r="N93" s="87"/>
      <c r="O93" s="88"/>
      <c r="Q93" s="164"/>
      <c r="R93" s="164"/>
    </row>
    <row r="94" spans="1:18" s="160" customFormat="1" ht="21.75" customHeight="1">
      <c r="A94" s="86"/>
      <c r="B94" s="86"/>
      <c r="C94" s="86"/>
      <c r="D94" s="86"/>
      <c r="E94" s="86"/>
      <c r="F94" s="86"/>
      <c r="G94" s="86"/>
      <c r="H94" s="86"/>
      <c r="I94" s="171"/>
      <c r="J94" s="87"/>
      <c r="K94" s="88"/>
      <c r="L94" s="87"/>
      <c r="M94" s="88"/>
      <c r="N94" s="87"/>
      <c r="O94" s="88"/>
      <c r="Q94" s="164"/>
      <c r="R94" s="164"/>
    </row>
    <row r="95" spans="1:18" s="160" customFormat="1" ht="21.75" customHeight="1">
      <c r="A95" s="86"/>
      <c r="B95" s="86"/>
      <c r="C95" s="86"/>
      <c r="D95" s="86"/>
      <c r="E95" s="86"/>
      <c r="F95" s="86"/>
      <c r="G95" s="86"/>
      <c r="H95" s="86"/>
      <c r="I95" s="172"/>
      <c r="J95" s="87"/>
      <c r="K95" s="88"/>
      <c r="L95" s="87"/>
      <c r="M95" s="88"/>
      <c r="N95" s="87"/>
      <c r="O95" s="88"/>
      <c r="Q95" s="164"/>
      <c r="R95" s="164"/>
    </row>
    <row r="96" spans="1:18" ht="21.75" customHeight="1">
      <c r="A96" s="26"/>
      <c r="B96" s="26"/>
      <c r="C96" s="26"/>
      <c r="D96" s="26"/>
      <c r="E96" s="26"/>
      <c r="F96" s="26"/>
      <c r="G96" s="26"/>
      <c r="H96" s="26"/>
      <c r="I96" s="119"/>
      <c r="J96" s="29"/>
      <c r="K96" s="29"/>
      <c r="L96" s="29"/>
      <c r="M96" s="28"/>
      <c r="N96" s="29"/>
      <c r="O96" s="28"/>
    </row>
    <row r="97" spans="1:15" ht="21.75" customHeight="1">
      <c r="A97" s="26"/>
      <c r="B97" s="26"/>
      <c r="C97" s="26"/>
      <c r="D97" s="26"/>
      <c r="E97" s="26"/>
      <c r="F97" s="26"/>
      <c r="G97" s="26"/>
      <c r="H97" s="26"/>
      <c r="I97" s="118"/>
      <c r="J97" s="29"/>
      <c r="K97" s="29"/>
      <c r="L97" s="29"/>
      <c r="M97" s="28"/>
      <c r="N97" s="29"/>
      <c r="O97" s="28"/>
    </row>
    <row r="98" spans="1:15" ht="21.75" customHeight="1">
      <c r="A98" s="26"/>
      <c r="B98" s="26"/>
      <c r="C98" s="26"/>
      <c r="D98" s="26"/>
      <c r="E98" s="26"/>
      <c r="F98" s="26"/>
      <c r="G98" s="26"/>
      <c r="H98" s="26"/>
      <c r="I98" s="118"/>
      <c r="J98" s="29"/>
      <c r="K98" s="29"/>
      <c r="L98" s="29"/>
      <c r="M98" s="28"/>
      <c r="N98" s="29"/>
      <c r="O98" s="28"/>
    </row>
    <row r="99" spans="1:15" ht="21.75" customHeight="1">
      <c r="A99" s="26"/>
      <c r="B99" s="26"/>
      <c r="C99" s="26"/>
      <c r="D99" s="26"/>
      <c r="E99" s="26"/>
      <c r="F99" s="26"/>
      <c r="G99" s="26"/>
      <c r="H99" s="26"/>
      <c r="I99" s="118"/>
      <c r="J99" s="29"/>
      <c r="K99" s="29"/>
      <c r="L99" s="29"/>
      <c r="M99" s="28"/>
      <c r="N99" s="29"/>
      <c r="O99" s="28"/>
    </row>
    <row r="100" spans="1:15" ht="12" customHeight="1">
      <c r="A100" s="26"/>
      <c r="B100" s="26"/>
      <c r="C100" s="26"/>
      <c r="D100" s="26"/>
      <c r="E100" s="26"/>
      <c r="F100" s="26"/>
      <c r="G100" s="26"/>
      <c r="H100" s="26"/>
      <c r="I100" s="28"/>
      <c r="J100" s="29"/>
      <c r="K100" s="29"/>
      <c r="L100" s="29"/>
      <c r="M100" s="28"/>
      <c r="N100" s="29"/>
      <c r="O100" s="28"/>
    </row>
    <row r="101" spans="1:15" ht="21.75" customHeight="1">
      <c r="A101" s="26"/>
      <c r="B101" s="26"/>
      <c r="C101" s="26"/>
      <c r="D101" s="26"/>
      <c r="E101" s="26"/>
      <c r="F101" s="26"/>
      <c r="G101" s="26"/>
      <c r="H101" s="26"/>
      <c r="I101" s="28"/>
      <c r="J101" s="29"/>
      <c r="K101" s="29"/>
      <c r="L101" s="29"/>
      <c r="M101" s="28"/>
      <c r="N101" s="29"/>
      <c r="O101" s="28"/>
    </row>
    <row r="102" spans="1:15" ht="21.75" customHeight="1">
      <c r="A102" s="26"/>
      <c r="B102" s="26"/>
      <c r="C102" s="26"/>
      <c r="D102" s="26"/>
      <c r="E102" s="26"/>
      <c r="F102" s="26"/>
      <c r="G102" s="26"/>
      <c r="H102" s="26"/>
      <c r="I102" s="28"/>
      <c r="J102" s="29"/>
      <c r="K102" s="29"/>
      <c r="L102" s="29"/>
      <c r="M102" s="28"/>
      <c r="N102" s="29"/>
      <c r="O102" s="28"/>
    </row>
    <row r="103" spans="1:15" ht="25.5" customHeight="1">
      <c r="A103" s="26"/>
      <c r="B103" s="26"/>
      <c r="C103" s="26"/>
      <c r="D103" s="26"/>
      <c r="E103" s="26"/>
      <c r="F103" s="26"/>
      <c r="G103" s="26"/>
      <c r="H103" s="26"/>
      <c r="I103" s="28"/>
      <c r="J103" s="29"/>
      <c r="K103" s="29"/>
      <c r="L103" s="29"/>
      <c r="M103" s="28"/>
      <c r="N103" s="29"/>
      <c r="O103" s="28"/>
    </row>
    <row r="104" spans="1:15" ht="21.75" customHeight="1">
      <c r="A104" s="26"/>
      <c r="B104" s="26"/>
      <c r="C104" s="26"/>
      <c r="D104" s="26"/>
      <c r="E104" s="26"/>
      <c r="F104" s="26"/>
      <c r="G104" s="26"/>
      <c r="H104" s="26"/>
      <c r="I104" s="29"/>
      <c r="J104" s="29"/>
      <c r="K104" s="29"/>
      <c r="L104" s="29"/>
      <c r="M104" s="28"/>
      <c r="N104" s="29"/>
      <c r="O104" s="28"/>
    </row>
    <row r="105" spans="1:15" ht="21.75" customHeight="1">
      <c r="A105" s="26"/>
      <c r="B105" s="26"/>
      <c r="C105" s="26"/>
      <c r="D105" s="26"/>
      <c r="E105" s="26"/>
      <c r="F105" s="26"/>
      <c r="G105" s="26"/>
      <c r="H105" s="26"/>
      <c r="I105" s="29"/>
      <c r="J105" s="29"/>
      <c r="K105" s="29"/>
      <c r="L105" s="29"/>
      <c r="M105" s="28"/>
      <c r="N105" s="29"/>
      <c r="O105" s="28"/>
    </row>
    <row r="106" spans="1:15" ht="21.75" customHeight="1">
      <c r="A106" s="26"/>
      <c r="B106" s="26"/>
      <c r="C106" s="26"/>
      <c r="D106" s="26"/>
      <c r="E106" s="26"/>
      <c r="F106" s="26"/>
      <c r="G106" s="26"/>
      <c r="H106" s="26"/>
      <c r="I106" s="29"/>
      <c r="J106" s="29"/>
      <c r="K106" s="29"/>
      <c r="L106" s="29"/>
      <c r="M106" s="28"/>
      <c r="N106" s="29"/>
      <c r="O106" s="28"/>
    </row>
    <row r="107" spans="1:15" ht="21.75" customHeight="1">
      <c r="A107" s="26"/>
      <c r="B107" s="26"/>
      <c r="C107" s="26"/>
      <c r="D107" s="26"/>
      <c r="E107" s="26"/>
      <c r="F107" s="26"/>
      <c r="G107" s="26"/>
      <c r="H107" s="26"/>
      <c r="I107" s="29"/>
      <c r="J107" s="29"/>
      <c r="K107" s="29"/>
      <c r="L107" s="29"/>
      <c r="M107" s="28"/>
      <c r="N107" s="29"/>
      <c r="O107" s="28"/>
    </row>
    <row r="108" spans="1:15" ht="21.75" customHeight="1">
      <c r="A108" s="26"/>
      <c r="B108" s="26"/>
      <c r="C108" s="26"/>
      <c r="D108" s="26"/>
      <c r="E108" s="26"/>
      <c r="F108" s="26"/>
      <c r="G108" s="26"/>
      <c r="H108" s="26"/>
      <c r="I108" s="29"/>
      <c r="J108" s="29"/>
      <c r="K108" s="29"/>
      <c r="L108" s="29"/>
      <c r="M108" s="28"/>
      <c r="N108" s="29"/>
      <c r="O108" s="28"/>
    </row>
    <row r="109" spans="1:15" ht="26.25" customHeight="1">
      <c r="A109" s="26"/>
      <c r="B109" s="26"/>
      <c r="C109" s="26"/>
      <c r="D109" s="26"/>
      <c r="E109" s="26"/>
      <c r="F109" s="26"/>
      <c r="G109" s="26"/>
      <c r="H109" s="26"/>
      <c r="I109" s="29"/>
      <c r="J109" s="29"/>
      <c r="K109" s="29"/>
      <c r="L109" s="29"/>
      <c r="M109" s="28"/>
      <c r="N109" s="29"/>
      <c r="O109" s="28"/>
    </row>
    <row r="110" spans="1:15" ht="15.75" customHeight="1">
      <c r="A110" s="26"/>
      <c r="B110" s="26"/>
      <c r="C110" s="26"/>
      <c r="D110" s="26"/>
      <c r="E110" s="26"/>
      <c r="F110" s="26"/>
      <c r="G110" s="26"/>
      <c r="H110" s="26"/>
      <c r="I110" s="29"/>
      <c r="J110" s="29"/>
      <c r="K110" s="29"/>
      <c r="L110" s="29"/>
      <c r="M110" s="28"/>
      <c r="N110" s="29"/>
      <c r="O110" s="28"/>
    </row>
    <row r="111" spans="1:15" ht="21.95" customHeight="1">
      <c r="A111" s="115" t="s">
        <v>46</v>
      </c>
      <c r="B111" s="82"/>
      <c r="C111" s="82"/>
      <c r="D111" s="82"/>
      <c r="E111" s="82"/>
      <c r="F111" s="82"/>
      <c r="G111" s="82"/>
      <c r="H111" s="82"/>
      <c r="I111" s="83"/>
      <c r="J111" s="83"/>
      <c r="K111" s="83"/>
      <c r="L111" s="83"/>
      <c r="M111" s="84"/>
      <c r="N111" s="83"/>
      <c r="O111" s="84"/>
    </row>
  </sheetData>
  <mergeCells count="4">
    <mergeCell ref="I5:K5"/>
    <mergeCell ref="M5:O5"/>
    <mergeCell ref="I68:K68"/>
    <mergeCell ref="M68:O68"/>
  </mergeCells>
  <pageMargins left="0.8" right="0.6" top="0.5" bottom="0.6" header="0.49" footer="0.4"/>
  <pageSetup paperSize="9" scale="83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63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C80D0-06A3-40D7-A284-994A55E480FD}">
  <dimension ref="A1:AD49"/>
  <sheetViews>
    <sheetView topLeftCell="A36" zoomScaleNormal="100" zoomScaleSheetLayoutView="77" zoomScalePageLayoutView="55" workbookViewId="0">
      <selection activeCell="F55" sqref="F55"/>
    </sheetView>
  </sheetViews>
  <sheetFormatPr defaultColWidth="10.42578125" defaultRowHeight="21.75" customHeight="1"/>
  <cols>
    <col min="1" max="1" width="48.28515625" style="37" customWidth="1"/>
    <col min="2" max="2" width="7.5703125" style="37" bestFit="1" customWidth="1"/>
    <col min="3" max="3" width="0.5703125" style="37" customWidth="1"/>
    <col min="4" max="4" width="10.42578125" style="120" customWidth="1"/>
    <col min="5" max="5" width="0.5703125" style="120" customWidth="1"/>
    <col min="6" max="6" width="9.42578125" style="120" bestFit="1" customWidth="1"/>
    <col min="7" max="7" width="0.5703125" style="120" customWidth="1"/>
    <col min="8" max="8" width="9.42578125" style="120" bestFit="1" customWidth="1"/>
    <col min="9" max="9" width="0.5703125" style="120" customWidth="1"/>
    <col min="10" max="10" width="10.5703125" style="120" bestFit="1" customWidth="1"/>
    <col min="11" max="11" width="0.5703125" style="120" customWidth="1"/>
    <col min="12" max="12" width="10.42578125" style="120" bestFit="1" customWidth="1"/>
    <col min="13" max="13" width="0.5703125" style="120" customWidth="1"/>
    <col min="14" max="14" width="10.42578125" style="120" bestFit="1" customWidth="1"/>
    <col min="15" max="15" width="0.5703125" style="120" customWidth="1"/>
    <col min="16" max="16" width="11.5703125" style="120" customWidth="1"/>
    <col min="17" max="17" width="0.5703125" style="120" customWidth="1"/>
    <col min="18" max="18" width="13.42578125" style="120" customWidth="1"/>
    <col min="19" max="19" width="0.5703125" style="120" customWidth="1"/>
    <col min="20" max="20" width="11.42578125" style="120" customWidth="1"/>
    <col min="21" max="21" width="0.5703125" style="120" customWidth="1"/>
    <col min="22" max="22" width="10.42578125" style="120" customWidth="1"/>
    <col min="23" max="23" width="0.5703125" style="120" customWidth="1"/>
    <col min="24" max="24" width="11.5703125" style="120" customWidth="1"/>
    <col min="25" max="25" width="0.5703125" style="120" customWidth="1"/>
    <col min="26" max="26" width="10.5703125" style="120" customWidth="1"/>
    <col min="27" max="27" width="0.5703125" style="120" customWidth="1"/>
    <col min="28" max="28" width="10.42578125" style="120" customWidth="1"/>
    <col min="29" max="29" width="0.5703125" style="120" customWidth="1"/>
    <col min="30" max="30" width="12" style="120" customWidth="1"/>
    <col min="31" max="16384" width="10.42578125" style="37"/>
  </cols>
  <sheetData>
    <row r="1" spans="1:30" ht="21.75" customHeight="1">
      <c r="A1" s="50" t="s">
        <v>0</v>
      </c>
    </row>
    <row r="2" spans="1:30" ht="21.75" customHeight="1">
      <c r="A2" s="50" t="s">
        <v>140</v>
      </c>
    </row>
    <row r="3" spans="1:30" ht="21.75" customHeight="1">
      <c r="A3" s="121" t="str">
        <f>'7-8'!A3</f>
        <v>สำหรับรอบระยะเวลาเก้าเดือนสิ้นสุดวันที่ 30 กันยายน พ.ศ. 2568</v>
      </c>
      <c r="B3" s="66"/>
      <c r="C3" s="66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</row>
    <row r="4" spans="1:30" ht="10.5" customHeight="1">
      <c r="A4" s="50"/>
      <c r="B4" s="68"/>
      <c r="C4" s="68"/>
      <c r="D4" s="51"/>
      <c r="E4" s="52"/>
      <c r="F4" s="51"/>
      <c r="G4" s="52"/>
      <c r="H4" s="51"/>
      <c r="I4" s="52"/>
      <c r="J4" s="51"/>
      <c r="K4" s="52"/>
      <c r="L4" s="51"/>
      <c r="M4" s="52"/>
      <c r="N4" s="51"/>
      <c r="O4" s="52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2"/>
      <c r="AD4" s="51"/>
    </row>
    <row r="5" spans="1:30" s="100" customFormat="1" ht="18.600000000000001" customHeight="1">
      <c r="A5" s="123"/>
      <c r="B5" s="123"/>
      <c r="C5" s="123"/>
      <c r="D5" s="177" t="s">
        <v>3</v>
      </c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  <c r="AC5" s="177"/>
      <c r="AD5" s="177"/>
    </row>
    <row r="6" spans="1:30" s="100" customFormat="1" ht="18.600000000000001" customHeight="1">
      <c r="A6" s="123"/>
      <c r="B6" s="123"/>
      <c r="C6" s="123"/>
      <c r="D6" s="178" t="s">
        <v>141</v>
      </c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24"/>
      <c r="AB6" s="125"/>
      <c r="AC6" s="125"/>
      <c r="AD6" s="125"/>
    </row>
    <row r="7" spans="1:30" s="100" customFormat="1" ht="18.600000000000001" customHeight="1">
      <c r="A7" s="123"/>
      <c r="B7" s="123"/>
      <c r="C7" s="123"/>
      <c r="D7" s="125"/>
      <c r="E7" s="125"/>
      <c r="F7" s="125"/>
      <c r="G7" s="125"/>
      <c r="H7" s="125"/>
      <c r="I7" s="125"/>
      <c r="J7" s="125"/>
      <c r="K7" s="125"/>
      <c r="Q7" s="125"/>
      <c r="R7" s="178" t="s">
        <v>86</v>
      </c>
      <c r="S7" s="178"/>
      <c r="T7" s="178"/>
      <c r="U7" s="178"/>
      <c r="V7" s="178"/>
      <c r="W7" s="178"/>
      <c r="X7" s="178"/>
      <c r="Y7" s="125"/>
      <c r="Z7" s="125"/>
      <c r="AA7" s="125"/>
      <c r="AB7" s="125"/>
      <c r="AC7" s="125"/>
      <c r="AD7" s="125"/>
    </row>
    <row r="8" spans="1:30" s="100" customFormat="1" ht="18.600000000000001" customHeight="1">
      <c r="A8" s="123"/>
      <c r="B8" s="123"/>
      <c r="C8" s="123"/>
      <c r="D8" s="125"/>
      <c r="E8" s="125"/>
      <c r="F8" s="125"/>
      <c r="G8" s="125"/>
      <c r="H8" s="125"/>
      <c r="I8" s="125"/>
      <c r="J8" s="125"/>
      <c r="K8" s="125"/>
      <c r="Q8" s="125"/>
      <c r="R8" s="126" t="s">
        <v>142</v>
      </c>
      <c r="S8" s="125"/>
      <c r="T8" s="126" t="s">
        <v>143</v>
      </c>
      <c r="U8" s="125"/>
      <c r="V8" s="126" t="s">
        <v>144</v>
      </c>
      <c r="W8" s="125"/>
      <c r="X8" s="125"/>
      <c r="Y8" s="125"/>
      <c r="Z8" s="125"/>
      <c r="AA8" s="125"/>
      <c r="AB8" s="125"/>
      <c r="AC8" s="125"/>
      <c r="AD8" s="125"/>
    </row>
    <row r="9" spans="1:30" s="100" customFormat="1" ht="18.600000000000001" customHeight="1">
      <c r="A9" s="123"/>
      <c r="B9" s="123"/>
      <c r="C9" s="123"/>
      <c r="D9" s="125"/>
      <c r="E9" s="125"/>
      <c r="F9" s="125"/>
      <c r="G9" s="125"/>
      <c r="H9" s="125"/>
      <c r="I9" s="125"/>
      <c r="J9" s="125"/>
      <c r="K9" s="125"/>
      <c r="L9" s="179" t="s">
        <v>81</v>
      </c>
      <c r="M9" s="179"/>
      <c r="N9" s="179"/>
      <c r="O9" s="179"/>
      <c r="P9" s="179"/>
      <c r="Q9" s="125"/>
      <c r="R9" s="126" t="s">
        <v>145</v>
      </c>
      <c r="S9" s="125"/>
      <c r="T9" s="126" t="s">
        <v>146</v>
      </c>
      <c r="U9" s="125"/>
      <c r="V9" s="126" t="s">
        <v>147</v>
      </c>
      <c r="W9" s="125"/>
      <c r="X9" s="126" t="s">
        <v>148</v>
      </c>
      <c r="Y9" s="125"/>
      <c r="Z9" s="126" t="s">
        <v>148</v>
      </c>
      <c r="AA9" s="125"/>
      <c r="AB9" s="125"/>
      <c r="AC9" s="125"/>
      <c r="AD9" s="125"/>
    </row>
    <row r="10" spans="1:30" s="100" customFormat="1" ht="18.600000000000001" customHeight="1">
      <c r="A10" s="123"/>
      <c r="B10" s="123"/>
      <c r="C10" s="127"/>
      <c r="D10" s="179" t="s">
        <v>149</v>
      </c>
      <c r="E10" s="179"/>
      <c r="F10" s="179"/>
      <c r="G10" s="179"/>
      <c r="H10" s="179"/>
      <c r="I10" s="128"/>
      <c r="J10" s="94" t="s">
        <v>150</v>
      </c>
      <c r="K10" s="128"/>
      <c r="L10" s="126" t="s">
        <v>151</v>
      </c>
      <c r="M10" s="128"/>
      <c r="N10" s="126"/>
      <c r="O10" s="128"/>
      <c r="P10" s="128"/>
      <c r="Q10" s="126"/>
      <c r="R10" s="94" t="s">
        <v>152</v>
      </c>
      <c r="S10" s="126"/>
      <c r="T10" s="126" t="s">
        <v>153</v>
      </c>
      <c r="U10" s="126"/>
      <c r="V10" s="126" t="s">
        <v>154</v>
      </c>
      <c r="W10" s="126"/>
      <c r="X10" s="126" t="s">
        <v>155</v>
      </c>
      <c r="Y10" s="126"/>
      <c r="Z10" s="126" t="s">
        <v>156</v>
      </c>
      <c r="AA10" s="126"/>
      <c r="AB10" s="126" t="s">
        <v>157</v>
      </c>
      <c r="AC10" s="128"/>
      <c r="AD10" s="128"/>
    </row>
    <row r="11" spans="1:30" s="100" customFormat="1" ht="18.600000000000001" customHeight="1">
      <c r="A11" s="123"/>
      <c r="B11" s="123"/>
      <c r="C11" s="127"/>
      <c r="D11" s="126" t="s">
        <v>158</v>
      </c>
      <c r="E11" s="129"/>
      <c r="F11" s="126" t="s">
        <v>159</v>
      </c>
      <c r="G11" s="129"/>
      <c r="H11" s="126"/>
      <c r="I11" s="129"/>
      <c r="J11" s="94" t="s">
        <v>160</v>
      </c>
      <c r="K11" s="129"/>
      <c r="L11" s="130" t="s">
        <v>161</v>
      </c>
      <c r="M11" s="129"/>
      <c r="N11" s="130" t="s">
        <v>162</v>
      </c>
      <c r="O11" s="129"/>
      <c r="P11" s="126"/>
      <c r="Q11" s="126"/>
      <c r="R11" s="94" t="s">
        <v>163</v>
      </c>
      <c r="S11" s="126"/>
      <c r="T11" s="126" t="s">
        <v>15</v>
      </c>
      <c r="U11" s="126"/>
      <c r="V11" s="126" t="s">
        <v>164</v>
      </c>
      <c r="W11" s="126"/>
      <c r="X11" s="126" t="s">
        <v>165</v>
      </c>
      <c r="Y11" s="126"/>
      <c r="Z11" s="126" t="s">
        <v>166</v>
      </c>
      <c r="AA11" s="126"/>
      <c r="AB11" s="126" t="s">
        <v>167</v>
      </c>
      <c r="AC11" s="129"/>
      <c r="AD11" s="94" t="s">
        <v>148</v>
      </c>
    </row>
    <row r="12" spans="1:30" s="100" customFormat="1" ht="18.600000000000001" customHeight="1">
      <c r="A12" s="123"/>
      <c r="B12" s="123"/>
      <c r="C12" s="127"/>
      <c r="D12" s="126" t="s">
        <v>168</v>
      </c>
      <c r="E12" s="129"/>
      <c r="F12" s="126" t="s">
        <v>169</v>
      </c>
      <c r="G12" s="129"/>
      <c r="H12" s="126" t="s">
        <v>170</v>
      </c>
      <c r="I12" s="129"/>
      <c r="J12" s="126" t="s">
        <v>171</v>
      </c>
      <c r="K12" s="129"/>
      <c r="L12" s="126" t="s">
        <v>172</v>
      </c>
      <c r="M12" s="129"/>
      <c r="N12" s="126" t="s">
        <v>170</v>
      </c>
      <c r="O12" s="129"/>
      <c r="P12" s="126" t="s">
        <v>84</v>
      </c>
      <c r="Q12" s="126"/>
      <c r="R12" s="126" t="s">
        <v>173</v>
      </c>
      <c r="S12" s="126"/>
      <c r="T12" s="126" t="s">
        <v>174</v>
      </c>
      <c r="U12" s="126"/>
      <c r="V12" s="126" t="s">
        <v>175</v>
      </c>
      <c r="W12" s="126"/>
      <c r="X12" s="126" t="s">
        <v>176</v>
      </c>
      <c r="Y12" s="126"/>
      <c r="Z12" s="126" t="s">
        <v>177</v>
      </c>
      <c r="AA12" s="126"/>
      <c r="AB12" s="126" t="s">
        <v>178</v>
      </c>
      <c r="AC12" s="129"/>
      <c r="AD12" s="126" t="s">
        <v>70</v>
      </c>
    </row>
    <row r="13" spans="1:30" s="100" customFormat="1" ht="18.600000000000001" customHeight="1">
      <c r="A13" s="123"/>
      <c r="B13" s="131" t="s">
        <v>13</v>
      </c>
      <c r="C13" s="123"/>
      <c r="D13" s="132" t="s">
        <v>14</v>
      </c>
      <c r="E13" s="133"/>
      <c r="F13" s="132" t="s">
        <v>14</v>
      </c>
      <c r="G13" s="133"/>
      <c r="H13" s="132" t="s">
        <v>14</v>
      </c>
      <c r="I13" s="133"/>
      <c r="J13" s="132" t="s">
        <v>14</v>
      </c>
      <c r="K13" s="133"/>
      <c r="L13" s="132" t="s">
        <v>14</v>
      </c>
      <c r="M13" s="133"/>
      <c r="N13" s="132" t="s">
        <v>14</v>
      </c>
      <c r="O13" s="133"/>
      <c r="P13" s="132" t="s">
        <v>14</v>
      </c>
      <c r="Q13" s="126"/>
      <c r="R13" s="132" t="s">
        <v>14</v>
      </c>
      <c r="S13" s="126"/>
      <c r="T13" s="132" t="s">
        <v>14</v>
      </c>
      <c r="U13" s="126"/>
      <c r="V13" s="132" t="s">
        <v>14</v>
      </c>
      <c r="W13" s="126"/>
      <c r="X13" s="132" t="s">
        <v>14</v>
      </c>
      <c r="Y13" s="126"/>
      <c r="Z13" s="132" t="s">
        <v>14</v>
      </c>
      <c r="AA13" s="126"/>
      <c r="AB13" s="132" t="s">
        <v>14</v>
      </c>
      <c r="AC13" s="133"/>
      <c r="AD13" s="132" t="s">
        <v>14</v>
      </c>
    </row>
    <row r="14" spans="1:30" s="100" customFormat="1" ht="5.0999999999999996" customHeight="1">
      <c r="B14" s="134"/>
      <c r="C14" s="135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6"/>
      <c r="V14" s="126"/>
      <c r="W14" s="126"/>
      <c r="X14" s="126"/>
      <c r="Y14" s="126"/>
      <c r="Z14" s="126"/>
      <c r="AA14" s="126"/>
      <c r="AB14" s="126"/>
      <c r="AC14" s="126"/>
      <c r="AD14" s="126"/>
    </row>
    <row r="15" spans="1:30" s="100" customFormat="1" ht="18.600000000000001" customHeight="1">
      <c r="A15" s="134" t="s">
        <v>179</v>
      </c>
      <c r="B15" s="123"/>
      <c r="C15" s="123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8"/>
      <c r="W15" s="128"/>
      <c r="X15" s="128"/>
      <c r="Y15" s="128"/>
      <c r="Z15" s="128"/>
      <c r="AA15" s="128"/>
      <c r="AB15" s="128"/>
      <c r="AC15" s="128"/>
      <c r="AD15" s="128"/>
    </row>
    <row r="16" spans="1:30" s="100" customFormat="1" ht="18.600000000000001" customHeight="1">
      <c r="A16" s="134" t="s">
        <v>180</v>
      </c>
      <c r="B16" s="123"/>
      <c r="C16" s="123"/>
      <c r="D16" s="129">
        <v>600000</v>
      </c>
      <c r="E16" s="133"/>
      <c r="F16" s="129">
        <v>898761</v>
      </c>
      <c r="G16" s="133"/>
      <c r="H16" s="129">
        <v>-484293</v>
      </c>
      <c r="I16" s="133"/>
      <c r="J16" s="129">
        <v>0</v>
      </c>
      <c r="K16" s="133"/>
      <c r="L16" s="129">
        <v>60000</v>
      </c>
      <c r="M16" s="133"/>
      <c r="N16" s="129">
        <v>0</v>
      </c>
      <c r="O16" s="133"/>
      <c r="P16" s="129">
        <v>6136197</v>
      </c>
      <c r="Q16" s="129"/>
      <c r="R16" s="129">
        <v>-5824</v>
      </c>
      <c r="S16" s="129"/>
      <c r="T16" s="129">
        <v>-332761</v>
      </c>
      <c r="U16" s="129"/>
      <c r="V16" s="129">
        <v>1174684</v>
      </c>
      <c r="W16" s="129"/>
      <c r="X16" s="129">
        <f>SUM(R16:V16)</f>
        <v>836099</v>
      </c>
      <c r="Y16" s="129"/>
      <c r="Z16" s="129">
        <v>8046764</v>
      </c>
      <c r="AA16" s="129"/>
      <c r="AB16" s="129">
        <v>140849</v>
      </c>
      <c r="AC16" s="133"/>
      <c r="AD16" s="129">
        <f>SUM(Z16:AB16)</f>
        <v>8187613</v>
      </c>
    </row>
    <row r="17" spans="1:30" s="100" customFormat="1" ht="18.600000000000001" customHeight="1">
      <c r="A17" s="110" t="s">
        <v>181</v>
      </c>
      <c r="B17" s="136">
        <v>4</v>
      </c>
      <c r="C17" s="123"/>
      <c r="D17" s="137">
        <v>0</v>
      </c>
      <c r="E17" s="133"/>
      <c r="F17" s="137">
        <v>0</v>
      </c>
      <c r="G17" s="133"/>
      <c r="H17" s="137">
        <v>0</v>
      </c>
      <c r="I17" s="133"/>
      <c r="J17" s="137">
        <v>0</v>
      </c>
      <c r="K17" s="133"/>
      <c r="L17" s="137">
        <v>0</v>
      </c>
      <c r="M17" s="133"/>
      <c r="N17" s="137">
        <v>0</v>
      </c>
      <c r="O17" s="133"/>
      <c r="P17" s="137">
        <v>887</v>
      </c>
      <c r="Q17" s="129"/>
      <c r="R17" s="137">
        <v>0</v>
      </c>
      <c r="S17" s="129"/>
      <c r="T17" s="137">
        <v>0</v>
      </c>
      <c r="U17" s="129"/>
      <c r="V17" s="137">
        <v>0</v>
      </c>
      <c r="W17" s="129"/>
      <c r="X17" s="137">
        <f t="shared" ref="X17" si="0">SUM(R17:V17)</f>
        <v>0</v>
      </c>
      <c r="Y17" s="129"/>
      <c r="Z17" s="137">
        <f t="shared" ref="Z17" si="1">SUM(D17:H17,X17,J17,L17,N17,P17)</f>
        <v>887</v>
      </c>
      <c r="AA17" s="129"/>
      <c r="AB17" s="137">
        <v>141</v>
      </c>
      <c r="AC17" s="133"/>
      <c r="AD17" s="137">
        <f>SUM(Z17:AB17)</f>
        <v>1028</v>
      </c>
    </row>
    <row r="18" spans="1:30" s="100" customFormat="1" ht="5.0999999999999996" customHeight="1">
      <c r="B18" s="123"/>
      <c r="C18" s="123"/>
      <c r="D18" s="129"/>
      <c r="E18" s="133"/>
      <c r="F18" s="129"/>
      <c r="G18" s="133"/>
      <c r="H18" s="129"/>
      <c r="I18" s="133"/>
      <c r="J18" s="129"/>
      <c r="K18" s="133"/>
      <c r="L18" s="129"/>
      <c r="M18" s="133"/>
      <c r="N18" s="129"/>
      <c r="O18" s="133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33"/>
      <c r="AD18" s="129"/>
    </row>
    <row r="19" spans="1:30" s="100" customFormat="1" ht="18.600000000000001" customHeight="1">
      <c r="A19" s="134" t="s">
        <v>182</v>
      </c>
      <c r="B19" s="123"/>
      <c r="C19" s="123"/>
      <c r="D19" s="129">
        <f>SUM(D16:D17)</f>
        <v>600000</v>
      </c>
      <c r="E19" s="133"/>
      <c r="F19" s="129">
        <f>SUM(F16:F17)</f>
        <v>898761</v>
      </c>
      <c r="G19" s="133"/>
      <c r="H19" s="129">
        <f>SUM(H16:H17)</f>
        <v>-484293</v>
      </c>
      <c r="I19" s="133"/>
      <c r="J19" s="129">
        <f>SUM(J16:J17)</f>
        <v>0</v>
      </c>
      <c r="K19" s="133"/>
      <c r="L19" s="129">
        <f>SUM(L16:L17)</f>
        <v>60000</v>
      </c>
      <c r="M19" s="133"/>
      <c r="N19" s="129">
        <f>SUM(N16:N17)</f>
        <v>0</v>
      </c>
      <c r="O19" s="133"/>
      <c r="P19" s="129">
        <f>SUM(P16:P17)</f>
        <v>6137084</v>
      </c>
      <c r="Q19" s="129"/>
      <c r="R19" s="129">
        <f>SUM(R16:R17)</f>
        <v>-5824</v>
      </c>
      <c r="S19" s="129"/>
      <c r="T19" s="129">
        <f>SUM(T16:T17)</f>
        <v>-332761</v>
      </c>
      <c r="U19" s="129"/>
      <c r="V19" s="129">
        <f>SUM(V16:V17)</f>
        <v>1174684</v>
      </c>
      <c r="W19" s="129"/>
      <c r="X19" s="129">
        <f>SUM(X16:X17)</f>
        <v>836099</v>
      </c>
      <c r="Y19" s="129"/>
      <c r="Z19" s="129">
        <f>SUM(Z16:Z17)</f>
        <v>8047651</v>
      </c>
      <c r="AA19" s="129"/>
      <c r="AB19" s="129">
        <f>SUM(AB16:AB17)</f>
        <v>140990</v>
      </c>
      <c r="AC19" s="133"/>
      <c r="AD19" s="129">
        <f>SUM(AD16:AD17)</f>
        <v>8188641</v>
      </c>
    </row>
    <row r="20" spans="1:30" s="100" customFormat="1" ht="18.600000000000001" customHeight="1">
      <c r="A20" s="110" t="s">
        <v>183</v>
      </c>
      <c r="B20" s="123"/>
      <c r="C20" s="123"/>
      <c r="D20" s="129"/>
      <c r="E20" s="133"/>
      <c r="F20" s="129"/>
      <c r="G20" s="133"/>
      <c r="H20" s="129"/>
      <c r="I20" s="133"/>
      <c r="J20" s="129"/>
      <c r="K20" s="133"/>
      <c r="L20" s="129"/>
      <c r="M20" s="133"/>
      <c r="N20" s="129"/>
      <c r="O20" s="133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  <c r="AA20" s="129"/>
      <c r="AB20" s="129"/>
      <c r="AC20" s="133"/>
      <c r="AD20" s="129"/>
    </row>
    <row r="21" spans="1:30" s="100" customFormat="1" ht="18.600000000000001" customHeight="1">
      <c r="A21" s="100" t="s">
        <v>170</v>
      </c>
      <c r="B21" s="123"/>
      <c r="C21" s="123"/>
      <c r="D21" s="129">
        <v>0</v>
      </c>
      <c r="E21" s="133"/>
      <c r="F21" s="129">
        <v>0</v>
      </c>
      <c r="G21" s="133"/>
      <c r="H21" s="129">
        <v>-630305</v>
      </c>
      <c r="I21" s="133"/>
      <c r="J21" s="129">
        <v>0</v>
      </c>
      <c r="K21" s="133"/>
      <c r="L21" s="129">
        <v>0</v>
      </c>
      <c r="M21" s="133"/>
      <c r="N21" s="129">
        <v>0</v>
      </c>
      <c r="O21" s="133"/>
      <c r="P21" s="129">
        <v>0</v>
      </c>
      <c r="Q21" s="129"/>
      <c r="R21" s="129">
        <v>0</v>
      </c>
      <c r="S21" s="129"/>
      <c r="T21" s="129">
        <v>0</v>
      </c>
      <c r="U21" s="129"/>
      <c r="V21" s="129">
        <v>0</v>
      </c>
      <c r="W21" s="129"/>
      <c r="X21" s="129">
        <f t="shared" ref="X21:X22" si="2">SUM(R21:V21)</f>
        <v>0</v>
      </c>
      <c r="Y21" s="129"/>
      <c r="Z21" s="129">
        <f t="shared" ref="Z21:Z22" si="3">SUM(D21:H21,X21,J21,L21,N21,P21)</f>
        <v>-630305</v>
      </c>
      <c r="AA21" s="129"/>
      <c r="AB21" s="129">
        <v>0</v>
      </c>
      <c r="AC21" s="133"/>
      <c r="AD21" s="129">
        <f t="shared" ref="AD21:AD22" si="4">SUM(Z21:AB21)</f>
        <v>-630305</v>
      </c>
    </row>
    <row r="22" spans="1:30" s="100" customFormat="1" ht="18.600000000000001" customHeight="1">
      <c r="A22" s="100" t="s">
        <v>184</v>
      </c>
      <c r="B22" s="123"/>
      <c r="C22" s="123"/>
      <c r="D22" s="129">
        <v>0</v>
      </c>
      <c r="E22" s="133"/>
      <c r="F22" s="129">
        <v>0</v>
      </c>
      <c r="G22" s="133"/>
      <c r="H22" s="129">
        <v>0</v>
      </c>
      <c r="I22" s="133"/>
      <c r="J22" s="129">
        <v>2173</v>
      </c>
      <c r="K22" s="133"/>
      <c r="L22" s="129">
        <v>0</v>
      </c>
      <c r="M22" s="133"/>
      <c r="N22" s="129">
        <v>0</v>
      </c>
      <c r="O22" s="133"/>
      <c r="P22" s="129">
        <v>0</v>
      </c>
      <c r="Q22" s="129"/>
      <c r="R22" s="129">
        <v>0</v>
      </c>
      <c r="S22" s="129"/>
      <c r="T22" s="129">
        <v>0</v>
      </c>
      <c r="U22" s="129"/>
      <c r="V22" s="129">
        <v>0</v>
      </c>
      <c r="W22" s="129"/>
      <c r="X22" s="129">
        <f t="shared" si="2"/>
        <v>0</v>
      </c>
      <c r="Y22" s="129"/>
      <c r="Z22" s="129">
        <f t="shared" si="3"/>
        <v>2173</v>
      </c>
      <c r="AA22" s="129"/>
      <c r="AB22" s="129">
        <v>0</v>
      </c>
      <c r="AC22" s="133"/>
      <c r="AD22" s="129">
        <f t="shared" si="4"/>
        <v>2173</v>
      </c>
    </row>
    <row r="23" spans="1:30" s="100" customFormat="1" ht="18.600000000000001" customHeight="1">
      <c r="A23" s="100" t="s">
        <v>185</v>
      </c>
      <c r="B23" s="123"/>
      <c r="C23" s="123"/>
      <c r="D23" s="129">
        <v>0</v>
      </c>
      <c r="E23" s="133"/>
      <c r="F23" s="129">
        <v>0</v>
      </c>
      <c r="G23" s="133"/>
      <c r="H23" s="129">
        <v>0</v>
      </c>
      <c r="I23" s="133"/>
      <c r="J23" s="129">
        <v>0</v>
      </c>
      <c r="K23" s="133"/>
      <c r="L23" s="129">
        <v>0</v>
      </c>
      <c r="M23" s="133"/>
      <c r="N23" s="129">
        <v>0</v>
      </c>
      <c r="O23" s="133"/>
      <c r="P23" s="129">
        <v>-1668712</v>
      </c>
      <c r="Q23" s="129"/>
      <c r="R23" s="129">
        <v>0</v>
      </c>
      <c r="S23" s="129"/>
      <c r="T23" s="129">
        <v>0</v>
      </c>
      <c r="U23" s="129"/>
      <c r="V23" s="129">
        <v>0</v>
      </c>
      <c r="W23" s="129"/>
      <c r="X23" s="129">
        <f t="shared" ref="X23:X25" si="5">SUM(R23:V23)</f>
        <v>0</v>
      </c>
      <c r="Y23" s="129"/>
      <c r="Z23" s="129">
        <f t="shared" ref="Z23:Z30" si="6">SUM(D23:H23,X23,J23,L23,N23,P23)</f>
        <v>-1668712</v>
      </c>
      <c r="AA23" s="129"/>
      <c r="AB23" s="129">
        <v>-53600</v>
      </c>
      <c r="AC23" s="133"/>
      <c r="AD23" s="129">
        <f t="shared" ref="AD23:AD30" si="7">SUM(Z23:AB23)</f>
        <v>-1722312</v>
      </c>
    </row>
    <row r="24" spans="1:30" s="100" customFormat="1" ht="18.600000000000001" customHeight="1">
      <c r="A24" s="100" t="s">
        <v>112</v>
      </c>
      <c r="B24" s="123"/>
      <c r="C24" s="123"/>
      <c r="D24" s="129">
        <v>0</v>
      </c>
      <c r="E24" s="133"/>
      <c r="F24" s="129">
        <v>0</v>
      </c>
      <c r="G24" s="133"/>
      <c r="H24" s="129">
        <v>0</v>
      </c>
      <c r="I24" s="133"/>
      <c r="J24" s="129">
        <v>0</v>
      </c>
      <c r="K24" s="133"/>
      <c r="L24" s="129">
        <v>0</v>
      </c>
      <c r="M24" s="133"/>
      <c r="N24" s="129">
        <v>0</v>
      </c>
      <c r="O24" s="133"/>
      <c r="P24" s="129">
        <v>2293479</v>
      </c>
      <c r="Q24" s="129"/>
      <c r="R24" s="129">
        <v>0</v>
      </c>
      <c r="S24" s="129"/>
      <c r="T24" s="129">
        <v>0</v>
      </c>
      <c r="U24" s="129"/>
      <c r="V24" s="129">
        <v>0</v>
      </c>
      <c r="W24" s="129"/>
      <c r="X24" s="129">
        <f t="shared" si="5"/>
        <v>0</v>
      </c>
      <c r="Y24" s="129"/>
      <c r="Z24" s="129">
        <f t="shared" si="6"/>
        <v>2293479</v>
      </c>
      <c r="AA24" s="129"/>
      <c r="AB24" s="129">
        <v>8595</v>
      </c>
      <c r="AC24" s="133"/>
      <c r="AD24" s="129">
        <f t="shared" si="7"/>
        <v>2302074</v>
      </c>
    </row>
    <row r="25" spans="1:30" s="100" customFormat="1" ht="18.600000000000001" customHeight="1">
      <c r="A25" s="100" t="s">
        <v>186</v>
      </c>
      <c r="B25" s="136"/>
      <c r="C25" s="123"/>
      <c r="D25" s="129">
        <v>0</v>
      </c>
      <c r="E25" s="133"/>
      <c r="F25" s="129">
        <v>0</v>
      </c>
      <c r="G25" s="133"/>
      <c r="H25" s="129">
        <v>0</v>
      </c>
      <c r="I25" s="133"/>
      <c r="J25" s="129">
        <v>0</v>
      </c>
      <c r="K25" s="133"/>
      <c r="L25" s="129">
        <v>0</v>
      </c>
      <c r="M25" s="133"/>
      <c r="N25" s="129">
        <v>0</v>
      </c>
      <c r="O25" s="133"/>
      <c r="P25" s="129">
        <v>1683</v>
      </c>
      <c r="Q25" s="129"/>
      <c r="R25" s="129">
        <v>865</v>
      </c>
      <c r="S25" s="129"/>
      <c r="T25" s="129">
        <v>-4802</v>
      </c>
      <c r="U25" s="129"/>
      <c r="V25" s="129">
        <v>0</v>
      </c>
      <c r="W25" s="129"/>
      <c r="X25" s="129">
        <f t="shared" si="5"/>
        <v>-3937</v>
      </c>
      <c r="Y25" s="129"/>
      <c r="Z25" s="129">
        <f t="shared" si="6"/>
        <v>-2254</v>
      </c>
      <c r="AA25" s="129"/>
      <c r="AB25" s="129">
        <v>270</v>
      </c>
      <c r="AC25" s="133"/>
      <c r="AD25" s="129">
        <f t="shared" si="7"/>
        <v>-1984</v>
      </c>
    </row>
    <row r="26" spans="1:30" s="100" customFormat="1" ht="18.600000000000001" customHeight="1">
      <c r="A26" s="100" t="s">
        <v>187</v>
      </c>
      <c r="B26" s="136"/>
      <c r="C26" s="123"/>
      <c r="D26" s="129"/>
      <c r="E26" s="133"/>
      <c r="F26" s="129"/>
      <c r="G26" s="133"/>
      <c r="H26" s="129"/>
      <c r="I26" s="133"/>
      <c r="J26" s="129"/>
      <c r="K26" s="133"/>
      <c r="L26" s="129"/>
      <c r="M26" s="133"/>
      <c r="N26" s="129"/>
      <c r="O26" s="133"/>
      <c r="P26" s="129"/>
      <c r="Q26" s="129"/>
      <c r="R26" s="129"/>
      <c r="S26" s="129"/>
      <c r="T26" s="129"/>
      <c r="U26" s="129"/>
      <c r="V26" s="129"/>
      <c r="W26" s="129"/>
      <c r="X26" s="129"/>
      <c r="Y26" s="129"/>
      <c r="Z26" s="129"/>
      <c r="AA26" s="129"/>
      <c r="AB26" s="129"/>
      <c r="AC26" s="133"/>
      <c r="AD26" s="129"/>
    </row>
    <row r="27" spans="1:30" s="100" customFormat="1" ht="18.600000000000001" customHeight="1">
      <c r="A27" s="100" t="s">
        <v>188</v>
      </c>
      <c r="B27" s="136"/>
      <c r="C27" s="123"/>
      <c r="D27" s="129"/>
      <c r="E27" s="133"/>
      <c r="F27" s="129"/>
      <c r="G27" s="133"/>
      <c r="H27" s="129"/>
      <c r="I27" s="133"/>
      <c r="J27" s="129"/>
      <c r="K27" s="133"/>
      <c r="L27" s="129"/>
      <c r="M27" s="133"/>
      <c r="N27" s="129"/>
      <c r="O27" s="133"/>
      <c r="P27" s="129"/>
      <c r="Q27" s="129"/>
      <c r="R27" s="129"/>
      <c r="S27" s="129"/>
      <c r="T27" s="129"/>
      <c r="U27" s="129"/>
      <c r="V27" s="129"/>
      <c r="W27" s="129"/>
      <c r="X27" s="129"/>
      <c r="Y27" s="129"/>
      <c r="Z27" s="129"/>
      <c r="AA27" s="129"/>
      <c r="AB27" s="129"/>
      <c r="AC27" s="133"/>
      <c r="AD27" s="129"/>
    </row>
    <row r="28" spans="1:30" s="100" customFormat="1" ht="18.600000000000001" customHeight="1">
      <c r="A28" s="100" t="s">
        <v>189</v>
      </c>
      <c r="B28" s="136"/>
      <c r="C28" s="123"/>
      <c r="D28" s="129">
        <v>0</v>
      </c>
      <c r="E28" s="133"/>
      <c r="F28" s="129">
        <v>0</v>
      </c>
      <c r="G28" s="133"/>
      <c r="H28" s="129">
        <v>0</v>
      </c>
      <c r="I28" s="133"/>
      <c r="J28" s="129">
        <v>0</v>
      </c>
      <c r="K28" s="133"/>
      <c r="L28" s="129">
        <v>0</v>
      </c>
      <c r="M28" s="133"/>
      <c r="N28" s="129">
        <v>0</v>
      </c>
      <c r="O28" s="133"/>
      <c r="P28" s="129">
        <v>-324188</v>
      </c>
      <c r="Q28" s="129"/>
      <c r="R28" s="129">
        <v>0</v>
      </c>
      <c r="S28" s="129"/>
      <c r="T28" s="129">
        <v>324188</v>
      </c>
      <c r="U28" s="129"/>
      <c r="V28" s="129">
        <v>0</v>
      </c>
      <c r="W28" s="129"/>
      <c r="X28" s="129">
        <f>SUM(R28:V28)</f>
        <v>324188</v>
      </c>
      <c r="Y28" s="129"/>
      <c r="Z28" s="129">
        <f>SUM(D28:H28,X28,J28,L28,N28,P28)</f>
        <v>0</v>
      </c>
      <c r="AA28" s="129"/>
      <c r="AB28" s="129">
        <v>0</v>
      </c>
      <c r="AC28" s="133"/>
      <c r="AD28" s="129">
        <f>SUM(Z28:AB28)</f>
        <v>0</v>
      </c>
    </row>
    <row r="29" spans="1:30" s="100" customFormat="1" ht="18.600000000000001" customHeight="1">
      <c r="A29" s="100" t="s">
        <v>190</v>
      </c>
      <c r="B29" s="136"/>
      <c r="C29" s="123"/>
      <c r="D29" s="129"/>
      <c r="E29" s="133"/>
      <c r="F29" s="129"/>
      <c r="G29" s="133"/>
      <c r="H29" s="129"/>
      <c r="I29" s="133"/>
      <c r="J29" s="129"/>
      <c r="K29" s="133"/>
      <c r="L29" s="129"/>
      <c r="M29" s="133"/>
      <c r="N29" s="129"/>
      <c r="O29" s="133"/>
      <c r="P29" s="129"/>
      <c r="Q29" s="129"/>
      <c r="R29" s="129"/>
      <c r="S29" s="129"/>
      <c r="T29" s="129"/>
      <c r="U29" s="129"/>
      <c r="V29" s="129"/>
      <c r="W29" s="129"/>
      <c r="X29" s="129"/>
      <c r="Y29" s="129"/>
      <c r="Z29" s="129"/>
      <c r="AA29" s="129"/>
      <c r="AB29" s="129"/>
      <c r="AC29" s="133"/>
      <c r="AD29" s="129"/>
    </row>
    <row r="30" spans="1:30" s="100" customFormat="1" ht="18.600000000000001" customHeight="1">
      <c r="A30" s="100" t="s">
        <v>191</v>
      </c>
      <c r="B30" s="136"/>
      <c r="C30" s="123"/>
      <c r="D30" s="137">
        <v>0</v>
      </c>
      <c r="E30" s="133"/>
      <c r="F30" s="137">
        <v>0</v>
      </c>
      <c r="G30" s="133"/>
      <c r="H30" s="137">
        <v>0</v>
      </c>
      <c r="I30" s="133"/>
      <c r="J30" s="137">
        <v>0</v>
      </c>
      <c r="K30" s="133"/>
      <c r="L30" s="137">
        <v>0</v>
      </c>
      <c r="M30" s="133"/>
      <c r="N30" s="137">
        <v>0</v>
      </c>
      <c r="O30" s="133"/>
      <c r="P30" s="137">
        <v>0</v>
      </c>
      <c r="Q30" s="129"/>
      <c r="R30" s="137">
        <v>0</v>
      </c>
      <c r="S30" s="129"/>
      <c r="T30" s="137">
        <v>0</v>
      </c>
      <c r="U30" s="129"/>
      <c r="V30" s="137">
        <v>-307985</v>
      </c>
      <c r="W30" s="129"/>
      <c r="X30" s="137">
        <f>SUM(R30:V30)</f>
        <v>-307985</v>
      </c>
      <c r="Y30" s="129"/>
      <c r="Z30" s="137">
        <f t="shared" si="6"/>
        <v>-307985</v>
      </c>
      <c r="AA30" s="129"/>
      <c r="AB30" s="137">
        <v>-29296</v>
      </c>
      <c r="AC30" s="133"/>
      <c r="AD30" s="137">
        <f t="shared" si="7"/>
        <v>-337281</v>
      </c>
    </row>
    <row r="31" spans="1:30" s="100" customFormat="1" ht="5.0999999999999996" customHeight="1">
      <c r="B31" s="134"/>
      <c r="C31" s="135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</row>
    <row r="32" spans="1:30" s="100" customFormat="1" ht="18.600000000000001" customHeight="1" thickBot="1">
      <c r="A32" s="138" t="s">
        <v>192</v>
      </c>
      <c r="B32" s="123"/>
      <c r="C32" s="123"/>
      <c r="D32" s="139">
        <f>SUM(D19:D31)</f>
        <v>600000</v>
      </c>
      <c r="E32" s="133"/>
      <c r="F32" s="139">
        <f>SUM(F19:F31)</f>
        <v>898761</v>
      </c>
      <c r="G32" s="133"/>
      <c r="H32" s="139">
        <f>SUM(H19:H31)</f>
        <v>-1114598</v>
      </c>
      <c r="I32" s="133"/>
      <c r="J32" s="139">
        <f>SUM(J19:J31)</f>
        <v>2173</v>
      </c>
      <c r="K32" s="133"/>
      <c r="L32" s="139">
        <f>SUM(L19:L31)</f>
        <v>60000</v>
      </c>
      <c r="M32" s="133"/>
      <c r="N32" s="139">
        <f>SUM(N19:N31)</f>
        <v>0</v>
      </c>
      <c r="O32" s="133"/>
      <c r="P32" s="139">
        <f>SUM(P19:P31)</f>
        <v>6439346</v>
      </c>
      <c r="Q32" s="129"/>
      <c r="R32" s="139">
        <f>SUM(R19:R31)</f>
        <v>-4959</v>
      </c>
      <c r="S32" s="129"/>
      <c r="T32" s="139">
        <f>SUM(T19:T31)</f>
        <v>-13375</v>
      </c>
      <c r="U32" s="129"/>
      <c r="V32" s="139">
        <f>SUM(V19:V31)</f>
        <v>866699</v>
      </c>
      <c r="W32" s="129"/>
      <c r="X32" s="139">
        <f>SUM(X19:X31)</f>
        <v>848365</v>
      </c>
      <c r="Y32" s="129"/>
      <c r="Z32" s="139">
        <f>SUM(Z19:Z31)</f>
        <v>7734047</v>
      </c>
      <c r="AA32" s="129"/>
      <c r="AB32" s="139">
        <f>SUM(AB19:AB31)</f>
        <v>66959</v>
      </c>
      <c r="AC32" s="133"/>
      <c r="AD32" s="139">
        <f>SUM(AD19:AD31)</f>
        <v>7801006</v>
      </c>
    </row>
    <row r="33" spans="1:30" s="100" customFormat="1" ht="12" customHeight="1" thickTop="1">
      <c r="B33" s="136"/>
      <c r="C33" s="123"/>
      <c r="D33" s="129"/>
      <c r="E33" s="133"/>
      <c r="F33" s="129"/>
      <c r="G33" s="133"/>
      <c r="H33" s="129"/>
      <c r="I33" s="133"/>
      <c r="J33" s="129"/>
      <c r="K33" s="133"/>
      <c r="L33" s="129"/>
      <c r="M33" s="133"/>
      <c r="N33" s="129"/>
      <c r="O33" s="133"/>
      <c r="P33" s="129"/>
      <c r="Q33" s="129"/>
      <c r="R33" s="129"/>
      <c r="S33" s="129"/>
      <c r="T33" s="129"/>
      <c r="U33" s="129"/>
      <c r="V33" s="129"/>
      <c r="W33" s="129"/>
      <c r="X33" s="129"/>
      <c r="Y33" s="129"/>
      <c r="Z33" s="129"/>
      <c r="AA33" s="129"/>
      <c r="AB33" s="129"/>
      <c r="AC33" s="133"/>
      <c r="AD33" s="129"/>
    </row>
    <row r="34" spans="1:30" s="100" customFormat="1" ht="18.600000000000001" customHeight="1">
      <c r="A34" s="134" t="s">
        <v>193</v>
      </c>
      <c r="B34" s="123"/>
      <c r="C34" s="123"/>
      <c r="D34" s="129"/>
      <c r="E34" s="133"/>
      <c r="F34" s="129"/>
      <c r="G34" s="133"/>
      <c r="H34" s="129"/>
      <c r="I34" s="133"/>
      <c r="J34" s="129"/>
      <c r="K34" s="133"/>
      <c r="L34" s="129"/>
      <c r="M34" s="133"/>
      <c r="N34" s="129"/>
      <c r="O34" s="133"/>
      <c r="P34" s="129"/>
      <c r="Q34" s="129"/>
      <c r="R34" s="129"/>
      <c r="S34" s="129"/>
      <c r="T34" s="129"/>
      <c r="U34" s="129"/>
      <c r="V34" s="129"/>
      <c r="W34" s="129"/>
      <c r="X34" s="129"/>
      <c r="Y34" s="129"/>
      <c r="Z34" s="129"/>
      <c r="AA34" s="129"/>
      <c r="AB34" s="129"/>
      <c r="AC34" s="133"/>
      <c r="AD34" s="129"/>
    </row>
    <row r="35" spans="1:30" s="100" customFormat="1" ht="18.600000000000001" customHeight="1">
      <c r="A35" s="134" t="s">
        <v>180</v>
      </c>
      <c r="B35" s="123"/>
      <c r="C35" s="123"/>
      <c r="D35" s="129">
        <v>600000</v>
      </c>
      <c r="E35" s="133"/>
      <c r="F35" s="129">
        <v>898761</v>
      </c>
      <c r="G35" s="133"/>
      <c r="H35" s="129">
        <v>-1114598</v>
      </c>
      <c r="I35" s="133"/>
      <c r="J35" s="129">
        <v>7012</v>
      </c>
      <c r="K35" s="133"/>
      <c r="L35" s="129">
        <v>60000</v>
      </c>
      <c r="M35" s="133"/>
      <c r="N35" s="129">
        <v>1114598</v>
      </c>
      <c r="O35" s="133"/>
      <c r="P35" s="129">
        <v>6335861</v>
      </c>
      <c r="Q35" s="129"/>
      <c r="R35" s="129">
        <v>-7533</v>
      </c>
      <c r="S35" s="129"/>
      <c r="T35" s="129">
        <v>-10038</v>
      </c>
      <c r="U35" s="129"/>
      <c r="V35" s="129">
        <v>866700</v>
      </c>
      <c r="W35" s="129"/>
      <c r="X35" s="129">
        <f t="shared" ref="X35" si="8">SUM(R35:V35)</f>
        <v>849129</v>
      </c>
      <c r="Y35" s="129"/>
      <c r="Z35" s="129">
        <f t="shared" ref="Z35:Z36" si="9">SUM(D35:H35,X35,J35,L35,N35,P35)</f>
        <v>8750763</v>
      </c>
      <c r="AA35" s="129"/>
      <c r="AB35" s="129">
        <v>72518</v>
      </c>
      <c r="AC35" s="133"/>
      <c r="AD35" s="129">
        <f t="shared" ref="AD35" si="10">SUM(Z35:AB35)</f>
        <v>8823281</v>
      </c>
    </row>
    <row r="36" spans="1:30" s="100" customFormat="1" ht="18.600000000000001" customHeight="1">
      <c r="A36" s="110" t="s">
        <v>181</v>
      </c>
      <c r="B36" s="136">
        <v>4</v>
      </c>
      <c r="C36" s="123"/>
      <c r="D36" s="137">
        <v>0</v>
      </c>
      <c r="E36" s="133"/>
      <c r="F36" s="137">
        <v>0</v>
      </c>
      <c r="G36" s="133"/>
      <c r="H36" s="137">
        <v>0</v>
      </c>
      <c r="I36" s="133"/>
      <c r="J36" s="137">
        <v>0</v>
      </c>
      <c r="K36" s="133"/>
      <c r="L36" s="137">
        <v>0</v>
      </c>
      <c r="M36" s="133"/>
      <c r="N36" s="137">
        <v>0</v>
      </c>
      <c r="O36" s="133"/>
      <c r="P36" s="137">
        <v>13680</v>
      </c>
      <c r="Q36" s="129"/>
      <c r="R36" s="137">
        <v>0</v>
      </c>
      <c r="S36" s="129"/>
      <c r="T36" s="137">
        <v>0</v>
      </c>
      <c r="U36" s="129"/>
      <c r="V36" s="137">
        <v>0</v>
      </c>
      <c r="W36" s="129"/>
      <c r="X36" s="137">
        <f>SUM(R36:V36)</f>
        <v>0</v>
      </c>
      <c r="Y36" s="129"/>
      <c r="Z36" s="137">
        <f t="shared" si="9"/>
        <v>13680</v>
      </c>
      <c r="AA36" s="129"/>
      <c r="AB36" s="137">
        <v>2197</v>
      </c>
      <c r="AC36" s="133"/>
      <c r="AD36" s="137">
        <f>SUM(Z36:AB36)</f>
        <v>15877</v>
      </c>
    </row>
    <row r="37" spans="1:30" s="100" customFormat="1" ht="5.0999999999999996" customHeight="1">
      <c r="B37" s="123"/>
      <c r="C37" s="123"/>
      <c r="D37" s="129"/>
      <c r="E37" s="133"/>
      <c r="F37" s="129"/>
      <c r="G37" s="133"/>
      <c r="H37" s="129"/>
      <c r="I37" s="133"/>
      <c r="J37" s="129"/>
      <c r="K37" s="133"/>
      <c r="L37" s="129"/>
      <c r="M37" s="133"/>
      <c r="N37" s="129"/>
      <c r="O37" s="133"/>
      <c r="P37" s="129"/>
      <c r="Q37" s="129"/>
      <c r="R37" s="129"/>
      <c r="S37" s="129"/>
      <c r="T37" s="129"/>
      <c r="U37" s="129"/>
      <c r="V37" s="129"/>
      <c r="W37" s="129"/>
      <c r="X37" s="129"/>
      <c r="Y37" s="129"/>
      <c r="Z37" s="129"/>
      <c r="AA37" s="129"/>
      <c r="AB37" s="129"/>
      <c r="AC37" s="133"/>
      <c r="AD37" s="129"/>
    </row>
    <row r="38" spans="1:30" s="100" customFormat="1" ht="18.600000000000001" customHeight="1">
      <c r="A38" s="134" t="s">
        <v>194</v>
      </c>
      <c r="B38" s="123"/>
      <c r="C38" s="123"/>
      <c r="D38" s="129">
        <f>SUM(D35:D36)</f>
        <v>600000</v>
      </c>
      <c r="E38" s="133"/>
      <c r="F38" s="129">
        <f>SUM(F35:F36)</f>
        <v>898761</v>
      </c>
      <c r="G38" s="133"/>
      <c r="H38" s="129">
        <f>SUM(H35:H36)</f>
        <v>-1114598</v>
      </c>
      <c r="I38" s="133"/>
      <c r="J38" s="129">
        <f>SUM(J35:J36)</f>
        <v>7012</v>
      </c>
      <c r="K38" s="133"/>
      <c r="L38" s="129">
        <f>SUM(L35:L36)</f>
        <v>60000</v>
      </c>
      <c r="M38" s="133"/>
      <c r="N38" s="129">
        <f>SUM(N35:N36)</f>
        <v>1114598</v>
      </c>
      <c r="O38" s="133"/>
      <c r="P38" s="129">
        <f>SUM(P35:P36)</f>
        <v>6349541</v>
      </c>
      <c r="Q38" s="129"/>
      <c r="R38" s="129">
        <f>SUM(R35:R36)</f>
        <v>-7533</v>
      </c>
      <c r="S38" s="129"/>
      <c r="T38" s="129">
        <f>SUM(T35:T36)</f>
        <v>-10038</v>
      </c>
      <c r="U38" s="129"/>
      <c r="V38" s="129">
        <f>SUM(V35:V36)</f>
        <v>866700</v>
      </c>
      <c r="W38" s="129"/>
      <c r="X38" s="129">
        <f>SUM(X35:X36)</f>
        <v>849129</v>
      </c>
      <c r="Y38" s="129"/>
      <c r="Z38" s="129">
        <f>SUM(Z35:Z36)</f>
        <v>8764443</v>
      </c>
      <c r="AA38" s="129"/>
      <c r="AB38" s="129">
        <f>SUM(AB35:AB36)</f>
        <v>74715</v>
      </c>
      <c r="AC38" s="133"/>
      <c r="AD38" s="129">
        <f>SUM(AD35:AD36)</f>
        <v>8839158</v>
      </c>
    </row>
    <row r="39" spans="1:30" s="100" customFormat="1" ht="18.600000000000001" customHeight="1">
      <c r="A39" s="110" t="s">
        <v>183</v>
      </c>
      <c r="B39" s="123"/>
      <c r="C39" s="123"/>
      <c r="D39" s="129"/>
      <c r="E39" s="133"/>
      <c r="F39" s="129"/>
      <c r="G39" s="133"/>
      <c r="H39" s="129"/>
      <c r="I39" s="133"/>
      <c r="J39" s="129"/>
      <c r="K39" s="133"/>
      <c r="L39" s="129"/>
      <c r="M39" s="133"/>
      <c r="N39" s="129"/>
      <c r="O39" s="133"/>
      <c r="P39" s="129"/>
      <c r="Q39" s="129"/>
      <c r="R39" s="129"/>
      <c r="S39" s="129"/>
      <c r="T39" s="129"/>
      <c r="U39" s="129"/>
      <c r="V39" s="129"/>
      <c r="W39" s="129"/>
      <c r="X39" s="129"/>
      <c r="Y39" s="129"/>
      <c r="Z39" s="129"/>
      <c r="AA39" s="129"/>
      <c r="AB39" s="129"/>
      <c r="AC39" s="133"/>
      <c r="AD39" s="129"/>
    </row>
    <row r="40" spans="1:30" s="100" customFormat="1" ht="18.600000000000001" customHeight="1">
      <c r="A40" s="100" t="s">
        <v>184</v>
      </c>
      <c r="B40" s="136"/>
      <c r="C40" s="123"/>
      <c r="D40" s="129">
        <v>0</v>
      </c>
      <c r="E40" s="133"/>
      <c r="F40" s="129">
        <v>0</v>
      </c>
      <c r="G40" s="133"/>
      <c r="H40" s="129">
        <v>0</v>
      </c>
      <c r="I40" s="133"/>
      <c r="J40" s="129">
        <v>15779</v>
      </c>
      <c r="K40" s="133"/>
      <c r="L40" s="129">
        <v>0</v>
      </c>
      <c r="M40" s="133"/>
      <c r="N40" s="129">
        <v>0</v>
      </c>
      <c r="O40" s="133"/>
      <c r="P40" s="129">
        <v>0</v>
      </c>
      <c r="Q40" s="129"/>
      <c r="R40" s="129">
        <v>0</v>
      </c>
      <c r="S40" s="129"/>
      <c r="T40" s="129">
        <v>0</v>
      </c>
      <c r="U40" s="129"/>
      <c r="V40" s="129">
        <v>0</v>
      </c>
      <c r="W40" s="129"/>
      <c r="X40" s="129">
        <f t="shared" ref="X40:X43" si="11">SUM(R40:V40)</f>
        <v>0</v>
      </c>
      <c r="Y40" s="129"/>
      <c r="Z40" s="129">
        <f>SUM(D40:H40,X40,J40,L40,N40,P40)</f>
        <v>15779</v>
      </c>
      <c r="AA40" s="129"/>
      <c r="AB40" s="129">
        <v>0</v>
      </c>
      <c r="AC40" s="133"/>
      <c r="AD40" s="129">
        <f>SUM(Z40:AB40)</f>
        <v>15779</v>
      </c>
    </row>
    <row r="41" spans="1:30" s="100" customFormat="1" ht="18.600000000000001" customHeight="1">
      <c r="A41" s="100" t="s">
        <v>185</v>
      </c>
      <c r="B41" s="136">
        <v>19</v>
      </c>
      <c r="C41" s="123"/>
      <c r="D41" s="129">
        <v>0</v>
      </c>
      <c r="E41" s="133"/>
      <c r="F41" s="129">
        <v>0</v>
      </c>
      <c r="G41" s="133"/>
      <c r="H41" s="129">
        <v>0</v>
      </c>
      <c r="I41" s="133"/>
      <c r="J41" s="129">
        <v>0</v>
      </c>
      <c r="K41" s="133"/>
      <c r="L41" s="129">
        <v>0</v>
      </c>
      <c r="M41" s="133"/>
      <c r="N41" s="129">
        <v>0</v>
      </c>
      <c r="O41" s="133"/>
      <c r="P41" s="129">
        <v>-2025287</v>
      </c>
      <c r="Q41" s="129"/>
      <c r="R41" s="129">
        <v>0</v>
      </c>
      <c r="S41" s="129"/>
      <c r="T41" s="129">
        <v>0</v>
      </c>
      <c r="U41" s="129"/>
      <c r="V41" s="129">
        <v>0</v>
      </c>
      <c r="W41" s="129"/>
      <c r="X41" s="129">
        <f t="shared" ref="X41" si="12">SUM(R41:V41)</f>
        <v>0</v>
      </c>
      <c r="Y41" s="129"/>
      <c r="Z41" s="129">
        <f t="shared" ref="Z41" si="13">SUM(D41:H41,X41,J41,L41,N41,P41)</f>
        <v>-2025287</v>
      </c>
      <c r="AA41" s="129"/>
      <c r="AB41" s="129">
        <v>0</v>
      </c>
      <c r="AC41" s="133"/>
      <c r="AD41" s="129">
        <f t="shared" ref="AD41" si="14">SUM(Z41:AB41)</f>
        <v>-2025287</v>
      </c>
    </row>
    <row r="42" spans="1:30" s="100" customFormat="1" ht="18.600000000000001" customHeight="1">
      <c r="A42" s="100" t="s">
        <v>112</v>
      </c>
      <c r="B42" s="123"/>
      <c r="C42" s="123"/>
      <c r="D42" s="129">
        <v>0</v>
      </c>
      <c r="E42" s="133"/>
      <c r="F42" s="129">
        <v>0</v>
      </c>
      <c r="G42" s="133"/>
      <c r="H42" s="129">
        <v>0</v>
      </c>
      <c r="I42" s="133"/>
      <c r="J42" s="129">
        <v>0</v>
      </c>
      <c r="K42" s="133"/>
      <c r="L42" s="129">
        <v>0</v>
      </c>
      <c r="M42" s="133"/>
      <c r="N42" s="129">
        <v>0</v>
      </c>
      <c r="O42" s="133"/>
      <c r="P42" s="129">
        <v>2855833</v>
      </c>
      <c r="Q42" s="129"/>
      <c r="R42" s="129">
        <v>0</v>
      </c>
      <c r="S42" s="129"/>
      <c r="T42" s="129">
        <v>0</v>
      </c>
      <c r="U42" s="129"/>
      <c r="V42" s="129">
        <v>0</v>
      </c>
      <c r="W42" s="129"/>
      <c r="X42" s="129">
        <f t="shared" si="11"/>
        <v>0</v>
      </c>
      <c r="Y42" s="129"/>
      <c r="Z42" s="129">
        <f t="shared" ref="Z42" si="15">SUM(D42:H42,X42,J42,L42,N42,P42)</f>
        <v>2855833</v>
      </c>
      <c r="AA42" s="129"/>
      <c r="AB42" s="129">
        <v>8176</v>
      </c>
      <c r="AC42" s="133"/>
      <c r="AD42" s="129">
        <f t="shared" ref="AD42:AD43" si="16">SUM(Z42:AB42)</f>
        <v>2864009</v>
      </c>
    </row>
    <row r="43" spans="1:30" s="100" customFormat="1" ht="18.600000000000001" customHeight="1">
      <c r="A43" s="100" t="s">
        <v>186</v>
      </c>
      <c r="B43" s="136"/>
      <c r="C43" s="123"/>
      <c r="D43" s="129">
        <v>0</v>
      </c>
      <c r="E43" s="133"/>
      <c r="F43" s="129">
        <v>0</v>
      </c>
      <c r="G43" s="133"/>
      <c r="H43" s="129">
        <v>0</v>
      </c>
      <c r="I43" s="133"/>
      <c r="J43" s="129">
        <v>0</v>
      </c>
      <c r="K43" s="133"/>
      <c r="L43" s="129">
        <v>0</v>
      </c>
      <c r="M43" s="133"/>
      <c r="N43" s="129">
        <v>0</v>
      </c>
      <c r="O43" s="133"/>
      <c r="P43" s="129">
        <v>-357</v>
      </c>
      <c r="Q43" s="129"/>
      <c r="R43" s="129">
        <v>819</v>
      </c>
      <c r="S43" s="129"/>
      <c r="T43" s="129">
        <v>0</v>
      </c>
      <c r="U43" s="129"/>
      <c r="V43" s="129">
        <v>0</v>
      </c>
      <c r="W43" s="129"/>
      <c r="X43" s="129">
        <f t="shared" si="11"/>
        <v>819</v>
      </c>
      <c r="Y43" s="129"/>
      <c r="Z43" s="129">
        <f>SUM(D43:H43,X43,J43,L43,N43,P43)</f>
        <v>462</v>
      </c>
      <c r="AA43" s="129"/>
      <c r="AB43" s="129">
        <v>-57</v>
      </c>
      <c r="AC43" s="133"/>
      <c r="AD43" s="129">
        <f t="shared" si="16"/>
        <v>405</v>
      </c>
    </row>
    <row r="44" spans="1:30" s="100" customFormat="1" ht="18.600000000000001" customHeight="1">
      <c r="A44" s="100" t="s">
        <v>190</v>
      </c>
      <c r="B44" s="136"/>
      <c r="C44" s="123"/>
      <c r="D44" s="129"/>
      <c r="E44" s="133"/>
      <c r="F44" s="129"/>
      <c r="G44" s="133"/>
      <c r="H44" s="129"/>
      <c r="I44" s="133"/>
      <c r="J44" s="129"/>
      <c r="K44" s="133"/>
      <c r="L44" s="129"/>
      <c r="M44" s="133"/>
      <c r="N44" s="129"/>
      <c r="O44" s="133"/>
      <c r="P44" s="129"/>
      <c r="Q44" s="129"/>
      <c r="R44" s="129"/>
      <c r="S44" s="129"/>
      <c r="T44" s="129"/>
      <c r="U44" s="129"/>
      <c r="V44" s="129"/>
      <c r="W44" s="129"/>
      <c r="X44" s="129"/>
      <c r="Y44" s="129"/>
      <c r="Z44" s="129"/>
      <c r="AA44" s="129"/>
      <c r="AB44" s="129"/>
      <c r="AC44" s="133"/>
      <c r="AD44" s="129"/>
    </row>
    <row r="45" spans="1:30" s="100" customFormat="1" ht="18.600000000000001" customHeight="1">
      <c r="A45" s="100" t="s">
        <v>191</v>
      </c>
      <c r="B45" s="136">
        <v>10.1</v>
      </c>
      <c r="C45" s="123"/>
      <c r="D45" s="137">
        <v>0</v>
      </c>
      <c r="E45" s="133"/>
      <c r="F45" s="137">
        <v>0</v>
      </c>
      <c r="G45" s="133"/>
      <c r="H45" s="137">
        <v>0</v>
      </c>
      <c r="I45" s="133"/>
      <c r="J45" s="137">
        <v>0</v>
      </c>
      <c r="K45" s="133"/>
      <c r="L45" s="137">
        <v>0</v>
      </c>
      <c r="M45" s="133"/>
      <c r="N45" s="137">
        <v>0</v>
      </c>
      <c r="O45" s="133"/>
      <c r="P45" s="137">
        <v>0</v>
      </c>
      <c r="Q45" s="129"/>
      <c r="R45" s="137">
        <v>0</v>
      </c>
      <c r="S45" s="129"/>
      <c r="T45" s="137">
        <v>0</v>
      </c>
      <c r="U45" s="129"/>
      <c r="V45" s="137">
        <v>0</v>
      </c>
      <c r="W45" s="129"/>
      <c r="X45" s="137">
        <f>SUM(R45:V45)</f>
        <v>0</v>
      </c>
      <c r="Y45" s="129"/>
      <c r="Z45" s="137">
        <f t="shared" ref="Z45" si="17">SUM(D45:H45,X45,J45,L45,N45,P45)</f>
        <v>0</v>
      </c>
      <c r="AA45" s="129"/>
      <c r="AB45" s="137">
        <v>18893</v>
      </c>
      <c r="AC45" s="133"/>
      <c r="AD45" s="137">
        <f t="shared" ref="AD45" si="18">SUM(Z45:AB45)</f>
        <v>18893</v>
      </c>
    </row>
    <row r="46" spans="1:30" s="100" customFormat="1" ht="5.0999999999999996" customHeight="1">
      <c r="B46" s="134"/>
      <c r="C46" s="135"/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  <c r="P46" s="129"/>
      <c r="Q46" s="129"/>
      <c r="R46" s="129"/>
      <c r="S46" s="129"/>
      <c r="T46" s="129"/>
      <c r="U46" s="129"/>
      <c r="V46" s="129"/>
      <c r="W46" s="129"/>
      <c r="X46" s="129"/>
      <c r="Y46" s="129"/>
      <c r="Z46" s="129"/>
      <c r="AA46" s="129"/>
      <c r="AB46" s="129"/>
      <c r="AC46" s="129"/>
      <c r="AD46" s="129"/>
    </row>
    <row r="47" spans="1:30" s="100" customFormat="1" ht="18.600000000000001" customHeight="1" thickBot="1">
      <c r="A47" s="138" t="s">
        <v>195</v>
      </c>
      <c r="B47" s="123"/>
      <c r="C47" s="123"/>
      <c r="D47" s="139">
        <f>SUM(D38:D45)</f>
        <v>600000</v>
      </c>
      <c r="E47" s="133"/>
      <c r="F47" s="139">
        <f>SUM(F38:F45)</f>
        <v>898761</v>
      </c>
      <c r="G47" s="133"/>
      <c r="H47" s="139">
        <f>SUM(H38:H45)</f>
        <v>-1114598</v>
      </c>
      <c r="I47" s="133"/>
      <c r="J47" s="139">
        <f>SUM(J38:J45)</f>
        <v>22791</v>
      </c>
      <c r="K47" s="133"/>
      <c r="L47" s="139">
        <f>SUM(L38:L45)</f>
        <v>60000</v>
      </c>
      <c r="M47" s="133"/>
      <c r="N47" s="139">
        <f>SUM(N38:N45)</f>
        <v>1114598</v>
      </c>
      <c r="O47" s="133"/>
      <c r="P47" s="139">
        <f>SUM(P38:P45)</f>
        <v>7179730</v>
      </c>
      <c r="Q47" s="129"/>
      <c r="R47" s="139">
        <f>SUM(R38:R45)</f>
        <v>-6714</v>
      </c>
      <c r="S47" s="129"/>
      <c r="T47" s="139">
        <f>SUM(T38:T45)</f>
        <v>-10038</v>
      </c>
      <c r="U47" s="129"/>
      <c r="V47" s="139">
        <f>SUM(V38:V45)</f>
        <v>866700</v>
      </c>
      <c r="W47" s="129"/>
      <c r="X47" s="139">
        <f>SUM(X38:X45)</f>
        <v>849948</v>
      </c>
      <c r="Y47" s="129"/>
      <c r="Z47" s="139">
        <f>SUM(Z38:Z45)</f>
        <v>9611230</v>
      </c>
      <c r="AA47" s="129"/>
      <c r="AB47" s="139">
        <f>SUM(AB38:AB45)</f>
        <v>101727</v>
      </c>
      <c r="AC47" s="133"/>
      <c r="AD47" s="139">
        <f>SUM(AD38:AD45)</f>
        <v>9712957</v>
      </c>
    </row>
    <row r="48" spans="1:30" ht="4.5" customHeight="1" thickTop="1">
      <c r="B48" s="70"/>
      <c r="C48" s="68"/>
      <c r="D48" s="51"/>
      <c r="E48" s="52"/>
      <c r="F48" s="51"/>
      <c r="G48" s="52"/>
      <c r="H48" s="51"/>
      <c r="I48" s="52"/>
      <c r="J48" s="51"/>
      <c r="K48" s="52"/>
      <c r="L48" s="51"/>
      <c r="M48" s="52"/>
      <c r="N48" s="51"/>
      <c r="O48" s="52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2"/>
      <c r="AD48" s="51"/>
    </row>
    <row r="49" spans="1:30" ht="21.95" customHeight="1">
      <c r="A49" s="66" t="s">
        <v>46</v>
      </c>
      <c r="B49" s="66"/>
      <c r="C49" s="66"/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122"/>
      <c r="W49" s="122"/>
      <c r="X49" s="122"/>
      <c r="Y49" s="122"/>
      <c r="Z49" s="122"/>
      <c r="AA49" s="122"/>
      <c r="AB49" s="122"/>
      <c r="AC49" s="122"/>
      <c r="AD49" s="122"/>
    </row>
  </sheetData>
  <mergeCells count="5">
    <mergeCell ref="D5:AD5"/>
    <mergeCell ref="D6:Z6"/>
    <mergeCell ref="R7:X7"/>
    <mergeCell ref="L9:P9"/>
    <mergeCell ref="D10:H10"/>
  </mergeCells>
  <conditionalFormatting sqref="D33 D48 F48 H48 J48 L48 N48 P48 R48 T48 V48 X48 Z48 AB48 AD48">
    <cfRule type="cellIs" dxfId="13" priority="12" operator="notEqual">
      <formula>0</formula>
    </cfRule>
  </conditionalFormatting>
  <conditionalFormatting sqref="F33">
    <cfRule type="cellIs" dxfId="12" priority="2" operator="notEqual">
      <formula>0</formula>
    </cfRule>
  </conditionalFormatting>
  <conditionalFormatting sqref="H33 J33">
    <cfRule type="cellIs" dxfId="11" priority="13" operator="notEqual">
      <formula>0</formula>
    </cfRule>
  </conditionalFormatting>
  <conditionalFormatting sqref="L33">
    <cfRule type="cellIs" dxfId="10" priority="11" operator="notEqual">
      <formula>0</formula>
    </cfRule>
  </conditionalFormatting>
  <conditionalFormatting sqref="N33">
    <cfRule type="cellIs" dxfId="9" priority="1" operator="notEqual">
      <formula>0</formula>
    </cfRule>
  </conditionalFormatting>
  <conditionalFormatting sqref="P33">
    <cfRule type="cellIs" dxfId="8" priority="10" operator="notEqual">
      <formula>0</formula>
    </cfRule>
  </conditionalFormatting>
  <conditionalFormatting sqref="R33">
    <cfRule type="cellIs" dxfId="7" priority="9" operator="notEqual">
      <formula>0</formula>
    </cfRule>
  </conditionalFormatting>
  <conditionalFormatting sqref="T33">
    <cfRule type="cellIs" dxfId="6" priority="8" operator="notEqual">
      <formula>0</formula>
    </cfRule>
  </conditionalFormatting>
  <conditionalFormatting sqref="V33">
    <cfRule type="cellIs" dxfId="5" priority="7" operator="notEqual">
      <formula>0</formula>
    </cfRule>
  </conditionalFormatting>
  <conditionalFormatting sqref="X33">
    <cfRule type="cellIs" dxfId="4" priority="6" operator="notEqual">
      <formula>0</formula>
    </cfRule>
  </conditionalFormatting>
  <conditionalFormatting sqref="Z33">
    <cfRule type="cellIs" dxfId="3" priority="5" operator="notEqual">
      <formula>0</formula>
    </cfRule>
  </conditionalFormatting>
  <conditionalFormatting sqref="AB33">
    <cfRule type="cellIs" dxfId="2" priority="4" operator="notEqual">
      <formula>0</formula>
    </cfRule>
  </conditionalFormatting>
  <conditionalFormatting sqref="AD33">
    <cfRule type="cellIs" dxfId="1" priority="3" operator="notEqual">
      <formula>0</formula>
    </cfRule>
  </conditionalFormatting>
  <pageMargins left="0.4" right="0.4" top="0.5" bottom="0.6" header="0.49" footer="0.4"/>
  <pageSetup paperSize="9" scale="65" firstPageNumber="9" fitToHeight="3" orientation="landscape" useFirstPageNumber="1" horizontalDpi="1200" verticalDpi="1200" r:id="rId1"/>
  <headerFooter>
    <oddFooter>&amp;R&amp;"Browallia New,Regular"&amp;13&amp;P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5652A-1DD5-45F4-A3EA-012017E74284}">
  <dimension ref="A1:T34"/>
  <sheetViews>
    <sheetView zoomScale="92" zoomScaleNormal="100" zoomScaleSheetLayoutView="100" workbookViewId="0">
      <selection activeCell="X17" sqref="X17"/>
    </sheetView>
  </sheetViews>
  <sheetFormatPr defaultColWidth="10.42578125" defaultRowHeight="18.75"/>
  <cols>
    <col min="1" max="1" width="41.140625" style="37" customWidth="1"/>
    <col min="2" max="2" width="7.5703125" style="37" bestFit="1" customWidth="1"/>
    <col min="3" max="3" width="0.5703125" style="37" customWidth="1"/>
    <col min="4" max="4" width="10.42578125" style="120" customWidth="1"/>
    <col min="5" max="5" width="0.5703125" style="120" customWidth="1"/>
    <col min="6" max="6" width="10.5703125" style="120" customWidth="1"/>
    <col min="7" max="7" width="0.5703125" style="120" customWidth="1"/>
    <col min="8" max="8" width="10.42578125" style="120" customWidth="1"/>
    <col min="9" max="9" width="0.5703125" style="120" customWidth="1"/>
    <col min="10" max="10" width="10.5703125" style="120" customWidth="1"/>
    <col min="11" max="11" width="0.5703125" style="120" customWidth="1"/>
    <col min="12" max="12" width="11" style="120" bestFit="1" customWidth="1"/>
    <col min="13" max="13" width="0.5703125" style="120" customWidth="1"/>
    <col min="14" max="14" width="9.5703125" style="120" customWidth="1"/>
    <col min="15" max="15" width="0.5703125" style="120" customWidth="1"/>
    <col min="16" max="16" width="11.42578125" style="120" customWidth="1"/>
    <col min="17" max="17" width="0.5703125" style="120" customWidth="1"/>
    <col min="18" max="18" width="15.5703125" style="120" customWidth="1"/>
    <col min="19" max="19" width="0.5703125" style="120" customWidth="1"/>
    <col min="20" max="20" width="12.42578125" style="120" customWidth="1"/>
    <col min="21" max="16384" width="10.42578125" style="37"/>
  </cols>
  <sheetData>
    <row r="1" spans="1:20" ht="21" customHeight="1">
      <c r="A1" s="50" t="s">
        <v>0</v>
      </c>
    </row>
    <row r="2" spans="1:20" ht="21" customHeight="1">
      <c r="A2" s="50" t="s">
        <v>140</v>
      </c>
    </row>
    <row r="3" spans="1:20" ht="21" customHeight="1">
      <c r="A3" s="121" t="str">
        <f>'7-8'!A3</f>
        <v>สำหรับรอบระยะเวลาเก้าเดือนสิ้นสุดวันที่ 30 กันยายน พ.ศ. 2568</v>
      </c>
      <c r="B3" s="66"/>
      <c r="C3" s="66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</row>
    <row r="4" spans="1:20" ht="12" customHeight="1"/>
    <row r="5" spans="1:20" ht="18.95" customHeight="1">
      <c r="A5" s="123"/>
      <c r="B5" s="123"/>
      <c r="C5" s="123"/>
      <c r="D5" s="179" t="s">
        <v>4</v>
      </c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</row>
    <row r="6" spans="1:20" ht="18.95" customHeight="1">
      <c r="A6" s="123"/>
      <c r="B6" s="123"/>
      <c r="C6" s="123"/>
      <c r="D6" s="125"/>
      <c r="E6" s="125"/>
      <c r="F6" s="125"/>
      <c r="G6" s="125"/>
      <c r="H6" s="125"/>
      <c r="I6" s="125"/>
      <c r="J6" s="125"/>
      <c r="K6" s="125"/>
      <c r="L6" s="140"/>
      <c r="M6" s="140"/>
      <c r="N6" s="140"/>
      <c r="O6" s="140"/>
      <c r="P6" s="140"/>
      <c r="Q6" s="125"/>
      <c r="R6" s="94" t="s">
        <v>155</v>
      </c>
      <c r="S6" s="125"/>
      <c r="T6" s="125"/>
    </row>
    <row r="7" spans="1:20" ht="18.95" customHeight="1">
      <c r="A7" s="123"/>
      <c r="B7" s="123"/>
      <c r="C7" s="123"/>
      <c r="D7" s="125"/>
      <c r="E7" s="125"/>
      <c r="F7" s="125"/>
      <c r="G7" s="125"/>
      <c r="H7" s="125"/>
      <c r="I7" s="125"/>
      <c r="J7" s="125"/>
      <c r="K7" s="125"/>
      <c r="L7" s="179" t="s">
        <v>81</v>
      </c>
      <c r="M7" s="179"/>
      <c r="N7" s="179"/>
      <c r="O7" s="179"/>
      <c r="P7" s="179"/>
      <c r="Q7" s="125"/>
      <c r="R7" s="141" t="s">
        <v>196</v>
      </c>
      <c r="S7" s="125"/>
      <c r="T7" s="125"/>
    </row>
    <row r="8" spans="1:20" ht="18.95" customHeight="1">
      <c r="A8" s="123"/>
      <c r="B8" s="123"/>
      <c r="C8" s="123"/>
      <c r="D8" s="179" t="s">
        <v>149</v>
      </c>
      <c r="E8" s="179"/>
      <c r="F8" s="179"/>
      <c r="G8" s="179"/>
      <c r="H8" s="179"/>
      <c r="I8" s="125"/>
      <c r="J8" s="94" t="s">
        <v>197</v>
      </c>
      <c r="K8" s="125"/>
      <c r="L8" s="94" t="s">
        <v>151</v>
      </c>
      <c r="M8" s="125"/>
      <c r="N8" s="94"/>
      <c r="O8" s="125"/>
      <c r="P8" s="125"/>
      <c r="Q8" s="125"/>
      <c r="R8" s="94" t="s">
        <v>198</v>
      </c>
      <c r="S8" s="125"/>
      <c r="T8" s="125"/>
    </row>
    <row r="9" spans="1:20" ht="18.95" customHeight="1">
      <c r="A9" s="123"/>
      <c r="B9" s="123"/>
      <c r="C9" s="127"/>
      <c r="D9" s="126" t="s">
        <v>158</v>
      </c>
      <c r="E9" s="126"/>
      <c r="F9" s="94" t="s">
        <v>199</v>
      </c>
      <c r="G9" s="94"/>
      <c r="H9" s="94"/>
      <c r="I9" s="94"/>
      <c r="J9" s="126" t="s">
        <v>200</v>
      </c>
      <c r="K9" s="129"/>
      <c r="L9" s="142" t="s">
        <v>201</v>
      </c>
      <c r="M9" s="129"/>
      <c r="N9" s="142" t="s">
        <v>162</v>
      </c>
      <c r="O9" s="129"/>
      <c r="P9" s="126"/>
      <c r="Q9" s="129"/>
      <c r="R9" s="94" t="s">
        <v>202</v>
      </c>
      <c r="S9" s="129"/>
      <c r="T9" s="94" t="s">
        <v>148</v>
      </c>
    </row>
    <row r="10" spans="1:20" ht="18.95" customHeight="1">
      <c r="A10" s="123"/>
      <c r="B10" s="123"/>
      <c r="C10" s="127"/>
      <c r="D10" s="94" t="s">
        <v>168</v>
      </c>
      <c r="E10" s="126"/>
      <c r="F10" s="126" t="s">
        <v>203</v>
      </c>
      <c r="G10" s="126"/>
      <c r="H10" s="126" t="s">
        <v>170</v>
      </c>
      <c r="I10" s="126"/>
      <c r="J10" s="126" t="s">
        <v>204</v>
      </c>
      <c r="K10" s="129"/>
      <c r="L10" s="126" t="s">
        <v>172</v>
      </c>
      <c r="M10" s="129"/>
      <c r="N10" s="126" t="s">
        <v>170</v>
      </c>
      <c r="O10" s="129"/>
      <c r="P10" s="94" t="s">
        <v>84</v>
      </c>
      <c r="Q10" s="129"/>
      <c r="R10" s="94" t="s">
        <v>205</v>
      </c>
      <c r="S10" s="129"/>
      <c r="T10" s="94" t="s">
        <v>70</v>
      </c>
    </row>
    <row r="11" spans="1:20" ht="18.95" customHeight="1">
      <c r="A11" s="123"/>
      <c r="B11" s="131" t="s">
        <v>13</v>
      </c>
      <c r="C11" s="123"/>
      <c r="D11" s="132" t="s">
        <v>14</v>
      </c>
      <c r="E11" s="126"/>
      <c r="F11" s="132" t="s">
        <v>14</v>
      </c>
      <c r="G11" s="126"/>
      <c r="H11" s="132" t="s">
        <v>14</v>
      </c>
      <c r="I11" s="126"/>
      <c r="J11" s="132" t="s">
        <v>14</v>
      </c>
      <c r="K11" s="133"/>
      <c r="L11" s="132" t="s">
        <v>14</v>
      </c>
      <c r="M11" s="133"/>
      <c r="N11" s="132" t="s">
        <v>14</v>
      </c>
      <c r="O11" s="133"/>
      <c r="P11" s="132" t="s">
        <v>14</v>
      </c>
      <c r="Q11" s="133"/>
      <c r="R11" s="143" t="s">
        <v>14</v>
      </c>
      <c r="S11" s="133"/>
      <c r="T11" s="132" t="s">
        <v>14</v>
      </c>
    </row>
    <row r="12" spans="1:20" ht="6" customHeight="1">
      <c r="A12" s="123"/>
      <c r="B12" s="134"/>
      <c r="C12" s="135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</row>
    <row r="13" spans="1:20" ht="18.95" customHeight="1">
      <c r="A13" s="134" t="s">
        <v>179</v>
      </c>
      <c r="B13" s="123"/>
      <c r="C13" s="123"/>
      <c r="D13" s="129">
        <v>600000</v>
      </c>
      <c r="E13" s="129"/>
      <c r="F13" s="129">
        <v>898761</v>
      </c>
      <c r="G13" s="129"/>
      <c r="H13" s="129">
        <v>-484293</v>
      </c>
      <c r="I13" s="129"/>
      <c r="J13" s="129">
        <v>0</v>
      </c>
      <c r="K13" s="133"/>
      <c r="L13" s="129">
        <v>60000</v>
      </c>
      <c r="M13" s="133"/>
      <c r="N13" s="129" t="s">
        <v>206</v>
      </c>
      <c r="O13" s="133"/>
      <c r="P13" s="129">
        <v>6324682</v>
      </c>
      <c r="Q13" s="133"/>
      <c r="R13" s="129">
        <v>-319386</v>
      </c>
      <c r="S13" s="133"/>
      <c r="T13" s="129">
        <f t="shared" ref="T13:T22" si="0">SUM(D13:R13)</f>
        <v>7079764</v>
      </c>
    </row>
    <row r="14" spans="1:20" ht="18.95" customHeight="1">
      <c r="A14" s="110" t="s">
        <v>183</v>
      </c>
      <c r="B14" s="123"/>
      <c r="C14" s="123"/>
      <c r="D14" s="129"/>
      <c r="E14" s="129"/>
      <c r="F14" s="129"/>
      <c r="G14" s="129"/>
      <c r="H14" s="129"/>
      <c r="I14" s="129"/>
      <c r="J14" s="129"/>
      <c r="K14" s="133"/>
      <c r="L14" s="129"/>
      <c r="M14" s="133"/>
      <c r="N14" s="129"/>
      <c r="O14" s="133"/>
      <c r="P14" s="129"/>
      <c r="Q14" s="133"/>
      <c r="R14" s="129"/>
      <c r="S14" s="133"/>
      <c r="T14" s="129"/>
    </row>
    <row r="15" spans="1:20" ht="18.95" customHeight="1">
      <c r="A15" s="100" t="s">
        <v>170</v>
      </c>
      <c r="B15" s="123"/>
      <c r="C15" s="123"/>
      <c r="D15" s="129">
        <v>0</v>
      </c>
      <c r="E15" s="129"/>
      <c r="F15" s="129">
        <v>0</v>
      </c>
      <c r="G15" s="129"/>
      <c r="H15" s="129">
        <v>-630305</v>
      </c>
      <c r="I15" s="129"/>
      <c r="J15" s="129">
        <v>0</v>
      </c>
      <c r="K15" s="133"/>
      <c r="L15" s="129">
        <v>0</v>
      </c>
      <c r="M15" s="133"/>
      <c r="N15" s="129">
        <v>0</v>
      </c>
      <c r="O15" s="133"/>
      <c r="P15" s="129">
        <v>0</v>
      </c>
      <c r="Q15" s="133"/>
      <c r="R15" s="129">
        <v>0</v>
      </c>
      <c r="S15" s="133"/>
      <c r="T15" s="129">
        <f t="shared" si="0"/>
        <v>-630305</v>
      </c>
    </row>
    <row r="16" spans="1:20" ht="18.95" customHeight="1">
      <c r="A16" s="100" t="s">
        <v>184</v>
      </c>
      <c r="B16" s="123"/>
      <c r="C16" s="123"/>
      <c r="D16" s="129">
        <v>0</v>
      </c>
      <c r="E16" s="129"/>
      <c r="F16" s="129">
        <v>0</v>
      </c>
      <c r="G16" s="129"/>
      <c r="H16" s="129">
        <v>0</v>
      </c>
      <c r="I16" s="129"/>
      <c r="J16" s="129">
        <v>2173</v>
      </c>
      <c r="K16" s="133"/>
      <c r="L16" s="129">
        <v>0</v>
      </c>
      <c r="M16" s="133"/>
      <c r="N16" s="129">
        <v>0</v>
      </c>
      <c r="O16" s="133"/>
      <c r="P16" s="129">
        <v>0</v>
      </c>
      <c r="Q16" s="133"/>
      <c r="R16" s="129">
        <v>0</v>
      </c>
      <c r="S16" s="133"/>
      <c r="T16" s="129">
        <f t="shared" si="0"/>
        <v>2173</v>
      </c>
    </row>
    <row r="17" spans="1:20" ht="18.95" customHeight="1">
      <c r="A17" s="100" t="s">
        <v>185</v>
      </c>
      <c r="B17" s="136"/>
      <c r="C17" s="123"/>
      <c r="D17" s="129">
        <v>0</v>
      </c>
      <c r="E17" s="129"/>
      <c r="F17" s="129">
        <v>0</v>
      </c>
      <c r="G17" s="129"/>
      <c r="H17" s="129">
        <v>0</v>
      </c>
      <c r="I17" s="129"/>
      <c r="J17" s="129">
        <v>0</v>
      </c>
      <c r="K17" s="133"/>
      <c r="L17" s="129">
        <v>0</v>
      </c>
      <c r="M17" s="133"/>
      <c r="N17" s="129">
        <v>0</v>
      </c>
      <c r="O17" s="133"/>
      <c r="P17" s="129">
        <v>-1668712</v>
      </c>
      <c r="Q17" s="133"/>
      <c r="R17" s="129">
        <v>0</v>
      </c>
      <c r="S17" s="133"/>
      <c r="T17" s="129">
        <f t="shared" si="0"/>
        <v>-1668712</v>
      </c>
    </row>
    <row r="18" spans="1:20" ht="18.95" customHeight="1">
      <c r="A18" s="100" t="s">
        <v>112</v>
      </c>
      <c r="B18" s="136"/>
      <c r="C18" s="123"/>
      <c r="D18" s="129">
        <v>0</v>
      </c>
      <c r="E18" s="129"/>
      <c r="F18" s="129">
        <v>0</v>
      </c>
      <c r="G18" s="129"/>
      <c r="H18" s="129">
        <v>0</v>
      </c>
      <c r="I18" s="129"/>
      <c r="J18" s="129">
        <v>0</v>
      </c>
      <c r="K18" s="133"/>
      <c r="L18" s="129">
        <v>0</v>
      </c>
      <c r="M18" s="133"/>
      <c r="N18" s="129">
        <v>0</v>
      </c>
      <c r="O18" s="133"/>
      <c r="P18" s="129">
        <v>2095784</v>
      </c>
      <c r="Q18" s="133"/>
      <c r="R18" s="129">
        <v>0</v>
      </c>
      <c r="S18" s="133"/>
      <c r="T18" s="129">
        <f t="shared" ref="T18" si="1">SUM(D18:R18)</f>
        <v>2095784</v>
      </c>
    </row>
    <row r="19" spans="1:20" ht="18.95" customHeight="1">
      <c r="A19" s="100" t="s">
        <v>207</v>
      </c>
      <c r="B19" s="123"/>
      <c r="C19" s="123"/>
      <c r="D19" s="129">
        <v>0</v>
      </c>
      <c r="E19" s="129"/>
      <c r="F19" s="129">
        <v>0</v>
      </c>
      <c r="G19" s="129"/>
      <c r="H19" s="129">
        <v>0</v>
      </c>
      <c r="I19" s="129"/>
      <c r="J19" s="129">
        <v>0</v>
      </c>
      <c r="K19" s="133"/>
      <c r="L19" s="129">
        <v>0</v>
      </c>
      <c r="M19" s="133"/>
      <c r="N19" s="129">
        <v>0</v>
      </c>
      <c r="O19" s="133"/>
      <c r="P19" s="129">
        <v>0</v>
      </c>
      <c r="Q19" s="133"/>
      <c r="R19" s="129">
        <v>-4802</v>
      </c>
      <c r="S19" s="133"/>
      <c r="T19" s="129">
        <f>SUM(D19:R19)</f>
        <v>-4802</v>
      </c>
    </row>
    <row r="20" spans="1:20" ht="18.95" customHeight="1">
      <c r="A20" s="100" t="s">
        <v>208</v>
      </c>
      <c r="B20" s="123"/>
      <c r="C20" s="123"/>
      <c r="D20" s="129"/>
      <c r="E20" s="129"/>
      <c r="F20" s="129"/>
      <c r="G20" s="129"/>
      <c r="H20" s="129"/>
      <c r="I20" s="129"/>
      <c r="J20" s="129"/>
      <c r="K20" s="133"/>
      <c r="L20" s="129"/>
      <c r="M20" s="133"/>
      <c r="N20" s="129"/>
      <c r="O20" s="133"/>
      <c r="P20" s="129"/>
      <c r="Q20" s="133"/>
      <c r="R20" s="129"/>
      <c r="S20" s="133"/>
      <c r="T20" s="129"/>
    </row>
    <row r="21" spans="1:20" ht="18.95" customHeight="1">
      <c r="A21" s="123" t="s">
        <v>209</v>
      </c>
      <c r="B21" s="123"/>
      <c r="C21" s="123"/>
      <c r="D21" s="129"/>
      <c r="E21" s="129"/>
      <c r="F21" s="129"/>
      <c r="G21" s="129"/>
      <c r="H21" s="129"/>
      <c r="I21" s="129"/>
      <c r="J21" s="129"/>
      <c r="K21" s="133"/>
      <c r="L21" s="129"/>
      <c r="M21" s="133"/>
      <c r="N21" s="129"/>
      <c r="O21" s="133"/>
      <c r="P21" s="129"/>
      <c r="Q21" s="133"/>
      <c r="R21" s="129"/>
      <c r="S21" s="133"/>
      <c r="T21" s="129"/>
    </row>
    <row r="22" spans="1:20" ht="18.95" customHeight="1">
      <c r="A22" s="100" t="s">
        <v>210</v>
      </c>
      <c r="B22" s="136"/>
      <c r="C22" s="123"/>
      <c r="D22" s="137">
        <v>0</v>
      </c>
      <c r="E22" s="129"/>
      <c r="F22" s="137">
        <v>0</v>
      </c>
      <c r="G22" s="129"/>
      <c r="H22" s="137">
        <v>0</v>
      </c>
      <c r="I22" s="129"/>
      <c r="J22" s="137">
        <v>0</v>
      </c>
      <c r="K22" s="133"/>
      <c r="L22" s="137">
        <v>0</v>
      </c>
      <c r="M22" s="133"/>
      <c r="N22" s="137">
        <v>0</v>
      </c>
      <c r="O22" s="133"/>
      <c r="P22" s="137">
        <v>-324188</v>
      </c>
      <c r="Q22" s="133"/>
      <c r="R22" s="137">
        <v>324188</v>
      </c>
      <c r="S22" s="133"/>
      <c r="T22" s="137">
        <f t="shared" si="0"/>
        <v>0</v>
      </c>
    </row>
    <row r="23" spans="1:20" ht="6" customHeight="1">
      <c r="A23" s="123"/>
      <c r="B23" s="134"/>
      <c r="C23" s="135"/>
      <c r="D23" s="129"/>
      <c r="E23" s="129"/>
      <c r="F23" s="129"/>
      <c r="G23" s="129"/>
      <c r="H23" s="129"/>
      <c r="I23" s="129"/>
      <c r="J23" s="129"/>
      <c r="K23" s="133"/>
      <c r="L23" s="129"/>
      <c r="M23" s="129"/>
      <c r="N23" s="129"/>
      <c r="O23" s="129"/>
      <c r="P23" s="129"/>
      <c r="Q23" s="129"/>
      <c r="R23" s="129"/>
      <c r="S23" s="129"/>
      <c r="T23" s="129"/>
    </row>
    <row r="24" spans="1:20" ht="18.95" customHeight="1" thickBot="1">
      <c r="A24" s="138" t="s">
        <v>211</v>
      </c>
      <c r="B24" s="123"/>
      <c r="C24" s="123"/>
      <c r="D24" s="139">
        <f>SUM(D13:D23)</f>
        <v>600000</v>
      </c>
      <c r="E24" s="129"/>
      <c r="F24" s="139">
        <f>SUM(F13:F23)</f>
        <v>898761</v>
      </c>
      <c r="G24" s="129"/>
      <c r="H24" s="139">
        <f>SUM(H13:H23)</f>
        <v>-1114598</v>
      </c>
      <c r="I24" s="129"/>
      <c r="J24" s="139">
        <f>SUM(J13:J23)</f>
        <v>2173</v>
      </c>
      <c r="K24" s="133"/>
      <c r="L24" s="139">
        <f>SUM(L13:L23)</f>
        <v>60000</v>
      </c>
      <c r="M24" s="133"/>
      <c r="N24" s="139">
        <f>SUM(N13:N23)</f>
        <v>0</v>
      </c>
      <c r="O24" s="133"/>
      <c r="P24" s="139">
        <f>SUM(P13:P23)</f>
        <v>6427566</v>
      </c>
      <c r="Q24" s="133"/>
      <c r="R24" s="139">
        <f>SUM(R13:R23)</f>
        <v>0</v>
      </c>
      <c r="S24" s="133"/>
      <c r="T24" s="139">
        <f>SUM(T13:T23)</f>
        <v>6873902</v>
      </c>
    </row>
    <row r="25" spans="1:20" ht="12" customHeight="1" thickTop="1">
      <c r="A25" s="134"/>
      <c r="B25" s="123"/>
      <c r="C25" s="123"/>
      <c r="D25" s="129"/>
      <c r="E25" s="129"/>
      <c r="F25" s="129"/>
      <c r="G25" s="129"/>
      <c r="H25" s="129"/>
      <c r="I25" s="129"/>
      <c r="J25" s="129"/>
      <c r="K25" s="133"/>
      <c r="L25" s="129"/>
      <c r="M25" s="133"/>
      <c r="N25" s="129"/>
      <c r="O25" s="133"/>
      <c r="P25" s="129"/>
      <c r="Q25" s="133"/>
      <c r="R25" s="129"/>
      <c r="S25" s="133"/>
      <c r="T25" s="129"/>
    </row>
    <row r="26" spans="1:20" ht="18.95" customHeight="1">
      <c r="A26" s="134" t="s">
        <v>193</v>
      </c>
      <c r="B26" s="123"/>
      <c r="C26" s="123"/>
      <c r="D26" s="129">
        <v>600000</v>
      </c>
      <c r="E26" s="129"/>
      <c r="F26" s="129">
        <v>898761</v>
      </c>
      <c r="G26" s="129"/>
      <c r="H26" s="129">
        <v>-1114598</v>
      </c>
      <c r="I26" s="129"/>
      <c r="J26" s="129">
        <v>7012</v>
      </c>
      <c r="K26" s="133"/>
      <c r="L26" s="129">
        <v>60000</v>
      </c>
      <c r="M26" s="133"/>
      <c r="N26" s="129">
        <v>1114598</v>
      </c>
      <c r="O26" s="133"/>
      <c r="P26" s="129">
        <v>6097570</v>
      </c>
      <c r="Q26" s="133"/>
      <c r="R26" s="129">
        <v>0</v>
      </c>
      <c r="S26" s="133"/>
      <c r="T26" s="129">
        <f t="shared" ref="T26:T30" si="2">SUM(D26:R26)</f>
        <v>7663343</v>
      </c>
    </row>
    <row r="27" spans="1:20" ht="18.95" customHeight="1">
      <c r="A27" s="110" t="s">
        <v>183</v>
      </c>
      <c r="B27" s="123"/>
      <c r="C27" s="123"/>
      <c r="D27" s="129"/>
      <c r="E27" s="129"/>
      <c r="F27" s="129"/>
      <c r="G27" s="129"/>
      <c r="H27" s="129"/>
      <c r="I27" s="129"/>
      <c r="J27" s="129"/>
      <c r="K27" s="133"/>
      <c r="L27" s="129"/>
      <c r="M27" s="133"/>
      <c r="N27" s="129"/>
      <c r="O27" s="133"/>
      <c r="P27" s="129"/>
      <c r="Q27" s="133"/>
      <c r="R27" s="129"/>
      <c r="S27" s="133"/>
      <c r="T27" s="129"/>
    </row>
    <row r="28" spans="1:20" ht="18.95" customHeight="1">
      <c r="A28" s="100" t="s">
        <v>184</v>
      </c>
      <c r="B28" s="136"/>
      <c r="C28" s="123"/>
      <c r="D28" s="129">
        <v>0</v>
      </c>
      <c r="E28" s="129"/>
      <c r="F28" s="129">
        <v>0</v>
      </c>
      <c r="G28" s="129"/>
      <c r="H28" s="129">
        <v>0</v>
      </c>
      <c r="I28" s="129"/>
      <c r="J28" s="129">
        <v>15779</v>
      </c>
      <c r="K28" s="133"/>
      <c r="L28" s="129">
        <v>0</v>
      </c>
      <c r="M28" s="133"/>
      <c r="N28" s="129">
        <v>0</v>
      </c>
      <c r="O28" s="133"/>
      <c r="P28" s="129">
        <v>0</v>
      </c>
      <c r="Q28" s="133"/>
      <c r="R28" s="129">
        <v>0</v>
      </c>
      <c r="S28" s="133"/>
      <c r="T28" s="129">
        <f t="shared" si="2"/>
        <v>15779</v>
      </c>
    </row>
    <row r="29" spans="1:20" ht="18.95" customHeight="1">
      <c r="A29" s="100" t="s">
        <v>185</v>
      </c>
      <c r="B29" s="136">
        <v>19</v>
      </c>
      <c r="C29" s="123"/>
      <c r="D29" s="129">
        <v>0</v>
      </c>
      <c r="E29" s="129"/>
      <c r="F29" s="129">
        <v>0</v>
      </c>
      <c r="G29" s="129"/>
      <c r="H29" s="129">
        <v>0</v>
      </c>
      <c r="I29" s="129"/>
      <c r="J29" s="129">
        <v>0</v>
      </c>
      <c r="K29" s="133"/>
      <c r="L29" s="129">
        <v>0</v>
      </c>
      <c r="M29" s="133"/>
      <c r="N29" s="129">
        <v>0</v>
      </c>
      <c r="O29" s="133"/>
      <c r="P29" s="129">
        <v>-2025287</v>
      </c>
      <c r="Q29" s="133"/>
      <c r="R29" s="129">
        <v>0</v>
      </c>
      <c r="S29" s="133"/>
      <c r="T29" s="129">
        <f t="shared" si="2"/>
        <v>-2025287</v>
      </c>
    </row>
    <row r="30" spans="1:20" ht="18.95" customHeight="1">
      <c r="A30" s="100" t="s">
        <v>112</v>
      </c>
      <c r="B30" s="136"/>
      <c r="C30" s="123"/>
      <c r="D30" s="137">
        <v>0</v>
      </c>
      <c r="E30" s="129"/>
      <c r="F30" s="137">
        <v>0</v>
      </c>
      <c r="G30" s="129"/>
      <c r="H30" s="137">
        <v>0</v>
      </c>
      <c r="I30" s="129"/>
      <c r="J30" s="137">
        <v>0</v>
      </c>
      <c r="K30" s="133"/>
      <c r="L30" s="137">
        <v>0</v>
      </c>
      <c r="M30" s="133"/>
      <c r="N30" s="137">
        <v>0</v>
      </c>
      <c r="O30" s="133"/>
      <c r="P30" s="137">
        <v>2247425</v>
      </c>
      <c r="Q30" s="133"/>
      <c r="R30" s="137">
        <v>0</v>
      </c>
      <c r="S30" s="133"/>
      <c r="T30" s="137">
        <f t="shared" si="2"/>
        <v>2247425</v>
      </c>
    </row>
    <row r="31" spans="1:20" ht="6" customHeight="1">
      <c r="A31" s="123"/>
      <c r="B31" s="134"/>
      <c r="C31" s="135"/>
      <c r="D31" s="129"/>
      <c r="E31" s="129"/>
      <c r="F31" s="129"/>
      <c r="G31" s="129"/>
      <c r="H31" s="129"/>
      <c r="I31" s="129"/>
      <c r="J31" s="129"/>
      <c r="K31" s="133"/>
      <c r="L31" s="129"/>
      <c r="M31" s="129"/>
      <c r="N31" s="129"/>
      <c r="O31" s="129"/>
      <c r="P31" s="129"/>
      <c r="Q31" s="129"/>
      <c r="R31" s="129"/>
      <c r="S31" s="129"/>
      <c r="T31" s="129"/>
    </row>
    <row r="32" spans="1:20" ht="18.95" customHeight="1" thickBot="1">
      <c r="A32" s="138" t="s">
        <v>195</v>
      </c>
      <c r="B32" s="123"/>
      <c r="C32" s="123"/>
      <c r="D32" s="139">
        <f>SUM(D26:D30)</f>
        <v>600000</v>
      </c>
      <c r="E32" s="129"/>
      <c r="F32" s="139">
        <f>SUM(F26:F30)</f>
        <v>898761</v>
      </c>
      <c r="G32" s="129"/>
      <c r="H32" s="139">
        <f>SUM(H26:H30)</f>
        <v>-1114598</v>
      </c>
      <c r="I32" s="129"/>
      <c r="J32" s="139">
        <f>SUM(J26:J30)</f>
        <v>22791</v>
      </c>
      <c r="K32" s="133"/>
      <c r="L32" s="139">
        <f>SUM(L26:L30)</f>
        <v>60000</v>
      </c>
      <c r="M32" s="133"/>
      <c r="N32" s="139">
        <f>SUM(N26:N30)</f>
        <v>1114598</v>
      </c>
      <c r="O32" s="133"/>
      <c r="P32" s="139">
        <f>SUM(P26:P30)</f>
        <v>6319708</v>
      </c>
      <c r="Q32" s="133"/>
      <c r="R32" s="139">
        <f>SUM(R26:R30)</f>
        <v>0</v>
      </c>
      <c r="S32" s="133"/>
      <c r="T32" s="139">
        <f>SUM(T26:T30)</f>
        <v>7901260</v>
      </c>
    </row>
    <row r="33" spans="1:20" ht="14.25" customHeight="1" thickTop="1">
      <c r="A33" s="134"/>
      <c r="B33" s="123"/>
      <c r="C33" s="123"/>
      <c r="D33" s="129"/>
      <c r="E33" s="129"/>
      <c r="F33" s="129"/>
      <c r="G33" s="129"/>
      <c r="H33" s="129"/>
      <c r="I33" s="129"/>
      <c r="J33" s="129"/>
      <c r="K33" s="133"/>
      <c r="L33" s="129"/>
      <c r="M33" s="133"/>
      <c r="N33" s="129"/>
      <c r="O33" s="133"/>
      <c r="P33" s="129"/>
      <c r="Q33" s="133"/>
      <c r="R33" s="129"/>
      <c r="S33" s="133"/>
      <c r="T33" s="129"/>
    </row>
    <row r="34" spans="1:20" ht="21.95" customHeight="1">
      <c r="A34" s="66" t="s">
        <v>46</v>
      </c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</row>
  </sheetData>
  <mergeCells count="3">
    <mergeCell ref="D5:T5"/>
    <mergeCell ref="L7:P7"/>
    <mergeCell ref="D8:H8"/>
  </mergeCells>
  <conditionalFormatting sqref="D21 F21:J21 L21 N21 P21 R21 T21 D33 F33:J33 L33 N33 P33 R33 T33">
    <cfRule type="cellIs" dxfId="0" priority="8" operator="notEqual">
      <formula>0</formula>
    </cfRule>
  </conditionalFormatting>
  <pageMargins left="0.4" right="0.4" top="0.5" bottom="0.6" header="0.49" footer="0.4"/>
  <pageSetup paperSize="9" scale="90" firstPageNumber="10" fitToHeight="3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D05FA-F35F-47E0-9CA5-67EFF5A18FF4}">
  <dimension ref="A1:N143"/>
  <sheetViews>
    <sheetView tabSelected="1" zoomScale="80" zoomScaleNormal="80" zoomScaleSheetLayoutView="80" workbookViewId="0">
      <selection activeCell="Y19" sqref="Y19"/>
    </sheetView>
  </sheetViews>
  <sheetFormatPr defaultColWidth="8.85546875" defaultRowHeight="21.75" customHeight="1"/>
  <cols>
    <col min="1" max="1" width="1.42578125" style="117" customWidth="1"/>
    <col min="2" max="2" width="43.5703125" style="117" customWidth="1"/>
    <col min="3" max="3" width="7.42578125" style="117" customWidth="1"/>
    <col min="4" max="4" width="0.5703125" style="117" customWidth="1"/>
    <col min="5" max="5" width="12.7109375" style="117" customWidth="1"/>
    <col min="6" max="6" width="0.5703125" style="117" customWidth="1"/>
    <col min="7" max="7" width="12.7109375" style="117" customWidth="1"/>
    <col min="8" max="8" width="0.5703125" style="117" customWidth="1"/>
    <col min="9" max="9" width="12.7109375" style="117" customWidth="1"/>
    <col min="10" max="10" width="0.5703125" style="117" customWidth="1"/>
    <col min="11" max="11" width="12.7109375" style="117" customWidth="1"/>
    <col min="12" max="12" width="8.85546875" style="117" customWidth="1"/>
    <col min="13" max="16384" width="8.85546875" style="117"/>
  </cols>
  <sheetData>
    <row r="1" spans="1:14" ht="21.75" customHeight="1">
      <c r="A1" s="25" t="s">
        <v>0</v>
      </c>
      <c r="B1" s="26"/>
      <c r="C1" s="85"/>
      <c r="D1" s="26"/>
      <c r="E1" s="28"/>
      <c r="F1" s="29"/>
      <c r="G1" s="28"/>
      <c r="H1" s="29"/>
      <c r="I1" s="28"/>
      <c r="J1" s="29"/>
      <c r="K1" s="28"/>
    </row>
    <row r="2" spans="1:14" ht="21.75" customHeight="1">
      <c r="A2" s="25" t="s">
        <v>212</v>
      </c>
      <c r="B2" s="26"/>
      <c r="C2" s="85"/>
      <c r="D2" s="26"/>
      <c r="E2" s="28"/>
      <c r="F2" s="29"/>
      <c r="G2" s="28"/>
      <c r="H2" s="29"/>
      <c r="I2" s="28"/>
      <c r="J2" s="29"/>
      <c r="K2" s="28"/>
    </row>
    <row r="3" spans="1:14" ht="21.75" customHeight="1">
      <c r="A3" s="144" t="str">
        <f>'7-8'!A3</f>
        <v>สำหรับรอบระยะเวลาเก้าเดือนสิ้นสุดวันที่ 30 กันยายน พ.ศ. 2568</v>
      </c>
      <c r="B3" s="82"/>
      <c r="C3" s="145"/>
      <c r="D3" s="82"/>
      <c r="E3" s="84"/>
      <c r="F3" s="83"/>
      <c r="G3" s="84"/>
      <c r="H3" s="83"/>
      <c r="I3" s="84"/>
      <c r="J3" s="83"/>
      <c r="K3" s="84"/>
    </row>
    <row r="4" spans="1:14" ht="20.100000000000001" customHeight="1">
      <c r="A4" s="37"/>
      <c r="B4" s="38"/>
      <c r="C4" s="86"/>
      <c r="D4" s="26"/>
      <c r="E4" s="28"/>
      <c r="F4" s="29"/>
      <c r="G4" s="28"/>
      <c r="H4" s="29"/>
      <c r="I4" s="28"/>
      <c r="J4" s="29"/>
      <c r="K4" s="28"/>
    </row>
    <row r="5" spans="1:14" ht="20.100000000000001" customHeight="1">
      <c r="A5" s="100"/>
      <c r="B5" s="104"/>
      <c r="C5" s="86"/>
      <c r="D5" s="86"/>
      <c r="E5" s="176" t="s">
        <v>3</v>
      </c>
      <c r="F5" s="176"/>
      <c r="G5" s="176"/>
      <c r="H5" s="89"/>
      <c r="I5" s="176" t="s">
        <v>4</v>
      </c>
      <c r="J5" s="176"/>
      <c r="K5" s="176"/>
    </row>
    <row r="6" spans="1:14" ht="20.100000000000001" customHeight="1">
      <c r="A6" s="100"/>
      <c r="B6" s="104"/>
      <c r="C6" s="146"/>
      <c r="D6" s="147"/>
      <c r="E6" s="148"/>
      <c r="F6" s="149"/>
      <c r="G6" s="148" t="s">
        <v>5</v>
      </c>
      <c r="H6" s="149"/>
      <c r="I6" s="148"/>
      <c r="J6" s="149"/>
      <c r="K6" s="148"/>
    </row>
    <row r="7" spans="1:14" ht="20.100000000000001" customHeight="1">
      <c r="A7" s="100"/>
      <c r="B7" s="104"/>
      <c r="C7" s="146"/>
      <c r="D7" s="147"/>
      <c r="E7" s="148" t="s">
        <v>11</v>
      </c>
      <c r="F7" s="149"/>
      <c r="G7" s="148" t="s">
        <v>12</v>
      </c>
      <c r="H7" s="149"/>
      <c r="I7" s="148" t="s">
        <v>11</v>
      </c>
      <c r="J7" s="149"/>
      <c r="K7" s="148" t="s">
        <v>12</v>
      </c>
    </row>
    <row r="8" spans="1:14" ht="20.100000000000001" customHeight="1">
      <c r="A8" s="100"/>
      <c r="B8" s="104"/>
      <c r="C8" s="150" t="s">
        <v>13</v>
      </c>
      <c r="D8" s="151"/>
      <c r="E8" s="152" t="s">
        <v>14</v>
      </c>
      <c r="F8" s="148"/>
      <c r="G8" s="152" t="s">
        <v>14</v>
      </c>
      <c r="H8" s="148"/>
      <c r="I8" s="152" t="s">
        <v>14</v>
      </c>
      <c r="J8" s="148"/>
      <c r="K8" s="152" t="s">
        <v>14</v>
      </c>
    </row>
    <row r="9" spans="1:14" ht="20.100000000000001" customHeight="1">
      <c r="A9" s="110" t="s">
        <v>213</v>
      </c>
      <c r="B9" s="100"/>
      <c r="C9" s="100"/>
      <c r="D9" s="100"/>
      <c r="E9" s="128"/>
      <c r="F9" s="128"/>
      <c r="G9" s="128"/>
      <c r="H9" s="128"/>
      <c r="I9" s="128"/>
      <c r="J9" s="128"/>
      <c r="K9" s="128"/>
    </row>
    <row r="10" spans="1:14" ht="20.100000000000001" customHeight="1">
      <c r="A10" s="86"/>
      <c r="B10" s="110" t="s">
        <v>214</v>
      </c>
      <c r="C10" s="86"/>
      <c r="D10" s="86"/>
      <c r="E10" s="88">
        <f>+'7-8'!I35</f>
        <v>3429066</v>
      </c>
      <c r="F10" s="87"/>
      <c r="G10" s="88">
        <v>2723616</v>
      </c>
      <c r="H10" s="87"/>
      <c r="I10" s="88">
        <f>+'7-8'!M35</f>
        <v>2663374</v>
      </c>
      <c r="J10" s="87"/>
      <c r="K10" s="88">
        <v>2441808</v>
      </c>
    </row>
    <row r="11" spans="1:14" ht="20.100000000000001" customHeight="1">
      <c r="A11" s="86"/>
      <c r="B11" s="100" t="s">
        <v>215</v>
      </c>
      <c r="C11" s="86">
        <v>11</v>
      </c>
      <c r="D11" s="86"/>
      <c r="E11" s="88">
        <f>783590+14</f>
        <v>783604</v>
      </c>
      <c r="F11" s="87"/>
      <c r="G11" s="88">
        <v>741797</v>
      </c>
      <c r="H11" s="87"/>
      <c r="I11" s="88">
        <f>741379-1</f>
        <v>741378</v>
      </c>
      <c r="J11" s="87"/>
      <c r="K11" s="88">
        <v>726762</v>
      </c>
      <c r="N11" s="153"/>
    </row>
    <row r="12" spans="1:14" ht="20.100000000000001" customHeight="1">
      <c r="A12" s="86"/>
      <c r="B12" s="100" t="s">
        <v>216</v>
      </c>
      <c r="C12" s="86">
        <v>11</v>
      </c>
      <c r="D12" s="86"/>
      <c r="E12" s="88">
        <v>25223</v>
      </c>
      <c r="F12" s="87"/>
      <c r="G12" s="88">
        <v>23402</v>
      </c>
      <c r="H12" s="87"/>
      <c r="I12" s="88">
        <v>9165</v>
      </c>
      <c r="J12" s="87"/>
      <c r="K12" s="88">
        <v>8496</v>
      </c>
    </row>
    <row r="13" spans="1:14" ht="20.100000000000001" customHeight="1">
      <c r="A13" s="86"/>
      <c r="B13" s="100" t="s">
        <v>217</v>
      </c>
      <c r="C13" s="86"/>
      <c r="D13" s="86"/>
      <c r="E13" s="88"/>
      <c r="F13" s="87"/>
      <c r="G13" s="88"/>
      <c r="H13" s="87"/>
      <c r="I13" s="88"/>
      <c r="J13" s="87"/>
      <c r="K13" s="88"/>
    </row>
    <row r="14" spans="1:14" ht="20.100000000000001" customHeight="1">
      <c r="A14" s="86"/>
      <c r="B14" s="100" t="s">
        <v>218</v>
      </c>
      <c r="C14" s="86"/>
      <c r="D14" s="86"/>
      <c r="E14" s="88">
        <v>114</v>
      </c>
      <c r="F14" s="87"/>
      <c r="G14" s="88">
        <v>130</v>
      </c>
      <c r="H14" s="87"/>
      <c r="I14" s="88">
        <v>0</v>
      </c>
      <c r="J14" s="87"/>
      <c r="K14" s="88">
        <v>0</v>
      </c>
    </row>
    <row r="15" spans="1:14" ht="20.100000000000001" customHeight="1">
      <c r="A15" s="86"/>
      <c r="B15" s="100" t="s">
        <v>219</v>
      </c>
      <c r="C15" s="86"/>
      <c r="D15" s="86"/>
      <c r="E15" s="88"/>
      <c r="F15" s="87"/>
      <c r="G15" s="88"/>
      <c r="H15" s="87"/>
      <c r="I15" s="88"/>
      <c r="J15" s="87"/>
      <c r="K15" s="88"/>
    </row>
    <row r="16" spans="1:14" ht="20.100000000000001" customHeight="1">
      <c r="A16" s="86"/>
      <c r="B16" s="100" t="s">
        <v>220</v>
      </c>
      <c r="C16" s="101">
        <v>9.3000000000000007</v>
      </c>
      <c r="D16" s="86"/>
      <c r="E16" s="88">
        <f>82019-1</f>
        <v>82018</v>
      </c>
      <c r="F16" s="87"/>
      <c r="G16" s="88">
        <v>9281</v>
      </c>
      <c r="H16" s="87"/>
      <c r="I16" s="88">
        <v>1449</v>
      </c>
      <c r="J16" s="87"/>
      <c r="K16" s="88">
        <v>935</v>
      </c>
    </row>
    <row r="17" spans="1:14" ht="20.100000000000001" customHeight="1">
      <c r="A17" s="86"/>
      <c r="B17" s="100" t="s">
        <v>221</v>
      </c>
      <c r="C17" s="86"/>
      <c r="D17" s="86"/>
      <c r="E17" s="88">
        <v>64628</v>
      </c>
      <c r="F17" s="87"/>
      <c r="G17" s="88">
        <v>36506</v>
      </c>
      <c r="H17" s="87"/>
      <c r="I17" s="88">
        <v>32352</v>
      </c>
      <c r="J17" s="87"/>
      <c r="K17" s="88">
        <v>31656</v>
      </c>
    </row>
    <row r="18" spans="1:14" ht="20.100000000000001" customHeight="1">
      <c r="A18" s="86"/>
      <c r="B18" s="100" t="s">
        <v>222</v>
      </c>
      <c r="C18" s="86"/>
      <c r="D18" s="86"/>
      <c r="E18" s="88">
        <v>27183</v>
      </c>
      <c r="F18" s="87"/>
      <c r="G18" s="88">
        <v>19880</v>
      </c>
      <c r="H18" s="87"/>
      <c r="I18" s="88">
        <v>27183</v>
      </c>
      <c r="J18" s="87"/>
      <c r="K18" s="88">
        <v>19880</v>
      </c>
    </row>
    <row r="19" spans="1:14" ht="20.100000000000001" customHeight="1">
      <c r="A19" s="86"/>
      <c r="B19" s="100" t="s">
        <v>223</v>
      </c>
      <c r="C19" s="86"/>
      <c r="D19" s="86"/>
      <c r="E19" s="88">
        <f>16964+1</f>
        <v>16965</v>
      </c>
      <c r="F19" s="87"/>
      <c r="G19" s="88">
        <v>13813</v>
      </c>
      <c r="H19" s="87"/>
      <c r="I19" s="88">
        <v>13820</v>
      </c>
      <c r="J19" s="87"/>
      <c r="K19" s="88">
        <v>11578</v>
      </c>
    </row>
    <row r="20" spans="1:14" ht="20.100000000000001" customHeight="1">
      <c r="A20" s="86"/>
      <c r="B20" s="100" t="s">
        <v>224</v>
      </c>
      <c r="C20" s="86"/>
      <c r="D20" s="86"/>
      <c r="E20" s="88"/>
      <c r="F20" s="87"/>
      <c r="G20" s="88"/>
      <c r="H20" s="87"/>
      <c r="I20" s="88"/>
      <c r="J20" s="87"/>
      <c r="K20" s="88"/>
    </row>
    <row r="21" spans="1:14" ht="20.100000000000001" customHeight="1">
      <c r="A21" s="86"/>
      <c r="B21" s="100" t="s">
        <v>225</v>
      </c>
      <c r="C21" s="86"/>
      <c r="D21" s="86"/>
      <c r="E21" s="88">
        <v>14040</v>
      </c>
      <c r="F21" s="87"/>
      <c r="G21" s="88">
        <v>22475</v>
      </c>
      <c r="H21" s="87"/>
      <c r="I21" s="88">
        <f>11409+1</f>
        <v>11410</v>
      </c>
      <c r="J21" s="87"/>
      <c r="K21" s="88">
        <v>20455</v>
      </c>
    </row>
    <row r="22" spans="1:14" ht="20.100000000000001" customHeight="1">
      <c r="A22" s="86"/>
      <c r="B22" s="100" t="s">
        <v>226</v>
      </c>
      <c r="C22" s="86"/>
      <c r="D22" s="86"/>
      <c r="E22" s="88">
        <f>-4978-1</f>
        <v>-4979</v>
      </c>
      <c r="F22" s="87"/>
      <c r="G22" s="88">
        <v>-4995</v>
      </c>
      <c r="H22" s="87"/>
      <c r="I22" s="88">
        <v>-4795</v>
      </c>
      <c r="J22" s="87"/>
      <c r="K22" s="88">
        <v>-5025</v>
      </c>
    </row>
    <row r="23" spans="1:14" ht="20.100000000000001" customHeight="1">
      <c r="A23" s="86"/>
      <c r="B23" s="100" t="s">
        <v>227</v>
      </c>
      <c r="C23" s="86"/>
      <c r="D23" s="86"/>
      <c r="E23" s="88"/>
      <c r="F23" s="87"/>
      <c r="G23" s="88"/>
      <c r="H23" s="87"/>
      <c r="I23" s="88"/>
      <c r="J23" s="87"/>
      <c r="K23" s="88"/>
    </row>
    <row r="24" spans="1:14" ht="20.100000000000001" customHeight="1">
      <c r="A24" s="86"/>
      <c r="B24" s="100" t="s">
        <v>228</v>
      </c>
      <c r="D24" s="86"/>
      <c r="E24" s="88">
        <v>-12264</v>
      </c>
      <c r="F24" s="87"/>
      <c r="G24" s="88">
        <v>-23045</v>
      </c>
      <c r="H24" s="87"/>
      <c r="I24" s="88">
        <v>-11965</v>
      </c>
      <c r="J24" s="87"/>
      <c r="K24" s="88">
        <v>-10847</v>
      </c>
    </row>
    <row r="25" spans="1:14" ht="20.100000000000001" customHeight="1">
      <c r="A25" s="86"/>
      <c r="B25" s="100" t="s">
        <v>229</v>
      </c>
      <c r="D25" s="86"/>
      <c r="E25" s="88">
        <v>0</v>
      </c>
      <c r="F25" s="87"/>
      <c r="G25" s="88">
        <v>0</v>
      </c>
      <c r="H25" s="87"/>
      <c r="I25" s="88">
        <v>0</v>
      </c>
      <c r="J25" s="87"/>
      <c r="K25" s="88">
        <v>-15200</v>
      </c>
    </row>
    <row r="26" spans="1:14" ht="20.100000000000001" customHeight="1">
      <c r="A26" s="86"/>
      <c r="B26" s="100" t="s">
        <v>230</v>
      </c>
      <c r="C26" s="86"/>
      <c r="D26" s="86"/>
      <c r="E26" s="88">
        <f>15778+1</f>
        <v>15779</v>
      </c>
      <c r="F26" s="87"/>
      <c r="G26" s="88">
        <v>2173</v>
      </c>
      <c r="H26" s="87"/>
      <c r="I26" s="88">
        <v>15779</v>
      </c>
      <c r="J26" s="87"/>
      <c r="K26" s="88">
        <v>2173</v>
      </c>
    </row>
    <row r="27" spans="1:14" ht="20.100000000000001" customHeight="1">
      <c r="A27" s="86"/>
      <c r="B27" s="100" t="s">
        <v>231</v>
      </c>
      <c r="C27" s="101" t="s">
        <v>134</v>
      </c>
      <c r="D27" s="86"/>
      <c r="E27" s="88">
        <v>-81330</v>
      </c>
      <c r="F27" s="87"/>
      <c r="G27" s="88">
        <v>-27590</v>
      </c>
      <c r="H27" s="87"/>
      <c r="I27" s="5">
        <v>0</v>
      </c>
      <c r="J27" s="87"/>
      <c r="K27" s="5">
        <v>0</v>
      </c>
    </row>
    <row r="28" spans="1:14" ht="20.100000000000001" customHeight="1">
      <c r="A28" s="86"/>
      <c r="B28" s="100" t="s">
        <v>232</v>
      </c>
      <c r="C28" s="86"/>
      <c r="D28" s="86"/>
      <c r="E28" s="88">
        <v>-16276</v>
      </c>
      <c r="F28" s="87"/>
      <c r="G28" s="88">
        <v>-12940</v>
      </c>
      <c r="H28" s="87"/>
      <c r="I28" s="5">
        <v>-347275</v>
      </c>
      <c r="J28" s="87"/>
      <c r="K28" s="5">
        <v>-425383</v>
      </c>
    </row>
    <row r="29" spans="1:14" ht="20.100000000000001" customHeight="1">
      <c r="A29" s="86"/>
      <c r="B29" s="100" t="s">
        <v>233</v>
      </c>
      <c r="C29" s="86"/>
      <c r="D29" s="86"/>
      <c r="E29" s="88">
        <v>-41133</v>
      </c>
      <c r="F29" s="87"/>
      <c r="G29" s="88">
        <v>-29559</v>
      </c>
      <c r="H29" s="87"/>
      <c r="I29" s="88">
        <v>-38908</v>
      </c>
      <c r="J29" s="87"/>
      <c r="K29" s="88">
        <v>-19073</v>
      </c>
    </row>
    <row r="30" spans="1:14" ht="20.100000000000001" customHeight="1">
      <c r="A30" s="86"/>
      <c r="B30" s="100" t="s">
        <v>106</v>
      </c>
      <c r="C30" s="86"/>
      <c r="D30" s="86"/>
      <c r="E30" s="88">
        <v>220447</v>
      </c>
      <c r="F30" s="87"/>
      <c r="G30" s="88">
        <v>233424</v>
      </c>
      <c r="H30" s="87"/>
      <c r="I30" s="88">
        <v>218191</v>
      </c>
      <c r="J30" s="87"/>
      <c r="K30" s="88">
        <v>236419</v>
      </c>
    </row>
    <row r="31" spans="1:14" ht="20.100000000000001" customHeight="1">
      <c r="A31" s="86"/>
      <c r="B31" s="110" t="s">
        <v>234</v>
      </c>
      <c r="C31" s="86"/>
      <c r="D31" s="86"/>
      <c r="E31" s="88"/>
      <c r="F31" s="87"/>
      <c r="G31" s="88"/>
      <c r="H31" s="87"/>
      <c r="I31" s="88"/>
      <c r="J31" s="87"/>
      <c r="K31" s="88"/>
    </row>
    <row r="32" spans="1:14" ht="20.100000000000001" customHeight="1">
      <c r="A32" s="86"/>
      <c r="B32" s="100" t="s">
        <v>235</v>
      </c>
      <c r="C32" s="86"/>
      <c r="D32" s="86"/>
      <c r="E32" s="88">
        <f>27092*0+15895</f>
        <v>15895</v>
      </c>
      <c r="F32" s="87"/>
      <c r="G32" s="88">
        <f>172046*0+44718</f>
        <v>44718</v>
      </c>
      <c r="H32" s="87"/>
      <c r="I32" s="88">
        <f>-104296*0-114296</f>
        <v>-114296</v>
      </c>
      <c r="J32" s="87"/>
      <c r="K32" s="88">
        <v>103478</v>
      </c>
      <c r="N32" s="153"/>
    </row>
    <row r="33" spans="1:14" ht="20.100000000000001" customHeight="1">
      <c r="A33" s="86"/>
      <c r="B33" s="100" t="s">
        <v>236</v>
      </c>
      <c r="C33" s="86"/>
      <c r="D33" s="86"/>
      <c r="E33" s="88">
        <f>-1082784*0-1081586</f>
        <v>-1081586</v>
      </c>
      <c r="F33" s="87"/>
      <c r="G33" s="88">
        <v>-515998</v>
      </c>
      <c r="H33" s="87"/>
      <c r="I33" s="88">
        <v>-2044</v>
      </c>
      <c r="J33" s="87"/>
      <c r="K33" s="88">
        <v>-3294</v>
      </c>
    </row>
    <row r="34" spans="1:14" ht="20.100000000000001" customHeight="1">
      <c r="A34" s="86"/>
      <c r="B34" s="100" t="s">
        <v>237</v>
      </c>
      <c r="C34" s="86"/>
      <c r="D34" s="86"/>
      <c r="E34" s="88">
        <f>1913421-1</f>
        <v>1913420</v>
      </c>
      <c r="F34" s="87"/>
      <c r="G34" s="88">
        <v>-641146</v>
      </c>
      <c r="H34" s="87"/>
      <c r="I34" s="88">
        <v>1797401</v>
      </c>
      <c r="J34" s="87"/>
      <c r="K34" s="88">
        <v>-624730</v>
      </c>
    </row>
    <row r="35" spans="1:14" ht="20.100000000000001" customHeight="1">
      <c r="A35" s="86"/>
      <c r="B35" s="100" t="s">
        <v>27</v>
      </c>
      <c r="C35" s="86"/>
      <c r="D35" s="86"/>
      <c r="E35" s="88">
        <v>-35792</v>
      </c>
      <c r="F35" s="87"/>
      <c r="G35" s="88">
        <f>-104250*0-100856</f>
        <v>-100856</v>
      </c>
      <c r="H35" s="87"/>
      <c r="I35" s="88">
        <v>83852</v>
      </c>
      <c r="J35" s="87"/>
      <c r="K35" s="88">
        <v>-71157</v>
      </c>
      <c r="N35" s="153"/>
    </row>
    <row r="36" spans="1:14" ht="20.100000000000001" customHeight="1">
      <c r="A36" s="86"/>
      <c r="B36" s="100" t="s">
        <v>238</v>
      </c>
      <c r="C36" s="86"/>
      <c r="D36" s="86"/>
      <c r="E36" s="88">
        <v>-64655</v>
      </c>
      <c r="F36" s="87"/>
      <c r="G36" s="88">
        <v>-74485</v>
      </c>
      <c r="H36" s="87"/>
      <c r="I36" s="88">
        <v>-61051</v>
      </c>
      <c r="J36" s="87"/>
      <c r="K36" s="88">
        <v>-75780</v>
      </c>
    </row>
    <row r="37" spans="1:14" ht="20.100000000000001" customHeight="1">
      <c r="A37" s="86"/>
      <c r="B37" s="100" t="s">
        <v>54</v>
      </c>
      <c r="C37" s="86"/>
      <c r="D37" s="86"/>
      <c r="E37" s="88">
        <f>1608169*0+1554147</f>
        <v>1554147</v>
      </c>
      <c r="F37" s="87"/>
      <c r="G37" s="88">
        <f>1694039*0+1800653</f>
        <v>1800653</v>
      </c>
      <c r="H37" s="87"/>
      <c r="I37" s="88">
        <f>1699107*0+1645084</f>
        <v>1645084</v>
      </c>
      <c r="J37" s="87"/>
      <c r="K37" s="88">
        <v>1687772</v>
      </c>
      <c r="N37" s="153"/>
    </row>
    <row r="38" spans="1:14" ht="20.100000000000001" customHeight="1">
      <c r="A38" s="86"/>
      <c r="B38" s="100" t="s">
        <v>59</v>
      </c>
      <c r="C38" s="86"/>
      <c r="D38" s="86"/>
      <c r="E38" s="88">
        <v>-2720</v>
      </c>
      <c r="F38" s="87"/>
      <c r="G38" s="88">
        <f>9652*0+4633</f>
        <v>4633</v>
      </c>
      <c r="H38" s="87"/>
      <c r="I38" s="88">
        <v>-56607</v>
      </c>
      <c r="J38" s="87"/>
      <c r="K38" s="88">
        <v>9759</v>
      </c>
    </row>
    <row r="39" spans="1:14" ht="20.100000000000001" customHeight="1">
      <c r="A39" s="86"/>
      <c r="B39" s="100" t="s">
        <v>66</v>
      </c>
      <c r="C39" s="86"/>
      <c r="D39" s="86"/>
      <c r="E39" s="98">
        <v>13840</v>
      </c>
      <c r="F39" s="87"/>
      <c r="G39" s="98">
        <f>19052</f>
        <v>19052</v>
      </c>
      <c r="H39" s="87"/>
      <c r="I39" s="98">
        <f>10489*0+10848</f>
        <v>10848</v>
      </c>
      <c r="J39" s="87"/>
      <c r="K39" s="98">
        <v>18739</v>
      </c>
      <c r="N39" s="153"/>
    </row>
    <row r="40" spans="1:14" ht="6" customHeight="1">
      <c r="A40" s="100"/>
      <c r="B40" s="100"/>
      <c r="C40" s="100"/>
      <c r="D40" s="100"/>
      <c r="E40" s="128"/>
      <c r="F40" s="128"/>
      <c r="G40" s="128"/>
      <c r="H40" s="128"/>
      <c r="I40" s="128"/>
      <c r="J40" s="128"/>
      <c r="K40" s="128"/>
    </row>
    <row r="41" spans="1:14" ht="20.100000000000001" customHeight="1">
      <c r="A41" s="100"/>
      <c r="B41" s="100" t="s">
        <v>239</v>
      </c>
      <c r="C41" s="86"/>
      <c r="D41" s="86"/>
      <c r="E41" s="88">
        <f>SUM(E10:E39)</f>
        <v>6835634</v>
      </c>
      <c r="F41" s="87"/>
      <c r="G41" s="88">
        <f>SUM(G10:G39)</f>
        <v>4264939</v>
      </c>
      <c r="H41" s="87"/>
      <c r="I41" s="88">
        <f>SUM(I10:I39)</f>
        <v>6634345</v>
      </c>
      <c r="J41" s="87"/>
      <c r="K41" s="88">
        <f>SUM(K10:K39)</f>
        <v>4069421</v>
      </c>
    </row>
    <row r="42" spans="1:14" ht="20.100000000000001" customHeight="1">
      <c r="A42" s="110"/>
      <c r="B42" s="100" t="s">
        <v>240</v>
      </c>
      <c r="C42" s="86"/>
      <c r="D42" s="86"/>
      <c r="E42" s="88">
        <v>-187313</v>
      </c>
      <c r="F42" s="88"/>
      <c r="G42" s="88">
        <v>-208268</v>
      </c>
      <c r="H42" s="88"/>
      <c r="I42" s="88">
        <v>-189391</v>
      </c>
      <c r="J42" s="88"/>
      <c r="K42" s="88">
        <v>-213063</v>
      </c>
      <c r="M42" s="153"/>
    </row>
    <row r="43" spans="1:14" ht="20.100000000000001" customHeight="1">
      <c r="A43" s="110"/>
      <c r="B43" s="85" t="s">
        <v>241</v>
      </c>
      <c r="C43" s="86"/>
      <c r="D43" s="86"/>
      <c r="E43" s="98">
        <v>-700150</v>
      </c>
      <c r="F43" s="88"/>
      <c r="G43" s="98">
        <v>-401592</v>
      </c>
      <c r="H43" s="88"/>
      <c r="I43" s="98">
        <v>-573050</v>
      </c>
      <c r="J43" s="88"/>
      <c r="K43" s="98">
        <v>-331116</v>
      </c>
    </row>
    <row r="44" spans="1:14" ht="6" customHeight="1">
      <c r="A44" s="154"/>
      <c r="B44" s="86"/>
      <c r="C44" s="86"/>
      <c r="D44" s="86"/>
      <c r="E44" s="88"/>
      <c r="F44" s="87"/>
      <c r="G44" s="88"/>
      <c r="H44" s="87"/>
      <c r="I44" s="88"/>
      <c r="J44" s="87"/>
      <c r="K44" s="88"/>
    </row>
    <row r="45" spans="1:14" ht="20.100000000000001" customHeight="1">
      <c r="A45" s="110" t="s">
        <v>242</v>
      </c>
      <c r="B45" s="85"/>
      <c r="C45" s="86"/>
      <c r="D45" s="86"/>
      <c r="E45" s="98">
        <f>SUM(E41:E43)</f>
        <v>5948171</v>
      </c>
      <c r="F45" s="87"/>
      <c r="G45" s="98">
        <f>SUM(G41:G43)</f>
        <v>3655079</v>
      </c>
      <c r="H45" s="87"/>
      <c r="I45" s="98">
        <f>SUM(I41:I43)</f>
        <v>5871904</v>
      </c>
      <c r="J45" s="87"/>
      <c r="K45" s="98">
        <f>SUM(K41:K43)</f>
        <v>3525242</v>
      </c>
    </row>
    <row r="46" spans="1:14" ht="20.100000000000001" customHeight="1">
      <c r="A46" s="110"/>
      <c r="B46" s="85"/>
      <c r="C46" s="86"/>
      <c r="D46" s="86"/>
      <c r="E46" s="88"/>
      <c r="F46" s="87"/>
      <c r="G46" s="88"/>
      <c r="H46" s="87"/>
      <c r="I46" s="88"/>
      <c r="J46" s="87"/>
      <c r="K46" s="88"/>
    </row>
    <row r="47" spans="1:14" ht="12.75" customHeight="1">
      <c r="A47" s="110"/>
      <c r="B47" s="85"/>
      <c r="C47" s="86"/>
      <c r="D47" s="86"/>
      <c r="E47" s="88"/>
      <c r="F47" s="87"/>
      <c r="G47" s="88"/>
      <c r="H47" s="87"/>
      <c r="I47" s="88"/>
      <c r="J47" s="87"/>
      <c r="K47" s="88"/>
    </row>
    <row r="48" spans="1:14" ht="21.95" customHeight="1">
      <c r="A48" s="155" t="s">
        <v>46</v>
      </c>
      <c r="B48" s="156"/>
      <c r="C48" s="157"/>
      <c r="D48" s="157"/>
      <c r="E48" s="98"/>
      <c r="F48" s="158"/>
      <c r="G48" s="98"/>
      <c r="H48" s="158"/>
      <c r="I48" s="98"/>
      <c r="J48" s="158"/>
      <c r="K48" s="98"/>
    </row>
    <row r="49" spans="1:11" ht="21.75" customHeight="1">
      <c r="A49" s="25" t="str">
        <f>A1</f>
        <v>บริษัท คอมเซเว่น จํากัด (มหาชน)</v>
      </c>
      <c r="B49" s="26"/>
      <c r="C49" s="85"/>
      <c r="D49" s="26"/>
      <c r="E49" s="28"/>
      <c r="F49" s="29"/>
      <c r="G49" s="28"/>
      <c r="H49" s="29"/>
      <c r="I49" s="28"/>
      <c r="J49" s="29"/>
      <c r="K49" s="28"/>
    </row>
    <row r="50" spans="1:11" ht="21.75" customHeight="1">
      <c r="A50" s="25" t="s">
        <v>212</v>
      </c>
      <c r="B50" s="26"/>
      <c r="C50" s="85"/>
      <c r="D50" s="26"/>
      <c r="E50" s="28"/>
      <c r="F50" s="29"/>
      <c r="G50" s="28"/>
      <c r="H50" s="29"/>
      <c r="I50" s="28"/>
      <c r="J50" s="29"/>
      <c r="K50" s="28"/>
    </row>
    <row r="51" spans="1:11" ht="21.75" customHeight="1">
      <c r="A51" s="144" t="str">
        <f>A3</f>
        <v>สำหรับรอบระยะเวลาเก้าเดือนสิ้นสุดวันที่ 30 กันยายน พ.ศ. 2568</v>
      </c>
      <c r="B51" s="82"/>
      <c r="C51" s="145"/>
      <c r="D51" s="82"/>
      <c r="E51" s="84"/>
      <c r="F51" s="83"/>
      <c r="G51" s="84"/>
      <c r="H51" s="83"/>
      <c r="I51" s="84"/>
      <c r="J51" s="83"/>
      <c r="K51" s="84"/>
    </row>
    <row r="52" spans="1:11" ht="18.95" customHeight="1">
      <c r="A52" s="100"/>
      <c r="B52" s="104"/>
      <c r="C52" s="86"/>
      <c r="D52" s="86"/>
      <c r="E52" s="88"/>
      <c r="F52" s="87"/>
      <c r="G52" s="88"/>
      <c r="H52" s="87"/>
      <c r="I52" s="88"/>
      <c r="J52" s="87"/>
      <c r="K52" s="88"/>
    </row>
    <row r="53" spans="1:11" ht="18.95" customHeight="1">
      <c r="A53" s="100"/>
      <c r="B53" s="104"/>
      <c r="C53" s="86"/>
      <c r="D53" s="86"/>
      <c r="E53" s="176" t="s">
        <v>3</v>
      </c>
      <c r="F53" s="176"/>
      <c r="G53" s="176"/>
      <c r="H53" s="89"/>
      <c r="I53" s="176" t="s">
        <v>4</v>
      </c>
      <c r="J53" s="176"/>
      <c r="K53" s="176"/>
    </row>
    <row r="54" spans="1:11" ht="18.95" customHeight="1">
      <c r="A54" s="100"/>
      <c r="B54" s="104"/>
      <c r="C54" s="146"/>
      <c r="D54" s="147"/>
      <c r="E54" s="148"/>
      <c r="F54" s="149"/>
      <c r="G54" s="148" t="s">
        <v>5</v>
      </c>
      <c r="H54" s="149"/>
      <c r="I54" s="148"/>
      <c r="J54" s="149"/>
      <c r="K54" s="148"/>
    </row>
    <row r="55" spans="1:11" ht="18.95" customHeight="1">
      <c r="A55" s="100"/>
      <c r="B55" s="104"/>
      <c r="C55" s="146"/>
      <c r="D55" s="147"/>
      <c r="E55" s="148" t="s">
        <v>11</v>
      </c>
      <c r="F55" s="149"/>
      <c r="G55" s="148" t="s">
        <v>12</v>
      </c>
      <c r="H55" s="149"/>
      <c r="I55" s="148" t="s">
        <v>11</v>
      </c>
      <c r="J55" s="149"/>
      <c r="K55" s="148" t="s">
        <v>12</v>
      </c>
    </row>
    <row r="56" spans="1:11" ht="18.95" customHeight="1">
      <c r="A56" s="100"/>
      <c r="B56" s="104"/>
      <c r="C56" s="150" t="s">
        <v>13</v>
      </c>
      <c r="D56" s="151"/>
      <c r="E56" s="152" t="s">
        <v>14</v>
      </c>
      <c r="F56" s="148"/>
      <c r="G56" s="152" t="s">
        <v>14</v>
      </c>
      <c r="H56" s="148"/>
      <c r="I56" s="152" t="s">
        <v>14</v>
      </c>
      <c r="J56" s="148"/>
      <c r="K56" s="152" t="s">
        <v>14</v>
      </c>
    </row>
    <row r="57" spans="1:11" ht="18.95" customHeight="1">
      <c r="A57" s="110" t="s">
        <v>243</v>
      </c>
      <c r="B57" s="85"/>
      <c r="C57" s="86"/>
      <c r="D57" s="86"/>
      <c r="E57" s="88"/>
      <c r="F57" s="87"/>
      <c r="G57" s="88"/>
      <c r="H57" s="87"/>
      <c r="I57" s="88"/>
      <c r="J57" s="87"/>
      <c r="K57" s="88"/>
    </row>
    <row r="58" spans="1:11" ht="18.95" customHeight="1">
      <c r="A58" s="86"/>
      <c r="B58" s="100" t="s">
        <v>244</v>
      </c>
      <c r="C58" s="86"/>
      <c r="D58" s="86"/>
      <c r="E58" s="88">
        <v>-39650</v>
      </c>
      <c r="F58" s="87"/>
      <c r="G58" s="88">
        <v>-45002</v>
      </c>
      <c r="H58" s="87"/>
      <c r="I58" s="6">
        <v>0</v>
      </c>
      <c r="J58" s="87"/>
      <c r="K58" s="6">
        <v>0</v>
      </c>
    </row>
    <row r="59" spans="1:11" ht="18.95" customHeight="1">
      <c r="A59" s="110"/>
      <c r="B59" s="100" t="s">
        <v>245</v>
      </c>
      <c r="C59" s="86"/>
      <c r="D59" s="86"/>
      <c r="E59" s="88">
        <v>-30000</v>
      </c>
      <c r="F59" s="87"/>
      <c r="G59" s="88">
        <v>0</v>
      </c>
      <c r="H59" s="87"/>
      <c r="I59" s="6">
        <v>0</v>
      </c>
      <c r="J59" s="87"/>
      <c r="K59" s="6">
        <v>0</v>
      </c>
    </row>
    <row r="60" spans="1:11" ht="18.95" customHeight="1">
      <c r="A60" s="110"/>
      <c r="B60" s="100" t="s">
        <v>246</v>
      </c>
      <c r="C60" s="101">
        <v>17.399999999999999</v>
      </c>
      <c r="D60" s="86"/>
      <c r="E60" s="88">
        <v>872586</v>
      </c>
      <c r="F60" s="87"/>
      <c r="G60" s="88">
        <v>497000</v>
      </c>
      <c r="H60" s="87"/>
      <c r="I60" s="6">
        <v>2646293</v>
      </c>
      <c r="J60" s="87"/>
      <c r="K60" s="6">
        <v>719917</v>
      </c>
    </row>
    <row r="61" spans="1:11" ht="18.95" customHeight="1">
      <c r="A61" s="86"/>
      <c r="B61" s="100" t="s">
        <v>247</v>
      </c>
      <c r="C61" s="101">
        <v>17.399999999999999</v>
      </c>
      <c r="D61" s="86"/>
      <c r="E61" s="88">
        <v>-845404</v>
      </c>
      <c r="F61" s="87"/>
      <c r="G61" s="88">
        <v>-860000</v>
      </c>
      <c r="H61" s="87"/>
      <c r="I61" s="6">
        <v>-3852149</v>
      </c>
      <c r="J61" s="87"/>
      <c r="K61" s="88">
        <v>-1312925</v>
      </c>
    </row>
    <row r="62" spans="1:11" ht="18.95" customHeight="1">
      <c r="A62" s="110"/>
      <c r="B62" s="100" t="s">
        <v>248</v>
      </c>
      <c r="C62" s="101"/>
      <c r="D62" s="86"/>
      <c r="E62" s="88"/>
      <c r="F62" s="87"/>
      <c r="G62" s="88"/>
      <c r="H62" s="87"/>
      <c r="I62" s="88"/>
      <c r="J62" s="87"/>
      <c r="K62" s="88"/>
    </row>
    <row r="63" spans="1:11" ht="18.95" customHeight="1">
      <c r="A63" s="86"/>
      <c r="B63" s="100" t="s">
        <v>218</v>
      </c>
      <c r="C63" s="86"/>
      <c r="D63" s="86"/>
      <c r="E63" s="88">
        <v>10000</v>
      </c>
      <c r="F63" s="87"/>
      <c r="G63" s="88">
        <v>25000</v>
      </c>
      <c r="H63" s="87"/>
      <c r="I63" s="6">
        <v>0</v>
      </c>
      <c r="J63" s="87"/>
      <c r="K63" s="88">
        <v>0</v>
      </c>
    </row>
    <row r="64" spans="1:11" ht="18.95" customHeight="1">
      <c r="A64" s="110"/>
      <c r="B64" s="100" t="s">
        <v>249</v>
      </c>
      <c r="C64" s="101"/>
      <c r="D64" s="86"/>
      <c r="E64" s="88"/>
      <c r="F64" s="87"/>
      <c r="G64" s="88"/>
      <c r="H64" s="87"/>
      <c r="I64" s="88"/>
      <c r="J64" s="87"/>
      <c r="K64" s="88"/>
    </row>
    <row r="65" spans="1:11" ht="18.95" customHeight="1">
      <c r="A65" s="86"/>
      <c r="B65" s="100" t="s">
        <v>218</v>
      </c>
      <c r="C65" s="86"/>
      <c r="D65" s="86"/>
      <c r="E65" s="88">
        <v>-65000</v>
      </c>
      <c r="F65" s="87"/>
      <c r="G65" s="88">
        <v>-27000</v>
      </c>
      <c r="H65" s="87"/>
      <c r="I65" s="6">
        <v>0</v>
      </c>
      <c r="J65" s="87"/>
      <c r="K65" s="88">
        <v>0</v>
      </c>
    </row>
    <row r="66" spans="1:11" ht="18.95" customHeight="1">
      <c r="A66" s="86"/>
      <c r="B66" s="100" t="s">
        <v>250</v>
      </c>
      <c r="C66" s="86"/>
      <c r="D66" s="86"/>
      <c r="E66" s="88"/>
      <c r="F66" s="87"/>
      <c r="G66" s="88"/>
      <c r="H66" s="88"/>
      <c r="I66" s="88"/>
      <c r="J66" s="88"/>
      <c r="K66" s="88"/>
    </row>
    <row r="67" spans="1:11" ht="18.95" customHeight="1">
      <c r="A67" s="86"/>
      <c r="B67" s="100" t="s">
        <v>251</v>
      </c>
      <c r="C67" s="86"/>
      <c r="D67" s="86"/>
      <c r="E67" s="23">
        <v>42537575</v>
      </c>
      <c r="G67" s="88">
        <v>33754727</v>
      </c>
      <c r="H67" s="88"/>
      <c r="I67" s="88">
        <v>38157100</v>
      </c>
      <c r="J67" s="88"/>
      <c r="K67" s="88">
        <v>30445000</v>
      </c>
    </row>
    <row r="68" spans="1:11" ht="18.95" customHeight="1">
      <c r="A68" s="86"/>
      <c r="B68" s="100" t="s">
        <v>252</v>
      </c>
      <c r="C68" s="86"/>
      <c r="D68" s="86"/>
      <c r="E68" s="88"/>
      <c r="F68" s="87"/>
      <c r="G68" s="88"/>
      <c r="H68" s="88"/>
      <c r="I68" s="88"/>
      <c r="J68" s="88"/>
      <c r="K68" s="88"/>
    </row>
    <row r="69" spans="1:11" ht="18.95" customHeight="1">
      <c r="A69" s="86"/>
      <c r="B69" s="100" t="s">
        <v>251</v>
      </c>
      <c r="C69" s="86"/>
      <c r="D69" s="86"/>
      <c r="E69" s="88">
        <v>-43179763</v>
      </c>
      <c r="F69" s="87"/>
      <c r="G69" s="88">
        <v>-33412194</v>
      </c>
      <c r="H69" s="88"/>
      <c r="I69" s="88">
        <v>-38554700</v>
      </c>
      <c r="J69" s="88"/>
      <c r="K69" s="88">
        <v>-30344948</v>
      </c>
    </row>
    <row r="70" spans="1:11" ht="18.95" customHeight="1">
      <c r="A70" s="86"/>
      <c r="B70" s="100" t="s">
        <v>253</v>
      </c>
      <c r="C70" s="86"/>
      <c r="D70" s="86"/>
      <c r="E70" s="88"/>
      <c r="F70" s="87"/>
      <c r="G70" s="88"/>
      <c r="H70" s="88"/>
      <c r="I70" s="88"/>
      <c r="J70" s="88"/>
      <c r="K70" s="88"/>
    </row>
    <row r="71" spans="1:11" ht="18.95" customHeight="1">
      <c r="A71" s="86"/>
      <c r="B71" s="100" t="s">
        <v>188</v>
      </c>
      <c r="C71" s="86"/>
      <c r="D71" s="86"/>
      <c r="E71" s="88">
        <v>0</v>
      </c>
      <c r="F71" s="87"/>
      <c r="G71" s="88">
        <v>120045</v>
      </c>
      <c r="H71" s="88"/>
      <c r="I71" s="88">
        <v>0</v>
      </c>
      <c r="J71" s="88"/>
      <c r="K71" s="88">
        <v>45</v>
      </c>
    </row>
    <row r="72" spans="1:11" ht="18.95" customHeight="1">
      <c r="A72" s="86"/>
      <c r="B72" s="100" t="s">
        <v>254</v>
      </c>
      <c r="C72" s="86"/>
      <c r="D72" s="86"/>
      <c r="E72" s="88"/>
      <c r="F72" s="87"/>
      <c r="G72" s="88"/>
      <c r="H72" s="87"/>
      <c r="I72" s="6"/>
      <c r="J72" s="87"/>
      <c r="K72" s="88"/>
    </row>
    <row r="73" spans="1:11" ht="18.95" customHeight="1">
      <c r="A73" s="86"/>
      <c r="B73" s="100" t="s">
        <v>188</v>
      </c>
      <c r="C73" s="86"/>
      <c r="D73" s="86"/>
      <c r="E73" s="88">
        <v>0</v>
      </c>
      <c r="F73" s="87"/>
      <c r="G73" s="88">
        <v>-189227</v>
      </c>
      <c r="H73" s="87"/>
      <c r="I73" s="6">
        <v>0</v>
      </c>
      <c r="J73" s="87"/>
      <c r="K73" s="88">
        <v>-10027</v>
      </c>
    </row>
    <row r="74" spans="1:11" ht="18.95" customHeight="1">
      <c r="A74" s="86"/>
      <c r="B74" s="100" t="s">
        <v>255</v>
      </c>
      <c r="C74" s="101">
        <v>10.1</v>
      </c>
      <c r="D74" s="86"/>
      <c r="E74" s="88">
        <v>33</v>
      </c>
      <c r="F74" s="87"/>
      <c r="G74" s="88">
        <v>0</v>
      </c>
      <c r="H74" s="87"/>
      <c r="I74" s="6">
        <v>0</v>
      </c>
      <c r="J74" s="87"/>
      <c r="K74" s="88">
        <v>0</v>
      </c>
    </row>
    <row r="75" spans="1:11" ht="18.95" customHeight="1">
      <c r="A75" s="86"/>
      <c r="B75" s="100" t="s">
        <v>256</v>
      </c>
      <c r="C75" s="86"/>
      <c r="D75" s="86"/>
      <c r="E75" s="88">
        <v>0</v>
      </c>
      <c r="F75" s="87"/>
      <c r="G75" s="88">
        <v>-42000</v>
      </c>
      <c r="H75" s="87"/>
      <c r="I75" s="6">
        <v>0</v>
      </c>
      <c r="J75" s="87"/>
      <c r="K75" s="88">
        <v>0</v>
      </c>
    </row>
    <row r="76" spans="1:11" ht="18.95" customHeight="1">
      <c r="A76" s="86"/>
      <c r="B76" s="159" t="s">
        <v>257</v>
      </c>
      <c r="C76" s="86"/>
      <c r="D76" s="86"/>
      <c r="E76" s="88">
        <v>-2599</v>
      </c>
      <c r="F76" s="87"/>
      <c r="G76" s="88">
        <v>-2104</v>
      </c>
      <c r="H76" s="87"/>
      <c r="I76" s="6">
        <v>-2419</v>
      </c>
      <c r="J76" s="87"/>
      <c r="K76" s="88">
        <v>-2016</v>
      </c>
    </row>
    <row r="77" spans="1:11" ht="18.95" customHeight="1">
      <c r="A77" s="100"/>
      <c r="B77" s="100" t="s">
        <v>258</v>
      </c>
      <c r="C77" s="86"/>
      <c r="D77" s="86"/>
      <c r="E77" s="88">
        <v>1270</v>
      </c>
      <c r="F77" s="88"/>
      <c r="G77" s="88">
        <v>655</v>
      </c>
      <c r="H77" s="88"/>
      <c r="I77" s="88">
        <v>864</v>
      </c>
      <c r="J77" s="88"/>
      <c r="K77" s="88">
        <v>655</v>
      </c>
    </row>
    <row r="78" spans="1:11" ht="18.95" customHeight="1">
      <c r="A78" s="100"/>
      <c r="B78" s="159" t="s">
        <v>259</v>
      </c>
      <c r="C78" s="86"/>
      <c r="D78" s="86"/>
      <c r="E78" s="88">
        <f>-966195-14</f>
        <v>-966209</v>
      </c>
      <c r="F78" s="87"/>
      <c r="G78" s="88">
        <v>-371672</v>
      </c>
      <c r="H78" s="87"/>
      <c r="I78" s="88">
        <v>-270260</v>
      </c>
      <c r="J78" s="87"/>
      <c r="K78" s="88">
        <v>-344649</v>
      </c>
    </row>
    <row r="79" spans="1:11" ht="18.95" customHeight="1">
      <c r="A79" s="100"/>
      <c r="B79" s="100" t="s">
        <v>260</v>
      </c>
      <c r="C79" s="86"/>
      <c r="D79" s="86"/>
      <c r="E79" s="88">
        <f>26580-1</f>
        <v>26579</v>
      </c>
      <c r="F79" s="88"/>
      <c r="G79" s="88">
        <v>16475</v>
      </c>
      <c r="H79" s="88"/>
      <c r="I79" s="5">
        <v>347275</v>
      </c>
      <c r="J79" s="88"/>
      <c r="K79" s="88">
        <v>425382</v>
      </c>
    </row>
    <row r="80" spans="1:11" ht="18.95" customHeight="1">
      <c r="A80" s="100"/>
      <c r="B80" s="159" t="s">
        <v>233</v>
      </c>
      <c r="C80" s="86"/>
      <c r="D80" s="86"/>
      <c r="E80" s="98">
        <v>28590</v>
      </c>
      <c r="F80" s="87"/>
      <c r="G80" s="98">
        <v>17401</v>
      </c>
      <c r="H80" s="87"/>
      <c r="I80" s="98">
        <v>36737</v>
      </c>
      <c r="J80" s="87"/>
      <c r="K80" s="98">
        <v>17509</v>
      </c>
    </row>
    <row r="81" spans="1:11" ht="6" customHeight="1">
      <c r="A81" s="154"/>
      <c r="B81" s="86"/>
      <c r="C81" s="86"/>
      <c r="D81" s="86"/>
      <c r="E81" s="88"/>
      <c r="F81" s="87"/>
      <c r="G81" s="88"/>
      <c r="H81" s="87"/>
      <c r="I81" s="88"/>
      <c r="J81" s="87"/>
      <c r="K81" s="88"/>
    </row>
    <row r="82" spans="1:11" ht="18.95" customHeight="1">
      <c r="A82" s="154" t="s">
        <v>261</v>
      </c>
      <c r="B82" s="85"/>
      <c r="C82" s="86"/>
      <c r="D82" s="86"/>
      <c r="E82" s="98">
        <f>SUM(E58:E81)</f>
        <v>-1651992</v>
      </c>
      <c r="F82" s="87"/>
      <c r="G82" s="98">
        <f>SUM(G58:G81)</f>
        <v>-517896</v>
      </c>
      <c r="H82" s="87"/>
      <c r="I82" s="98">
        <f>SUM(I58:I81)</f>
        <v>-1491259</v>
      </c>
      <c r="J82" s="87"/>
      <c r="K82" s="98">
        <f>SUM(K58:K81)</f>
        <v>-406057</v>
      </c>
    </row>
    <row r="83" spans="1:11" ht="17.850000000000001" customHeight="1">
      <c r="A83" s="154"/>
      <c r="B83" s="85"/>
      <c r="C83" s="86"/>
      <c r="D83" s="86"/>
      <c r="E83" s="88"/>
      <c r="F83" s="87"/>
      <c r="G83" s="88"/>
      <c r="H83" s="87"/>
      <c r="I83" s="88"/>
      <c r="J83" s="87"/>
      <c r="K83" s="88"/>
    </row>
    <row r="84" spans="1:11" ht="18.95" customHeight="1">
      <c r="A84" s="154" t="s">
        <v>262</v>
      </c>
      <c r="B84" s="86"/>
      <c r="C84" s="86"/>
      <c r="D84" s="86"/>
      <c r="E84" s="88"/>
      <c r="F84" s="87"/>
      <c r="G84" s="88"/>
      <c r="H84" s="87"/>
      <c r="I84" s="88"/>
      <c r="J84" s="87"/>
      <c r="K84" s="88"/>
    </row>
    <row r="85" spans="1:11" ht="18.95" customHeight="1">
      <c r="A85" s="160"/>
      <c r="B85" s="100" t="s">
        <v>263</v>
      </c>
      <c r="C85" s="86"/>
      <c r="D85" s="86"/>
      <c r="E85" s="88">
        <f>-2379490+1</f>
        <v>-2379489</v>
      </c>
      <c r="F85" s="88"/>
      <c r="G85" s="88">
        <v>-1413506</v>
      </c>
      <c r="H85" s="88"/>
      <c r="I85" s="88">
        <v>-2324029</v>
      </c>
      <c r="J85" s="88"/>
      <c r="K85" s="88">
        <v>-1508661</v>
      </c>
    </row>
    <row r="86" spans="1:11" ht="18.95" customHeight="1">
      <c r="A86" s="160"/>
      <c r="B86" s="100" t="s">
        <v>264</v>
      </c>
      <c r="C86" s="86">
        <v>14</v>
      </c>
      <c r="D86" s="86"/>
      <c r="E86" s="88">
        <v>-175000</v>
      </c>
      <c r="F86" s="88"/>
      <c r="G86" s="88">
        <v>0</v>
      </c>
      <c r="H86" s="88"/>
      <c r="I86" s="88">
        <v>-175000</v>
      </c>
      <c r="J86" s="88"/>
      <c r="K86" s="88">
        <v>0</v>
      </c>
    </row>
    <row r="87" spans="1:11" ht="18.95" customHeight="1">
      <c r="A87" s="160"/>
      <c r="B87" s="100" t="s">
        <v>265</v>
      </c>
      <c r="C87" s="161">
        <v>17.5</v>
      </c>
      <c r="D87" s="86"/>
      <c r="E87" s="88">
        <v>0</v>
      </c>
      <c r="F87" s="88"/>
      <c r="G87" s="88">
        <v>0</v>
      </c>
      <c r="H87" s="88"/>
      <c r="I87" s="88">
        <v>3068264</v>
      </c>
      <c r="J87" s="88"/>
      <c r="K87" s="88">
        <v>3388209</v>
      </c>
    </row>
    <row r="88" spans="1:11" ht="18.95" customHeight="1">
      <c r="A88" s="160"/>
      <c r="B88" s="100" t="s">
        <v>266</v>
      </c>
      <c r="C88" s="161">
        <v>17.5</v>
      </c>
      <c r="D88" s="86"/>
      <c r="E88" s="88">
        <v>0</v>
      </c>
      <c r="F88" s="88"/>
      <c r="G88" s="88">
        <v>0</v>
      </c>
      <c r="H88" s="88"/>
      <c r="I88" s="88">
        <v>-3343362</v>
      </c>
      <c r="J88" s="88"/>
      <c r="K88" s="88">
        <v>-3324941</v>
      </c>
    </row>
    <row r="89" spans="1:11" ht="18.95" customHeight="1">
      <c r="A89" s="160"/>
      <c r="B89" s="100" t="s">
        <v>267</v>
      </c>
      <c r="C89" s="101"/>
      <c r="D89" s="86"/>
      <c r="E89" s="88">
        <v>0</v>
      </c>
      <c r="F89" s="88"/>
      <c r="G89" s="88">
        <v>383333</v>
      </c>
      <c r="H89" s="88"/>
      <c r="I89" s="6">
        <v>0</v>
      </c>
      <c r="J89" s="88"/>
      <c r="K89" s="6">
        <v>383333</v>
      </c>
    </row>
    <row r="90" spans="1:11" ht="18.95" customHeight="1">
      <c r="A90" s="160"/>
      <c r="B90" s="100" t="s">
        <v>268</v>
      </c>
      <c r="C90" s="101"/>
      <c r="D90" s="86"/>
      <c r="E90" s="88">
        <v>0</v>
      </c>
      <c r="F90" s="88"/>
      <c r="G90" s="88">
        <v>-630305</v>
      </c>
      <c r="H90" s="88"/>
      <c r="I90" s="6">
        <v>0</v>
      </c>
      <c r="J90" s="88"/>
      <c r="K90" s="6">
        <v>-630305</v>
      </c>
    </row>
    <row r="91" spans="1:11" ht="18.95" customHeight="1">
      <c r="A91" s="160"/>
      <c r="B91" s="100" t="s">
        <v>269</v>
      </c>
      <c r="C91" s="86">
        <v>13</v>
      </c>
      <c r="D91" s="86"/>
      <c r="E91" s="88">
        <f>-475401</f>
        <v>-475401</v>
      </c>
      <c r="F91" s="88"/>
      <c r="G91" s="88">
        <v>-446734</v>
      </c>
      <c r="H91" s="88"/>
      <c r="I91" s="88">
        <v>-452720</v>
      </c>
      <c r="J91" s="88"/>
      <c r="K91" s="88">
        <v>-439748</v>
      </c>
    </row>
    <row r="92" spans="1:11" ht="18.95" customHeight="1">
      <c r="A92" s="100"/>
      <c r="B92" s="100" t="s">
        <v>270</v>
      </c>
      <c r="C92" s="101"/>
      <c r="D92" s="86"/>
      <c r="E92" s="88">
        <v>0</v>
      </c>
      <c r="F92" s="88"/>
      <c r="G92" s="88">
        <v>-53600</v>
      </c>
      <c r="H92" s="88"/>
      <c r="I92" s="88">
        <v>0</v>
      </c>
      <c r="J92" s="88"/>
      <c r="K92" s="88">
        <v>0</v>
      </c>
    </row>
    <row r="93" spans="1:11" ht="18.95" customHeight="1">
      <c r="A93" s="100"/>
      <c r="B93" s="100" t="s">
        <v>271</v>
      </c>
      <c r="C93" s="101"/>
      <c r="D93" s="86"/>
      <c r="E93" s="7">
        <v>-2025082</v>
      </c>
      <c r="F93" s="87"/>
      <c r="G93" s="7">
        <v>-1668597</v>
      </c>
      <c r="H93" s="87"/>
      <c r="I93" s="7">
        <v>-2025082</v>
      </c>
      <c r="J93" s="87"/>
      <c r="K93" s="7">
        <v>-1668597</v>
      </c>
    </row>
    <row r="94" spans="1:11" ht="6" customHeight="1">
      <c r="A94" s="160"/>
      <c r="B94" s="159"/>
      <c r="C94" s="101"/>
      <c r="D94" s="86"/>
      <c r="E94" s="88"/>
      <c r="F94" s="87"/>
      <c r="G94" s="88"/>
      <c r="H94" s="87"/>
      <c r="I94" s="88"/>
      <c r="J94" s="87"/>
      <c r="K94" s="88"/>
    </row>
    <row r="95" spans="1:11" ht="18.95" customHeight="1">
      <c r="A95" s="154" t="s">
        <v>272</v>
      </c>
      <c r="B95" s="86"/>
      <c r="C95" s="101"/>
      <c r="D95" s="86"/>
      <c r="E95" s="98">
        <f>SUM(E85:E93)</f>
        <v>-5054972</v>
      </c>
      <c r="F95" s="87"/>
      <c r="G95" s="98">
        <f>SUM(G85:G93)</f>
        <v>-3829409</v>
      </c>
      <c r="H95" s="87"/>
      <c r="I95" s="98">
        <f>SUM(I85:I93)</f>
        <v>-5251929</v>
      </c>
      <c r="J95" s="87"/>
      <c r="K95" s="98">
        <f>SUM(K85:K93)</f>
        <v>-3800710</v>
      </c>
    </row>
    <row r="96" spans="1:11" ht="21.75" customHeight="1">
      <c r="A96" s="110"/>
      <c r="B96" s="86"/>
      <c r="C96" s="101"/>
      <c r="D96" s="86"/>
      <c r="E96" s="88"/>
      <c r="F96" s="87"/>
      <c r="G96" s="88"/>
      <c r="H96" s="87"/>
      <c r="I96" s="88"/>
      <c r="J96" s="87"/>
      <c r="K96" s="88"/>
    </row>
    <row r="97" spans="1:11" ht="18.75" customHeight="1">
      <c r="A97" s="110"/>
      <c r="B97" s="86"/>
      <c r="C97" s="101"/>
      <c r="D97" s="86"/>
      <c r="E97" s="88"/>
      <c r="F97" s="87"/>
      <c r="G97" s="88"/>
      <c r="H97" s="87"/>
      <c r="I97" s="88"/>
      <c r="J97" s="87"/>
      <c r="K97" s="88"/>
    </row>
    <row r="98" spans="1:11" s="116" customFormat="1" ht="21.95" customHeight="1">
      <c r="A98" s="162" t="str">
        <f>+A48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98" s="82"/>
      <c r="C98" s="163"/>
      <c r="D98" s="82"/>
      <c r="E98" s="84"/>
      <c r="F98" s="83"/>
      <c r="G98" s="84"/>
      <c r="H98" s="83"/>
      <c r="I98" s="84"/>
      <c r="J98" s="83"/>
      <c r="K98" s="84"/>
    </row>
    <row r="99" spans="1:11" ht="21.75" customHeight="1">
      <c r="A99" s="25" t="str">
        <f>+A1</f>
        <v>บริษัท คอมเซเว่น จํากัด (มหาชน)</v>
      </c>
      <c r="B99" s="26"/>
      <c r="C99" s="85"/>
      <c r="D99" s="26"/>
      <c r="E99" s="28"/>
      <c r="F99" s="29"/>
      <c r="G99" s="28"/>
      <c r="H99" s="29"/>
      <c r="I99" s="28"/>
      <c r="J99" s="29"/>
      <c r="K99" s="28"/>
    </row>
    <row r="100" spans="1:11" ht="21.75" customHeight="1">
      <c r="A100" s="25" t="s">
        <v>212</v>
      </c>
      <c r="B100" s="26"/>
      <c r="C100" s="85"/>
      <c r="D100" s="26"/>
      <c r="E100" s="28"/>
      <c r="F100" s="29"/>
      <c r="G100" s="28"/>
      <c r="H100" s="29"/>
      <c r="I100" s="28"/>
      <c r="J100" s="29"/>
      <c r="K100" s="28"/>
    </row>
    <row r="101" spans="1:11" ht="21.75" customHeight="1">
      <c r="A101" s="144" t="str">
        <f>A3</f>
        <v>สำหรับรอบระยะเวลาเก้าเดือนสิ้นสุดวันที่ 30 กันยายน พ.ศ. 2568</v>
      </c>
      <c r="B101" s="82"/>
      <c r="C101" s="145"/>
      <c r="D101" s="82"/>
      <c r="E101" s="84"/>
      <c r="F101" s="83"/>
      <c r="G101" s="84"/>
      <c r="H101" s="83"/>
      <c r="I101" s="84"/>
      <c r="J101" s="83"/>
      <c r="K101" s="84"/>
    </row>
    <row r="102" spans="1:11" ht="21.75" customHeight="1">
      <c r="A102" s="100"/>
      <c r="B102" s="104"/>
      <c r="C102" s="86"/>
      <c r="D102" s="86"/>
      <c r="E102" s="88"/>
      <c r="F102" s="87"/>
      <c r="G102" s="88"/>
      <c r="H102" s="87"/>
      <c r="I102" s="88"/>
      <c r="J102" s="87"/>
      <c r="K102" s="88"/>
    </row>
    <row r="103" spans="1:11" ht="21.75" customHeight="1">
      <c r="A103" s="100"/>
      <c r="B103" s="104"/>
      <c r="C103" s="86"/>
      <c r="D103" s="86"/>
      <c r="E103" s="176" t="s">
        <v>3</v>
      </c>
      <c r="F103" s="176"/>
      <c r="G103" s="176"/>
      <c r="H103" s="89"/>
      <c r="I103" s="176" t="s">
        <v>4</v>
      </c>
      <c r="J103" s="176"/>
      <c r="K103" s="176"/>
    </row>
    <row r="104" spans="1:11" ht="21.75" customHeight="1">
      <c r="A104" s="100"/>
      <c r="B104" s="104"/>
      <c r="C104" s="146"/>
      <c r="D104" s="147"/>
      <c r="E104" s="148"/>
      <c r="F104" s="149"/>
      <c r="G104" s="148" t="s">
        <v>5</v>
      </c>
      <c r="H104" s="149"/>
      <c r="I104" s="148"/>
      <c r="J104" s="149"/>
      <c r="K104" s="148"/>
    </row>
    <row r="105" spans="1:11" ht="21.75" customHeight="1">
      <c r="A105" s="100"/>
      <c r="B105" s="104"/>
      <c r="C105" s="146"/>
      <c r="D105" s="147"/>
      <c r="E105" s="148" t="s">
        <v>11</v>
      </c>
      <c r="F105" s="149"/>
      <c r="G105" s="148" t="s">
        <v>12</v>
      </c>
      <c r="H105" s="149"/>
      <c r="I105" s="148" t="s">
        <v>11</v>
      </c>
      <c r="J105" s="149"/>
      <c r="K105" s="148" t="s">
        <v>12</v>
      </c>
    </row>
    <row r="106" spans="1:11" ht="21.75" customHeight="1">
      <c r="A106" s="100"/>
      <c r="B106" s="104"/>
      <c r="C106" s="150" t="s">
        <v>13</v>
      </c>
      <c r="D106" s="151"/>
      <c r="E106" s="152" t="s">
        <v>14</v>
      </c>
      <c r="F106" s="148"/>
      <c r="G106" s="152" t="s">
        <v>14</v>
      </c>
      <c r="H106" s="148"/>
      <c r="I106" s="152" t="s">
        <v>14</v>
      </c>
      <c r="J106" s="148"/>
      <c r="K106" s="152" t="s">
        <v>14</v>
      </c>
    </row>
    <row r="107" spans="1:11" ht="21.75" customHeight="1">
      <c r="A107" s="110"/>
      <c r="B107" s="86"/>
      <c r="C107" s="101"/>
      <c r="D107" s="86"/>
      <c r="E107" s="88"/>
      <c r="F107" s="87"/>
      <c r="G107" s="88"/>
      <c r="H107" s="87"/>
      <c r="I107" s="88"/>
      <c r="J107" s="87"/>
      <c r="K107" s="88"/>
    </row>
    <row r="108" spans="1:11" ht="21.75" customHeight="1">
      <c r="A108" s="154" t="s">
        <v>273</v>
      </c>
      <c r="B108" s="86"/>
      <c r="C108" s="101"/>
      <c r="D108" s="86"/>
      <c r="E108" s="88">
        <f>E45+E82+E95</f>
        <v>-758793</v>
      </c>
      <c r="F108" s="87"/>
      <c r="G108" s="88">
        <f>G45+G82+G95</f>
        <v>-692226</v>
      </c>
      <c r="H108" s="87"/>
      <c r="I108" s="88">
        <f>I45+I82+I95</f>
        <v>-871284</v>
      </c>
      <c r="J108" s="87"/>
      <c r="K108" s="88">
        <f>K45+K82+K95</f>
        <v>-681525</v>
      </c>
    </row>
    <row r="109" spans="1:11" ht="21.75" customHeight="1">
      <c r="A109" s="160" t="s">
        <v>274</v>
      </c>
      <c r="B109" s="86"/>
      <c r="C109" s="86"/>
      <c r="D109" s="86"/>
      <c r="E109" s="98">
        <f>2002110-1</f>
        <v>2002109</v>
      </c>
      <c r="F109" s="87"/>
      <c r="G109" s="98">
        <v>1715135</v>
      </c>
      <c r="H109" s="87"/>
      <c r="I109" s="98">
        <f>+'2-4'!M15</f>
        <v>1695468</v>
      </c>
      <c r="J109" s="87"/>
      <c r="K109" s="98">
        <v>1484177</v>
      </c>
    </row>
    <row r="110" spans="1:11" ht="6" customHeight="1">
      <c r="A110" s="110"/>
      <c r="B110" s="86"/>
      <c r="C110" s="86"/>
      <c r="D110" s="86"/>
      <c r="E110" s="88"/>
      <c r="F110" s="87"/>
      <c r="G110" s="88"/>
      <c r="H110" s="87"/>
      <c r="I110" s="88"/>
      <c r="J110" s="87"/>
      <c r="K110" s="88"/>
    </row>
    <row r="111" spans="1:11" ht="21.75" customHeight="1" thickBot="1">
      <c r="A111" s="154" t="s">
        <v>275</v>
      </c>
      <c r="B111" s="85"/>
      <c r="C111" s="86">
        <v>8</v>
      </c>
      <c r="D111" s="86"/>
      <c r="E111" s="105">
        <f>E108+E109</f>
        <v>1243316</v>
      </c>
      <c r="F111" s="88"/>
      <c r="G111" s="105">
        <f>G108+G109</f>
        <v>1022909</v>
      </c>
      <c r="H111" s="88"/>
      <c r="I111" s="105">
        <f>I108+I109</f>
        <v>824184</v>
      </c>
      <c r="J111" s="88"/>
      <c r="K111" s="105">
        <f>K108+K109</f>
        <v>802652</v>
      </c>
    </row>
    <row r="112" spans="1:11" ht="21.75" customHeight="1" thickTop="1">
      <c r="A112" s="86"/>
      <c r="B112" s="85"/>
      <c r="C112" s="86"/>
      <c r="D112" s="86"/>
      <c r="E112" s="88"/>
      <c r="F112" s="87"/>
      <c r="G112" s="88"/>
      <c r="H112" s="87"/>
      <c r="I112" s="88"/>
      <c r="J112" s="87"/>
      <c r="K112" s="88"/>
    </row>
    <row r="113" spans="1:11" ht="21.75" customHeight="1">
      <c r="A113" s="110" t="s">
        <v>276</v>
      </c>
      <c r="B113" s="86"/>
      <c r="C113" s="86"/>
      <c r="D113" s="86"/>
      <c r="E113" s="88"/>
      <c r="F113" s="87"/>
      <c r="G113" s="88"/>
      <c r="H113" s="87"/>
      <c r="I113" s="88"/>
      <c r="J113" s="87"/>
      <c r="K113" s="88"/>
    </row>
    <row r="114" spans="1:11" ht="6" customHeight="1">
      <c r="A114" s="110"/>
      <c r="B114" s="86"/>
      <c r="C114" s="86"/>
      <c r="D114" s="86"/>
      <c r="E114" s="88"/>
      <c r="F114" s="87"/>
      <c r="G114" s="88"/>
      <c r="H114" s="87"/>
      <c r="I114" s="88"/>
      <c r="J114" s="87"/>
      <c r="K114" s="88"/>
    </row>
    <row r="115" spans="1:11" ht="21.75" customHeight="1">
      <c r="A115" s="160"/>
      <c r="B115" s="100" t="s">
        <v>277</v>
      </c>
      <c r="C115" s="86">
        <v>13</v>
      </c>
      <c r="D115" s="86"/>
      <c r="E115" s="6">
        <f>854795*0+868055</f>
        <v>868055</v>
      </c>
      <c r="F115" s="6"/>
      <c r="G115" s="6">
        <v>584032</v>
      </c>
      <c r="H115" s="6"/>
      <c r="I115" s="6">
        <v>661197</v>
      </c>
      <c r="J115" s="6"/>
      <c r="K115" s="6">
        <v>570136</v>
      </c>
    </row>
    <row r="116" spans="1:11" ht="21.75" customHeight="1">
      <c r="A116" s="160"/>
      <c r="B116" s="100" t="s">
        <v>278</v>
      </c>
      <c r="C116" s="86"/>
      <c r="D116" s="86"/>
      <c r="E116" s="6">
        <v>0</v>
      </c>
      <c r="F116" s="6"/>
      <c r="G116" s="6">
        <v>337280</v>
      </c>
      <c r="H116" s="6"/>
      <c r="I116" s="6">
        <v>0</v>
      </c>
      <c r="J116" s="6"/>
      <c r="K116" s="6">
        <v>337280</v>
      </c>
    </row>
    <row r="117" spans="1:11" ht="21.75" customHeight="1">
      <c r="A117" s="160"/>
      <c r="B117" s="100" t="s">
        <v>279</v>
      </c>
      <c r="C117" s="86"/>
      <c r="D117" s="86"/>
      <c r="E117" s="6">
        <v>4507</v>
      </c>
      <c r="F117" s="88"/>
      <c r="G117" s="88">
        <v>3368</v>
      </c>
      <c r="H117" s="88"/>
      <c r="I117" s="6">
        <v>4507</v>
      </c>
      <c r="J117" s="88"/>
      <c r="K117" s="88">
        <v>3191</v>
      </c>
    </row>
    <row r="118" spans="1:11" ht="21.75" customHeight="1">
      <c r="A118" s="86"/>
      <c r="B118" s="100" t="s">
        <v>280</v>
      </c>
      <c r="C118" s="86"/>
      <c r="D118" s="86"/>
    </row>
    <row r="119" spans="1:11" ht="21.75" customHeight="1">
      <c r="A119" s="86"/>
      <c r="B119" s="100" t="s">
        <v>281</v>
      </c>
      <c r="C119" s="86" t="s">
        <v>282</v>
      </c>
      <c r="D119" s="86"/>
      <c r="E119" s="88">
        <v>114861</v>
      </c>
      <c r="F119" s="87"/>
      <c r="G119" s="88">
        <v>8606</v>
      </c>
      <c r="H119" s="87"/>
      <c r="I119" s="88">
        <v>117809</v>
      </c>
      <c r="J119" s="87"/>
      <c r="K119" s="6">
        <v>12468</v>
      </c>
    </row>
    <row r="120" spans="1:11" ht="21.75" customHeight="1">
      <c r="A120" s="160"/>
      <c r="B120" s="100" t="s">
        <v>283</v>
      </c>
      <c r="C120" s="86"/>
      <c r="D120" s="86"/>
      <c r="E120" s="6">
        <v>0</v>
      </c>
      <c r="F120" s="87"/>
      <c r="G120" s="6">
        <v>238000</v>
      </c>
      <c r="H120" s="87"/>
      <c r="I120" s="6">
        <v>0</v>
      </c>
      <c r="J120" s="87"/>
      <c r="K120" s="6">
        <v>0</v>
      </c>
    </row>
    <row r="121" spans="1:11" ht="21.75" customHeight="1">
      <c r="A121" s="160"/>
      <c r="B121" s="100" t="s">
        <v>284</v>
      </c>
      <c r="C121" s="86">
        <v>12</v>
      </c>
      <c r="D121" s="86"/>
      <c r="E121" s="88">
        <v>15170</v>
      </c>
      <c r="F121" s="87"/>
      <c r="G121" s="88">
        <v>17613</v>
      </c>
      <c r="H121" s="87"/>
      <c r="I121" s="88">
        <v>14300</v>
      </c>
      <c r="J121" s="87"/>
      <c r="K121" s="88">
        <v>17493</v>
      </c>
    </row>
    <row r="122" spans="1:11" ht="21.75" customHeight="1">
      <c r="A122" s="86"/>
      <c r="B122" s="100"/>
      <c r="C122" s="86"/>
      <c r="D122" s="86"/>
      <c r="E122" s="88"/>
      <c r="F122" s="87"/>
      <c r="G122" s="88"/>
      <c r="H122" s="87"/>
      <c r="I122" s="88"/>
      <c r="J122" s="87"/>
      <c r="K122" s="6"/>
    </row>
    <row r="123" spans="1:11" ht="21.75" customHeight="1">
      <c r="A123" s="86"/>
      <c r="B123" s="100"/>
      <c r="C123" s="86"/>
      <c r="D123" s="86"/>
      <c r="E123" s="88"/>
      <c r="F123" s="87"/>
      <c r="G123" s="88"/>
      <c r="H123" s="87"/>
      <c r="I123" s="88"/>
      <c r="J123" s="87"/>
      <c r="K123" s="6"/>
    </row>
    <row r="124" spans="1:11" ht="21.75" customHeight="1">
      <c r="A124" s="86"/>
      <c r="B124" s="100"/>
      <c r="C124" s="86"/>
      <c r="D124" s="86"/>
      <c r="E124" s="88"/>
      <c r="F124" s="87"/>
      <c r="G124" s="88"/>
      <c r="H124" s="87"/>
      <c r="I124" s="88"/>
      <c r="J124" s="87"/>
      <c r="K124" s="6"/>
    </row>
    <row r="125" spans="1:11" ht="21.75" customHeight="1">
      <c r="A125" s="86"/>
      <c r="B125" s="100"/>
      <c r="C125" s="86"/>
      <c r="D125" s="86"/>
      <c r="E125" s="88"/>
      <c r="F125" s="87"/>
      <c r="G125" s="88"/>
      <c r="H125" s="87"/>
      <c r="I125" s="88"/>
      <c r="J125" s="87"/>
      <c r="K125" s="6"/>
    </row>
    <row r="126" spans="1:11" ht="21.75" customHeight="1">
      <c r="A126" s="86"/>
      <c r="B126" s="100"/>
      <c r="C126" s="86"/>
      <c r="D126" s="86"/>
      <c r="E126" s="88"/>
      <c r="F126" s="87"/>
      <c r="G126" s="88"/>
      <c r="H126" s="87"/>
      <c r="I126" s="88"/>
      <c r="J126" s="87"/>
      <c r="K126" s="6"/>
    </row>
    <row r="127" spans="1:11" ht="21.75" customHeight="1">
      <c r="A127" s="86"/>
      <c r="B127" s="100"/>
      <c r="C127" s="86"/>
      <c r="D127" s="86"/>
      <c r="E127" s="88"/>
      <c r="F127" s="87"/>
      <c r="G127" s="88"/>
      <c r="H127" s="87"/>
      <c r="I127" s="88"/>
      <c r="J127" s="87"/>
      <c r="K127" s="6"/>
    </row>
    <row r="128" spans="1:11" ht="21.75" customHeight="1">
      <c r="A128" s="86"/>
      <c r="B128" s="100"/>
      <c r="C128" s="86"/>
      <c r="D128" s="86"/>
      <c r="E128" s="88"/>
      <c r="F128" s="87"/>
      <c r="G128" s="88"/>
      <c r="H128" s="87"/>
      <c r="I128" s="88"/>
      <c r="J128" s="87"/>
      <c r="K128" s="6"/>
    </row>
    <row r="129" spans="1:11" ht="21.75" customHeight="1">
      <c r="A129" s="86"/>
      <c r="B129" s="100"/>
      <c r="C129" s="86"/>
      <c r="D129" s="86"/>
      <c r="E129" s="88"/>
      <c r="F129" s="87"/>
      <c r="G129" s="88"/>
      <c r="H129" s="87"/>
      <c r="I129" s="88"/>
      <c r="J129" s="87"/>
      <c r="K129" s="6"/>
    </row>
    <row r="130" spans="1:11" ht="21.75" customHeight="1">
      <c r="A130" s="86"/>
      <c r="B130" s="100"/>
      <c r="C130" s="86"/>
      <c r="D130" s="86"/>
      <c r="E130" s="88"/>
      <c r="F130" s="87"/>
      <c r="G130" s="88"/>
      <c r="H130" s="87"/>
      <c r="I130" s="88"/>
      <c r="J130" s="87"/>
      <c r="K130" s="6"/>
    </row>
    <row r="131" spans="1:11" ht="21.75" customHeight="1">
      <c r="A131" s="86"/>
      <c r="B131" s="100"/>
      <c r="C131" s="86"/>
      <c r="D131" s="86"/>
      <c r="E131" s="88"/>
      <c r="F131" s="87"/>
      <c r="G131" s="88"/>
      <c r="H131" s="87"/>
      <c r="I131" s="88"/>
      <c r="J131" s="87"/>
      <c r="K131" s="6"/>
    </row>
    <row r="132" spans="1:11" ht="21.75" customHeight="1">
      <c r="A132" s="86"/>
      <c r="B132" s="100"/>
      <c r="C132" s="86"/>
      <c r="D132" s="86"/>
      <c r="E132" s="88"/>
      <c r="F132" s="87"/>
      <c r="G132" s="88"/>
      <c r="H132" s="87"/>
      <c r="I132" s="88"/>
      <c r="J132" s="87"/>
      <c r="K132" s="6"/>
    </row>
    <row r="133" spans="1:11" ht="21.75" customHeight="1">
      <c r="A133" s="86"/>
      <c r="B133" s="100"/>
      <c r="C133" s="86"/>
      <c r="D133" s="86"/>
      <c r="E133" s="88"/>
      <c r="F133" s="87"/>
      <c r="G133" s="88"/>
      <c r="H133" s="87"/>
      <c r="I133" s="88"/>
      <c r="J133" s="87"/>
      <c r="K133" s="6"/>
    </row>
    <row r="134" spans="1:11" ht="21.75" customHeight="1">
      <c r="A134" s="86"/>
      <c r="B134" s="100"/>
      <c r="C134" s="86"/>
      <c r="D134" s="86"/>
      <c r="E134" s="88"/>
      <c r="F134" s="87"/>
      <c r="G134" s="88"/>
      <c r="H134" s="87"/>
      <c r="I134" s="88"/>
      <c r="J134" s="87"/>
      <c r="K134" s="6"/>
    </row>
    <row r="135" spans="1:11" ht="21.75" customHeight="1">
      <c r="A135" s="86"/>
      <c r="B135" s="100"/>
      <c r="C135" s="86"/>
      <c r="D135" s="86"/>
      <c r="E135" s="88"/>
      <c r="F135" s="87"/>
      <c r="G135" s="88"/>
      <c r="H135" s="87"/>
      <c r="I135" s="88"/>
      <c r="J135" s="87"/>
      <c r="K135" s="6"/>
    </row>
    <row r="136" spans="1:11" ht="21.75" customHeight="1">
      <c r="A136" s="86"/>
      <c r="B136" s="100"/>
      <c r="C136" s="86"/>
      <c r="D136" s="86"/>
      <c r="E136" s="88"/>
      <c r="F136" s="87"/>
      <c r="G136" s="88"/>
      <c r="H136" s="87"/>
      <c r="I136" s="88"/>
      <c r="J136" s="87"/>
      <c r="K136" s="6"/>
    </row>
    <row r="137" spans="1:11" ht="15.75" customHeight="1">
      <c r="A137" s="86"/>
      <c r="B137" s="100"/>
      <c r="C137" s="86"/>
      <c r="D137" s="86"/>
      <c r="E137" s="88"/>
      <c r="F137" s="87"/>
      <c r="G137" s="88"/>
      <c r="H137" s="87"/>
      <c r="I137" s="88"/>
      <c r="J137" s="87"/>
      <c r="K137" s="6"/>
    </row>
    <row r="138" spans="1:11" ht="21.75" customHeight="1">
      <c r="A138" s="86"/>
      <c r="B138" s="100"/>
      <c r="C138" s="86"/>
      <c r="D138" s="86"/>
      <c r="E138" s="88"/>
      <c r="F138" s="87"/>
      <c r="G138" s="88"/>
      <c r="H138" s="87"/>
      <c r="I138" s="88"/>
      <c r="J138" s="87"/>
      <c r="K138" s="6"/>
    </row>
    <row r="139" spans="1:11" ht="21.75" customHeight="1">
      <c r="A139" s="86"/>
      <c r="B139" s="100"/>
      <c r="C139" s="86"/>
      <c r="D139" s="86"/>
      <c r="E139" s="88"/>
      <c r="F139" s="87"/>
      <c r="G139" s="88"/>
      <c r="H139" s="87"/>
      <c r="I139" s="88"/>
      <c r="J139" s="87"/>
      <c r="K139" s="6"/>
    </row>
    <row r="140" spans="1:11" ht="21.75" customHeight="1">
      <c r="A140" s="86"/>
      <c r="B140" s="100"/>
      <c r="C140" s="86"/>
      <c r="D140" s="86"/>
      <c r="E140" s="88"/>
      <c r="F140" s="87"/>
      <c r="G140" s="88"/>
      <c r="H140" s="87"/>
      <c r="I140" s="88"/>
      <c r="J140" s="87"/>
      <c r="K140" s="6"/>
    </row>
    <row r="141" spans="1:11" ht="21.75" customHeight="1">
      <c r="A141" s="86"/>
      <c r="B141" s="100"/>
      <c r="C141" s="86"/>
      <c r="D141" s="86"/>
      <c r="E141" s="88"/>
      <c r="F141" s="87"/>
      <c r="G141" s="88"/>
      <c r="H141" s="87"/>
      <c r="I141" s="88"/>
      <c r="J141" s="87"/>
      <c r="K141" s="6"/>
    </row>
    <row r="142" spans="1:11" ht="14.1" customHeight="1">
      <c r="A142" s="86"/>
      <c r="B142" s="100"/>
      <c r="C142" s="86"/>
      <c r="D142" s="86"/>
      <c r="E142" s="88"/>
      <c r="F142" s="87"/>
      <c r="G142" s="88"/>
      <c r="H142" s="87"/>
      <c r="I142" s="88"/>
      <c r="J142" s="87"/>
      <c r="K142" s="6"/>
    </row>
    <row r="143" spans="1:11" ht="21.95" customHeight="1">
      <c r="A143" s="155" t="s">
        <v>46</v>
      </c>
      <c r="B143" s="82"/>
      <c r="C143" s="157"/>
      <c r="D143" s="82"/>
      <c r="E143" s="84"/>
      <c r="F143" s="83"/>
      <c r="G143" s="84"/>
      <c r="H143" s="83"/>
      <c r="I143" s="84"/>
      <c r="J143" s="83"/>
      <c r="K143" s="84"/>
    </row>
  </sheetData>
  <mergeCells count="6">
    <mergeCell ref="E5:G5"/>
    <mergeCell ref="I5:K5"/>
    <mergeCell ref="E53:G53"/>
    <mergeCell ref="I53:K53"/>
    <mergeCell ref="E103:G103"/>
    <mergeCell ref="I103:K103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225B4A5596E241B94B5846472957AB" ma:contentTypeVersion="13" ma:contentTypeDescription="Create a new document." ma:contentTypeScope="" ma:versionID="73bf5fc34f9f9994bbcbd3b42d335bb9">
  <xsd:schema xmlns:xsd="http://www.w3.org/2001/XMLSchema" xmlns:xs="http://www.w3.org/2001/XMLSchema" xmlns:p="http://schemas.microsoft.com/office/2006/metadata/properties" xmlns:ns2="89819279-d0a4-41c8-b0c9-5621653b6e03" xmlns:ns3="667dd317-6523-4d4f-a36f-bc7311fa18f1" targetNamespace="http://schemas.microsoft.com/office/2006/metadata/properties" ma:root="true" ma:fieldsID="b955008caeafb0066074a513cd4e38fd" ns2:_="" ns3:_="">
    <xsd:import namespace="89819279-d0a4-41c8-b0c9-5621653b6e03"/>
    <xsd:import namespace="667dd317-6523-4d4f-a36f-bc7311fa18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819279-d0a4-41c8-b0c9-5621653b6e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7dd317-6523-4d4f-a36f-bc7311fa18f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af02a75-62de-4cd1-85ef-82fffb6860e5}" ma:internalName="TaxCatchAll" ma:showField="CatchAllData" ma:web="667dd317-6523-4d4f-a36f-bc7311fa18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7dd317-6523-4d4f-a36f-bc7311fa18f1" xsi:nil="true"/>
    <lcf76f155ced4ddcb4097134ff3c332f xmlns="89819279-d0a4-41c8-b0c9-5621653b6e0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788B63A-855E-4D1C-9F00-EA62D0FA99F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82F2F9-43D4-4748-8CC4-67DBB1BCAB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819279-d0a4-41c8-b0c9-5621653b6e03"/>
    <ds:schemaRef ds:uri="667dd317-6523-4d4f-a36f-bc7311fa18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44AE784-6540-4388-8794-C21F65F269A4}">
  <ds:schemaRefs>
    <ds:schemaRef ds:uri="http://schemas.microsoft.com/office/2006/metadata/properties"/>
    <ds:schemaRef ds:uri="http://schemas.microsoft.com/office/infopath/2007/PartnerControls"/>
    <ds:schemaRef ds:uri="667dd317-6523-4d4f-a36f-bc7311fa18f1"/>
    <ds:schemaRef ds:uri="89819279-d0a4-41c8-b0c9-5621653b6e0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2-4</vt:lpstr>
      <vt:lpstr>5-6</vt:lpstr>
      <vt:lpstr>7-8</vt:lpstr>
      <vt:lpstr>9</vt:lpstr>
      <vt:lpstr>10</vt:lpstr>
      <vt:lpstr>11-13</vt:lpstr>
      <vt:lpstr>'11-13'!Print_Area</vt:lpstr>
      <vt:lpstr>'2-4'!Print_Area</vt:lpstr>
      <vt:lpstr>'5-6'!Print_Area</vt:lpstr>
      <vt:lpstr>'7-8'!Print_Area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Siriwan Boonsawat (TH)</cp:lastModifiedBy>
  <cp:revision/>
  <cp:lastPrinted>2025-11-12T03:38:54Z</cp:lastPrinted>
  <dcterms:created xsi:type="dcterms:W3CDTF">2023-11-10T03:50:43Z</dcterms:created>
  <dcterms:modified xsi:type="dcterms:W3CDTF">2025-11-12T03:39:07Z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0x010100D0225B4A5596E241B94B5846472957AB</vt:lpwstr>
  </property>
  <property fmtid="{D5CDD505-2E9C-101B-9397-08002B2CF9AE}" pid="3" name="MediaServiceImageTags">
    <vt:lpwstr/>
  </property>
</Properties>
</file>