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L:\ABAS-Listed\Com7 Public Company Limited\Com7 Public_September Q3'25\"/>
    </mc:Choice>
  </mc:AlternateContent>
  <xr:revisionPtr revIDLastSave="0" documentId="13_ncr:1_{93518BCF-D45C-4C72-9EC2-B227D061F153}" xr6:coauthVersionLast="47" xr6:coauthVersionMax="47" xr10:uidLastSave="{00000000-0000-0000-0000-000000000000}"/>
  <bookViews>
    <workbookView xWindow="-120" yWindow="-120" windowWidth="29040" windowHeight="15720" tabRatio="886" xr2:uid="{00000000-000D-0000-FFFF-FFFF00000000}"/>
  </bookViews>
  <sheets>
    <sheet name="2-4" sheetId="33" r:id="rId1"/>
    <sheet name="P&amp;L 5-6" sheetId="24" r:id="rId2"/>
    <sheet name="P&amp;L 7-8" sheetId="36" r:id="rId3"/>
    <sheet name="9" sheetId="34" r:id="rId4"/>
    <sheet name="10" sheetId="35" r:id="rId5"/>
    <sheet name="11-13" sheetId="32" r:id="rId6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62" i="36" l="1"/>
  <c r="O62" i="36"/>
  <c r="M62" i="36"/>
  <c r="I62" i="36"/>
  <c r="O55" i="36"/>
  <c r="O65" i="36" s="1"/>
  <c r="M55" i="36"/>
  <c r="K55" i="36"/>
  <c r="I55" i="36"/>
  <c r="O63" i="24"/>
  <c r="O60" i="24"/>
  <c r="M60" i="24"/>
  <c r="M63" i="24" s="1"/>
  <c r="K60" i="24"/>
  <c r="I60" i="24"/>
  <c r="O52" i="24"/>
  <c r="M52" i="24"/>
  <c r="K52" i="24"/>
  <c r="I52" i="24"/>
  <c r="I65" i="36" l="1"/>
  <c r="K65" i="36"/>
  <c r="M65" i="36"/>
  <c r="I63" i="24"/>
  <c r="K63" i="24"/>
  <c r="Y23" i="34" l="1"/>
  <c r="Y22" i="34"/>
  <c r="AA22" i="34" s="1"/>
  <c r="AE22" i="34" s="1"/>
  <c r="S26" i="35"/>
  <c r="Q26" i="35"/>
  <c r="O26" i="35"/>
  <c r="M26" i="35"/>
  <c r="K26" i="35"/>
  <c r="I26" i="35"/>
  <c r="G26" i="35"/>
  <c r="U24" i="35"/>
  <c r="U21" i="35"/>
  <c r="U20" i="35"/>
  <c r="U19" i="35"/>
  <c r="U18" i="35"/>
  <c r="U17" i="35"/>
  <c r="A3" i="32"/>
  <c r="AA23" i="34" l="1"/>
  <c r="AE23" i="34" s="1"/>
  <c r="Y46" i="34"/>
  <c r="AA46" i="34" s="1"/>
  <c r="AE46" i="34" s="1"/>
  <c r="K27" i="36"/>
  <c r="I27" i="36"/>
  <c r="O17" i="36"/>
  <c r="O28" i="24"/>
  <c r="K28" i="24"/>
  <c r="M28" i="24"/>
  <c r="I28" i="24"/>
  <c r="O17" i="24"/>
  <c r="M17" i="24"/>
  <c r="K17" i="24"/>
  <c r="Y44" i="34"/>
  <c r="AA44" i="34" s="1"/>
  <c r="AE44" i="34" s="1"/>
  <c r="U32" i="35"/>
  <c r="A3" i="34"/>
  <c r="A3" i="35" s="1"/>
  <c r="O27" i="36"/>
  <c r="M17" i="36"/>
  <c r="K17" i="36"/>
  <c r="I17" i="36"/>
  <c r="A73" i="36"/>
  <c r="A71" i="36"/>
  <c r="K20" i="34"/>
  <c r="K34" i="34" s="1"/>
  <c r="O20" i="34"/>
  <c r="O34" i="34" s="1"/>
  <c r="G35" i="35"/>
  <c r="K35" i="35"/>
  <c r="Y18" i="34"/>
  <c r="AA18" i="34" s="1"/>
  <c r="AE18" i="34" s="1"/>
  <c r="Y39" i="34"/>
  <c r="AA39" i="34" s="1"/>
  <c r="AE39" i="34" s="1"/>
  <c r="AC20" i="34"/>
  <c r="W20" i="34"/>
  <c r="W34" i="34" s="1"/>
  <c r="U20" i="34"/>
  <c r="U34" i="34" s="1"/>
  <c r="S20" i="34"/>
  <c r="S34" i="34" s="1"/>
  <c r="Q20" i="34"/>
  <c r="M20" i="34"/>
  <c r="M34" i="34" s="1"/>
  <c r="I20" i="34"/>
  <c r="I34" i="34" s="1"/>
  <c r="G20" i="34"/>
  <c r="G34" i="34" s="1"/>
  <c r="E20" i="34"/>
  <c r="E34" i="34" s="1"/>
  <c r="Y17" i="34"/>
  <c r="AC41" i="34"/>
  <c r="W41" i="34"/>
  <c r="W50" i="34" s="1"/>
  <c r="U41" i="34"/>
  <c r="U50" i="34" s="1"/>
  <c r="S41" i="34"/>
  <c r="S50" i="34" s="1"/>
  <c r="Q41" i="34"/>
  <c r="O41" i="34"/>
  <c r="O50" i="34" s="1"/>
  <c r="M41" i="34"/>
  <c r="M50" i="34" s="1"/>
  <c r="K41" i="34"/>
  <c r="I41" i="34"/>
  <c r="I50" i="34" s="1"/>
  <c r="G41" i="34"/>
  <c r="G50" i="34" s="1"/>
  <c r="E41" i="34"/>
  <c r="E50" i="34" s="1"/>
  <c r="Y38" i="34"/>
  <c r="AA38" i="34" s="1"/>
  <c r="G158" i="33"/>
  <c r="G97" i="33"/>
  <c r="G87" i="33"/>
  <c r="G48" i="33"/>
  <c r="G28" i="33"/>
  <c r="O35" i="35"/>
  <c r="I35" i="35"/>
  <c r="Y43" i="34"/>
  <c r="U31" i="35"/>
  <c r="Y48" i="34"/>
  <c r="AA48" i="34" s="1"/>
  <c r="Y45" i="34"/>
  <c r="M97" i="33"/>
  <c r="I97" i="33"/>
  <c r="U14" i="35"/>
  <c r="U26" i="35" s="1"/>
  <c r="Y32" i="34"/>
  <c r="AA32" i="34" s="1"/>
  <c r="AE32" i="34" s="1"/>
  <c r="Y30" i="34"/>
  <c r="AA30" i="34" s="1"/>
  <c r="AE30" i="34" s="1"/>
  <c r="Y26" i="34"/>
  <c r="AA26" i="34" s="1"/>
  <c r="AE26" i="34" s="1"/>
  <c r="Y25" i="34"/>
  <c r="Y24" i="34"/>
  <c r="AA24" i="34" s="1"/>
  <c r="AE24" i="34" s="1"/>
  <c r="A56" i="32"/>
  <c r="A113" i="32" s="1"/>
  <c r="A170" i="32" s="1"/>
  <c r="L106" i="32"/>
  <c r="L90" i="32"/>
  <c r="H106" i="32"/>
  <c r="H90" i="32"/>
  <c r="S35" i="35"/>
  <c r="M35" i="35"/>
  <c r="E35" i="35"/>
  <c r="U28" i="35"/>
  <c r="E26" i="35"/>
  <c r="A180" i="33"/>
  <c r="A70" i="36" s="1"/>
  <c r="A130" i="36" s="1"/>
  <c r="M158" i="33"/>
  <c r="M161" i="33" s="1"/>
  <c r="I158" i="33"/>
  <c r="A123" i="33"/>
  <c r="A121" i="33"/>
  <c r="A120" i="33"/>
  <c r="M87" i="33"/>
  <c r="I87" i="33"/>
  <c r="A63" i="33"/>
  <c r="A61" i="33"/>
  <c r="M48" i="33"/>
  <c r="I48" i="33"/>
  <c r="M28" i="33"/>
  <c r="I28" i="33"/>
  <c r="A59" i="32"/>
  <c r="A116" i="32" s="1"/>
  <c r="A57" i="32"/>
  <c r="A114" i="32" s="1"/>
  <c r="J106" i="32"/>
  <c r="F106" i="32"/>
  <c r="J90" i="32"/>
  <c r="F90" i="32"/>
  <c r="A71" i="24"/>
  <c r="A69" i="24"/>
  <c r="I99" i="33" l="1"/>
  <c r="Y20" i="34"/>
  <c r="Y34" i="34" s="1"/>
  <c r="Y41" i="34"/>
  <c r="Y50" i="34" s="1"/>
  <c r="AA17" i="34"/>
  <c r="AA20" i="34" s="1"/>
  <c r="AC34" i="34"/>
  <c r="M99" i="33"/>
  <c r="M163" i="33" s="1"/>
  <c r="G50" i="33"/>
  <c r="G99" i="33"/>
  <c r="AE38" i="34"/>
  <c r="AE41" i="34" s="1"/>
  <c r="AA41" i="34"/>
  <c r="AC50" i="34"/>
  <c r="E159" i="33" s="1"/>
  <c r="AE17" i="34"/>
  <c r="AE20" i="34" s="1"/>
  <c r="O31" i="36"/>
  <c r="O36" i="36" s="1"/>
  <c r="O40" i="36" s="1"/>
  <c r="O43" i="36" s="1"/>
  <c r="M50" i="33"/>
  <c r="I50" i="33"/>
  <c r="I161" i="33"/>
  <c r="G161" i="33"/>
  <c r="A68" i="24"/>
  <c r="A128" i="24" s="1"/>
  <c r="K48" i="33"/>
  <c r="K28" i="33"/>
  <c r="AE48" i="34"/>
  <c r="AA43" i="34"/>
  <c r="AE43" i="34" s="1"/>
  <c r="K50" i="34"/>
  <c r="I31" i="36"/>
  <c r="I36" i="36" s="1"/>
  <c r="I40" i="36" s="1"/>
  <c r="K31" i="36"/>
  <c r="K36" i="36" s="1"/>
  <c r="K40" i="36" s="1"/>
  <c r="M27" i="36"/>
  <c r="M31" i="36" s="1"/>
  <c r="M36" i="36" s="1"/>
  <c r="M40" i="36" s="1"/>
  <c r="O32" i="24"/>
  <c r="O37" i="24" s="1"/>
  <c r="O41" i="24" s="1"/>
  <c r="O44" i="24" s="1"/>
  <c r="O65" i="24" s="1"/>
  <c r="O93" i="24" s="1"/>
  <c r="K32" i="24"/>
  <c r="K37" i="24" s="1"/>
  <c r="K41" i="24" s="1"/>
  <c r="K44" i="24" s="1"/>
  <c r="K65" i="24" s="1"/>
  <c r="K93" i="24" s="1"/>
  <c r="K90" i="24" s="1"/>
  <c r="M32" i="24"/>
  <c r="M37" i="24" s="1"/>
  <c r="M41" i="24" s="1"/>
  <c r="M44" i="24" s="1"/>
  <c r="M65" i="24" s="1"/>
  <c r="M93" i="24" s="1"/>
  <c r="M90" i="24" s="1"/>
  <c r="I17" i="24"/>
  <c r="I32" i="24" s="1"/>
  <c r="I37" i="24" s="1"/>
  <c r="I41" i="24" s="1"/>
  <c r="I44" i="24" s="1"/>
  <c r="I85" i="24" s="1"/>
  <c r="I82" i="24" s="1"/>
  <c r="K43" i="36" l="1"/>
  <c r="K87" i="36" s="1"/>
  <c r="K84" i="36" s="1"/>
  <c r="AA25" i="34" s="1"/>
  <c r="AA34" i="34" s="1"/>
  <c r="H45" i="32"/>
  <c r="H49" i="32" s="1"/>
  <c r="H125" i="32" s="1"/>
  <c r="H128" i="32" s="1"/>
  <c r="I163" i="33"/>
  <c r="G163" i="33"/>
  <c r="K50" i="33"/>
  <c r="L45" i="32"/>
  <c r="L49" i="32" s="1"/>
  <c r="L125" i="32" s="1"/>
  <c r="L128" i="32" s="1"/>
  <c r="I43" i="36"/>
  <c r="I87" i="36" s="1"/>
  <c r="I84" i="36" s="1"/>
  <c r="F45" i="32"/>
  <c r="F49" i="32" s="1"/>
  <c r="F125" i="32" s="1"/>
  <c r="F128" i="32" s="1"/>
  <c r="M43" i="36"/>
  <c r="M67" i="36" s="1"/>
  <c r="M95" i="36" s="1"/>
  <c r="M92" i="36" s="1"/>
  <c r="J45" i="32"/>
  <c r="J49" i="32" s="1"/>
  <c r="J125" i="32" s="1"/>
  <c r="J128" i="32" s="1"/>
  <c r="O67" i="36"/>
  <c r="O95" i="36" s="1"/>
  <c r="O87" i="36"/>
  <c r="O85" i="24"/>
  <c r="K85" i="24"/>
  <c r="K82" i="24" s="1"/>
  <c r="M85" i="24"/>
  <c r="M82" i="24" s="1"/>
  <c r="I65" i="24"/>
  <c r="I93" i="24" s="1"/>
  <c r="I90" i="24" s="1"/>
  <c r="K67" i="36" l="1"/>
  <c r="K95" i="36" s="1"/>
  <c r="K92" i="36" s="1"/>
  <c r="AA45" i="34"/>
  <c r="I67" i="36"/>
  <c r="I95" i="36" s="1"/>
  <c r="I92" i="36" s="1"/>
  <c r="Q34" i="34"/>
  <c r="M87" i="36"/>
  <c r="Q50" i="34" l="1"/>
  <c r="M84" i="36"/>
  <c r="AE45" i="34"/>
  <c r="AE50" i="34" s="1"/>
  <c r="AA50" i="34"/>
  <c r="AE25" i="34"/>
  <c r="AE34" i="34" s="1"/>
  <c r="E48" i="33"/>
  <c r="E28" i="33" l="1"/>
  <c r="E50" i="33" s="1"/>
  <c r="Q35" i="35" l="1"/>
  <c r="U33" i="35"/>
  <c r="E97" i="33"/>
  <c r="U35" i="35" l="1"/>
  <c r="K97" i="33"/>
  <c r="E87" i="33" l="1"/>
  <c r="E99" i="33" s="1"/>
  <c r="K87" i="33" l="1"/>
  <c r="K99" i="33" s="1"/>
  <c r="K158" i="33" l="1"/>
  <c r="K161" i="33" s="1"/>
  <c r="K163" i="33" s="1"/>
  <c r="E158" i="33" l="1"/>
  <c r="E161" i="33" s="1"/>
  <c r="E163" i="33" s="1"/>
</calcChain>
</file>

<file path=xl/sharedStrings.xml><?xml version="1.0" encoding="utf-8"?>
<sst xmlns="http://schemas.openxmlformats.org/spreadsheetml/2006/main" count="586" uniqueCount="303">
  <si>
    <t>Com7 Public Company Limited</t>
  </si>
  <si>
    <t>Statement of Financial Position</t>
  </si>
  <si>
    <t>As at 30 September 2025</t>
  </si>
  <si>
    <t>Consolidated</t>
  </si>
  <si>
    <t>Separate</t>
  </si>
  <si>
    <t xml:space="preserve"> financial information</t>
  </si>
  <si>
    <t>financial information</t>
  </si>
  <si>
    <t>(Restated)</t>
  </si>
  <si>
    <t>Unaudited</t>
  </si>
  <si>
    <t>Audited</t>
  </si>
  <si>
    <t>30 September</t>
  </si>
  <si>
    <t>31 December</t>
  </si>
  <si>
    <t>1 January</t>
  </si>
  <si>
    <t>2025</t>
  </si>
  <si>
    <t>2024</t>
  </si>
  <si>
    <t>Notes</t>
  </si>
  <si>
    <t>Thousand Baht</t>
  </si>
  <si>
    <t>Assets</t>
  </si>
  <si>
    <t>Current assets</t>
  </si>
  <si>
    <t>Cash and cash equivalents</t>
  </si>
  <si>
    <t>Short-term investments in debt instruments</t>
  </si>
  <si>
    <t>measured at amortised cost</t>
  </si>
  <si>
    <t>Trade and other current receivables, net</t>
  </si>
  <si>
    <t>Current portion of finance lease receivables, net</t>
  </si>
  <si>
    <t>Financial assets measured at fair value</t>
  </si>
  <si>
    <t>Short-term loans to other party</t>
  </si>
  <si>
    <t>Short-term loans to related parties</t>
  </si>
  <si>
    <t>Inventories, net</t>
  </si>
  <si>
    <t>Other current assets</t>
  </si>
  <si>
    <t>Total current assets</t>
  </si>
  <si>
    <t>Non-current assets</t>
  </si>
  <si>
    <t>Restricted deposits with financial institutions</t>
  </si>
  <si>
    <t>Finance lease receivables, net</t>
  </si>
  <si>
    <t>Long-term investments in debt instruments</t>
  </si>
  <si>
    <t>measured at amortised cost, net</t>
  </si>
  <si>
    <t>Investments in subsidiaries and associates</t>
  </si>
  <si>
    <t>using cost method</t>
  </si>
  <si>
    <t>Investments accounted for using the equity method</t>
  </si>
  <si>
    <t>Investment properties, net</t>
  </si>
  <si>
    <t>Property, plant and equipment, net</t>
  </si>
  <si>
    <t>Right-of-use assets, net</t>
  </si>
  <si>
    <t>Intangible assets, net</t>
  </si>
  <si>
    <t>Goodwill, net</t>
  </si>
  <si>
    <t>Deferred tax assets, net</t>
  </si>
  <si>
    <t>Other non-current assets</t>
  </si>
  <si>
    <t>Total non-current assets</t>
  </si>
  <si>
    <t>Total assets</t>
  </si>
  <si>
    <t>Director...............................................................................              Director.................................................................................</t>
  </si>
  <si>
    <t>The accompanying notes are an integral part of these interim consolidated and separate financial information.</t>
  </si>
  <si>
    <t>Liabilities and equity</t>
  </si>
  <si>
    <t>Current liabilities</t>
  </si>
  <si>
    <t xml:space="preserve">Bank overdrafts and short-term loans  </t>
  </si>
  <si>
    <t>from financial institutions</t>
  </si>
  <si>
    <t>Current portion of long-term borrowings</t>
  </si>
  <si>
    <t>Trade and other current payables</t>
  </si>
  <si>
    <t>Short-term loans from subsidiaries</t>
  </si>
  <si>
    <t>Current portion of lease liabilities, net</t>
  </si>
  <si>
    <t>Current corporate income tax payable</t>
  </si>
  <si>
    <t>Other current liabilities</t>
  </si>
  <si>
    <t>Total current liabilities</t>
  </si>
  <si>
    <t>Non-current liabilities</t>
  </si>
  <si>
    <t>Long-term loans from financial institutions</t>
  </si>
  <si>
    <t>Lease liabilities, net</t>
  </si>
  <si>
    <t>Employee benefit obligations</t>
  </si>
  <si>
    <t>Provision for decommissioning liabilities</t>
  </si>
  <si>
    <t>Other non-current liabilities</t>
  </si>
  <si>
    <t>Total non-current liabilities</t>
  </si>
  <si>
    <t>Total liabilities</t>
  </si>
  <si>
    <r>
      <t xml:space="preserve">Liabilities and equity </t>
    </r>
    <r>
      <rPr>
        <sz val="9"/>
        <rFont val="Arial"/>
        <family val="2"/>
      </rPr>
      <t>(continued)</t>
    </r>
  </si>
  <si>
    <t>Equity</t>
  </si>
  <si>
    <t>Share capital</t>
  </si>
  <si>
    <t>Authorised share capital</t>
  </si>
  <si>
    <t xml:space="preserve">   2,429,998,265 ordinary shares</t>
  </si>
  <si>
    <t xml:space="preserve">   at par value of Baht 0.25 each</t>
  </si>
  <si>
    <t xml:space="preserve">   (1 January 2024: 2,400,000,000 ordinary shares</t>
  </si>
  <si>
    <t xml:space="preserve">   at par value of Baht 0.25 each)</t>
  </si>
  <si>
    <t>Issued and paid-up share capital</t>
  </si>
  <si>
    <t xml:space="preserve">   2,399,998,265 ordinary shares</t>
  </si>
  <si>
    <t xml:space="preserve">   at a par value of Baht 0.25 each</t>
  </si>
  <si>
    <t>Premium on ordinary shares</t>
  </si>
  <si>
    <t>Share-based payment reserves</t>
  </si>
  <si>
    <t>Retained earnings</t>
  </si>
  <si>
    <t>Appropriated - legal reserve</t>
  </si>
  <si>
    <t>Reserve for treasury shares</t>
  </si>
  <si>
    <t>Unappropriated</t>
  </si>
  <si>
    <r>
      <t>Less</t>
    </r>
    <r>
      <rPr>
        <sz val="9"/>
        <rFont val="Arial"/>
        <family val="2"/>
      </rPr>
      <t xml:space="preserve"> Treasury shares</t>
    </r>
  </si>
  <si>
    <t>Other components of equity</t>
  </si>
  <si>
    <t>Equity attributable to owners</t>
  </si>
  <si>
    <t>of the parent</t>
  </si>
  <si>
    <t>Non-controlling interests</t>
  </si>
  <si>
    <t>Total equity</t>
  </si>
  <si>
    <t>Total liabilities and equity</t>
  </si>
  <si>
    <r>
      <t xml:space="preserve">Statement of Comprehensive Income </t>
    </r>
    <r>
      <rPr>
        <sz val="9"/>
        <rFont val="Arial"/>
        <family val="2"/>
      </rPr>
      <t>(Unaudited)</t>
    </r>
  </si>
  <si>
    <t>For the three-month period ended 30 September 2025</t>
  </si>
  <si>
    <t>Revenues</t>
  </si>
  <si>
    <t>Revenue from sales and services</t>
  </si>
  <si>
    <t xml:space="preserve">Other income </t>
  </si>
  <si>
    <t>Total revenues</t>
  </si>
  <si>
    <t>Expenses</t>
  </si>
  <si>
    <t>Cost of sales and services</t>
  </si>
  <si>
    <t>Selling expenses and distribution costs</t>
  </si>
  <si>
    <t>Administrative expenses</t>
  </si>
  <si>
    <t>Reversal of impairment losses (impairment losses)</t>
  </si>
  <si>
    <t xml:space="preserve">   on financial assets, net</t>
  </si>
  <si>
    <t>Other gains (losses), net</t>
  </si>
  <si>
    <t>Total expenses</t>
  </si>
  <si>
    <t xml:space="preserve">Profit before finance costs, share of profit or </t>
  </si>
  <si>
    <t>loss from investments accounted for using</t>
  </si>
  <si>
    <t>the equity method, and income tax</t>
  </si>
  <si>
    <t xml:space="preserve">Finance costs </t>
  </si>
  <si>
    <t>Profit before share of profit or loss from</t>
  </si>
  <si>
    <t>investments accounted for using</t>
  </si>
  <si>
    <t>Share of profit from investments accounted for</t>
  </si>
  <si>
    <t>using the equity method</t>
  </si>
  <si>
    <t>Profit before income tax</t>
  </si>
  <si>
    <t>Income tax expense</t>
  </si>
  <si>
    <t>Profit for the period</t>
  </si>
  <si>
    <t>Other comprehensive income (expenses):</t>
  </si>
  <si>
    <t>Item that will not be reclassified subsequently to profit and loss</t>
  </si>
  <si>
    <t>Share of other comprehensive expense</t>
  </si>
  <si>
    <t xml:space="preserve">from investments accounted for </t>
  </si>
  <si>
    <t>using the equity method, net of tax</t>
  </si>
  <si>
    <t xml:space="preserve">Total item that will not be reclassified </t>
  </si>
  <si>
    <t>subsequently to profit or loss</t>
  </si>
  <si>
    <t>Items that will be reclassified subsequently to profit and loss</t>
  </si>
  <si>
    <t>Change in fair value of debt instruments at fair value through</t>
  </si>
  <si>
    <t>other comprehensive income, net of tax</t>
  </si>
  <si>
    <t>Share of other comprehensive income (expense)</t>
  </si>
  <si>
    <t xml:space="preserve">Total items that will be reclassified </t>
  </si>
  <si>
    <t>Other comprehensive income (expenses)</t>
  </si>
  <si>
    <t>for the period, net of tax</t>
  </si>
  <si>
    <t>Total comprehensive income for the period</t>
  </si>
  <si>
    <t>Note</t>
  </si>
  <si>
    <t>Profit attributable to:</t>
  </si>
  <si>
    <t>Owners of the parent</t>
  </si>
  <si>
    <t xml:space="preserve">Total comprehensive income </t>
  </si>
  <si>
    <t>attributable to:</t>
  </si>
  <si>
    <t>Earnings per share</t>
  </si>
  <si>
    <t xml:space="preserve">   </t>
  </si>
  <si>
    <t>Basic earnings per share (Baht)</t>
  </si>
  <si>
    <t>For the nine-month period ended 30 September 2025</t>
  </si>
  <si>
    <t>Impairment losses on financial assets, net</t>
  </si>
  <si>
    <t>10.2, 10.3</t>
  </si>
  <si>
    <t>Items that will not be reclassified subsequently to profit and loss</t>
  </si>
  <si>
    <t xml:space="preserve">Losses from remeasurement of </t>
  </si>
  <si>
    <t xml:space="preserve">   post-employment benefit obligations, net of tax</t>
  </si>
  <si>
    <t>Share of other comprehensive income</t>
  </si>
  <si>
    <t>Change in fair value of equity instruments at fair value through</t>
  </si>
  <si>
    <t xml:space="preserve">Total items that will not be reclassified </t>
  </si>
  <si>
    <t>Share of other comprehensive income from</t>
  </si>
  <si>
    <t>investments accounted for using the equity method, net of tax</t>
  </si>
  <si>
    <r>
      <t>Statement of Changes in Equity</t>
    </r>
    <r>
      <rPr>
        <sz val="9"/>
        <rFont val="Arial"/>
        <family val="2"/>
      </rPr>
      <t xml:space="preserve"> (Unaudited)</t>
    </r>
  </si>
  <si>
    <t>Consolidated financial information</t>
  </si>
  <si>
    <t>Attributable to owners of the parent</t>
  </si>
  <si>
    <t>Share of other</t>
  </si>
  <si>
    <t>Capital contributed</t>
  </si>
  <si>
    <t>comprehensive income</t>
  </si>
  <si>
    <t>Change in</t>
  </si>
  <si>
    <t>Issued and</t>
  </si>
  <si>
    <t>Premium on</t>
  </si>
  <si>
    <t>Share-based</t>
  </si>
  <si>
    <t>(expense) from investments</t>
  </si>
  <si>
    <t>fair value of</t>
  </si>
  <si>
    <t>ownership</t>
  </si>
  <si>
    <t>Total other</t>
  </si>
  <si>
    <t>attributable</t>
  </si>
  <si>
    <t>Non-</t>
  </si>
  <si>
    <t xml:space="preserve"> paid-up</t>
  </si>
  <si>
    <t>ordinary</t>
  </si>
  <si>
    <t>Treasury</t>
  </si>
  <si>
    <t>payment</t>
  </si>
  <si>
    <t>Appropriated</t>
  </si>
  <si>
    <t>Reserve for</t>
  </si>
  <si>
    <t>accounted for using</t>
  </si>
  <si>
    <t>financial</t>
  </si>
  <si>
    <t>interest in</t>
  </si>
  <si>
    <t>components</t>
  </si>
  <si>
    <t>to owners of</t>
  </si>
  <si>
    <t>controlling</t>
  </si>
  <si>
    <t>Total</t>
  </si>
  <si>
    <t xml:space="preserve"> share capital</t>
  </si>
  <si>
    <t xml:space="preserve"> shares</t>
  </si>
  <si>
    <t>shares</t>
  </si>
  <si>
    <t>reserves</t>
  </si>
  <si>
    <t>- legal reserve</t>
  </si>
  <si>
    <t>treasury shares</t>
  </si>
  <si>
    <t>the equity method</t>
  </si>
  <si>
    <t>assets</t>
  </si>
  <si>
    <t>subsidiaries</t>
  </si>
  <si>
    <t>of equity</t>
  </si>
  <si>
    <t>the parent</t>
  </si>
  <si>
    <t xml:space="preserve"> interests</t>
  </si>
  <si>
    <t xml:space="preserve"> equity</t>
  </si>
  <si>
    <t>Opening balance as at 1 January 2024</t>
  </si>
  <si>
    <t>- As previously reported</t>
  </si>
  <si>
    <t>- Impacts from changes in accounting policies</t>
  </si>
  <si>
    <t>Opening balance as at 1 January 2024 - As restated</t>
  </si>
  <si>
    <t>Change in equity for the period</t>
  </si>
  <si>
    <t>Treasury shares</t>
  </si>
  <si>
    <t>Share-based payment</t>
  </si>
  <si>
    <t>Dividends payment</t>
  </si>
  <si>
    <t>Other comprehensive income (expenses) for the period</t>
  </si>
  <si>
    <t>Transfer of loss on disposal of equity</t>
  </si>
  <si>
    <t>investments measured at fair value</t>
  </si>
  <si>
    <t>through other comprehensive income</t>
  </si>
  <si>
    <t>to retained earnings (net of income tax)</t>
  </si>
  <si>
    <t>Change in non-controlling interests from</t>
  </si>
  <si>
    <t>change in investments in subsidiaries</t>
  </si>
  <si>
    <t>Closing balance as at 30 September 2024 - As restated</t>
  </si>
  <si>
    <t>Opening balance as at 1 January 2025</t>
  </si>
  <si>
    <t>Opening balance as at 1 January 2025 - As restated</t>
  </si>
  <si>
    <t>Closing balance as at 30 September 2025</t>
  </si>
  <si>
    <t>Separate financial information</t>
  </si>
  <si>
    <t>Other components</t>
  </si>
  <si>
    <t>Premium</t>
  </si>
  <si>
    <t>on ordinary</t>
  </si>
  <si>
    <t>financial assets</t>
  </si>
  <si>
    <t xml:space="preserve"> Total equity</t>
  </si>
  <si>
    <t>Other comprehensive expense for the period</t>
  </si>
  <si>
    <t>Transfer of loss on disposal of equity investments</t>
  </si>
  <si>
    <t>measured at fair value through other comprehensive</t>
  </si>
  <si>
    <t>income (net of income tax) to retained earnings</t>
  </si>
  <si>
    <t>Closing balance as at 30 September 2024</t>
  </si>
  <si>
    <r>
      <t>Statement of Cash Flows</t>
    </r>
    <r>
      <rPr>
        <sz val="9"/>
        <rFont val="Arial"/>
        <family val="2"/>
      </rPr>
      <t xml:space="preserve"> (Unaudited)</t>
    </r>
  </si>
  <si>
    <t xml:space="preserve">Consolidated </t>
  </si>
  <si>
    <t>Cash flows from operating activities</t>
  </si>
  <si>
    <t>Profit before income tax expense</t>
  </si>
  <si>
    <t>Depreciation</t>
  </si>
  <si>
    <t>Amortisation</t>
  </si>
  <si>
    <t xml:space="preserve">Allowance for impairment loss on investments </t>
  </si>
  <si>
    <t>in debt instruments measured at amortised cost</t>
  </si>
  <si>
    <t>Allowance for impairment loss on trade and</t>
  </si>
  <si>
    <t>other current receivables and finance lease receivables</t>
  </si>
  <si>
    <t>Allowance for diminution in value of inventories</t>
  </si>
  <si>
    <t>Inventory write-offs</t>
  </si>
  <si>
    <t>Employee benefit expenses</t>
  </si>
  <si>
    <t xml:space="preserve">Loss from disposals and write-offs of building and </t>
  </si>
  <si>
    <t>equipment and intangible assets, net</t>
  </si>
  <si>
    <t>Gain from write-off of right-of-use assets</t>
  </si>
  <si>
    <t xml:space="preserve">(Gain) Loss from fair value of financial assets </t>
  </si>
  <si>
    <t>measured at fair value through profit or loss</t>
  </si>
  <si>
    <t>Reversal of impairment in investment in a subsidiary</t>
  </si>
  <si>
    <t>Share-based payment expense</t>
  </si>
  <si>
    <t xml:space="preserve">Share of profit from investments in associates </t>
  </si>
  <si>
    <t>and joint ventures</t>
  </si>
  <si>
    <t>Dividend income</t>
  </si>
  <si>
    <t>Interest income</t>
  </si>
  <si>
    <t>Finance costs</t>
  </si>
  <si>
    <t>Changes in working capital</t>
  </si>
  <si>
    <t>Trade and other current receivables</t>
  </si>
  <si>
    <t>Finance lease receivables</t>
  </si>
  <si>
    <t>Inventories</t>
  </si>
  <si>
    <t>Cash generated from operations</t>
  </si>
  <si>
    <t>Finance costs paid</t>
  </si>
  <si>
    <t>Income tax paid</t>
  </si>
  <si>
    <t>Net cash generated from operating activities</t>
  </si>
  <si>
    <t>Cash flows from investing activities</t>
  </si>
  <si>
    <t>Changes in restricted deposits at financial institutions</t>
  </si>
  <si>
    <t>Payments for short-term loans to other party</t>
  </si>
  <si>
    <t>Payments for short-term loans to related parties</t>
  </si>
  <si>
    <t>Receipts from short-term loans to related parties</t>
  </si>
  <si>
    <t xml:space="preserve">Receipts from investments in debt instruments </t>
  </si>
  <si>
    <t>Payments for investments in debt instruments</t>
  </si>
  <si>
    <t>Receipts from debt instruments measured at FVPL</t>
  </si>
  <si>
    <t>Payments for debt instruments measured at FVPL</t>
  </si>
  <si>
    <t>Receipts from sales of financial assets measured at FVOCI</t>
  </si>
  <si>
    <t>Payments for investments in financial assets</t>
  </si>
  <si>
    <t>measured at FVOCI</t>
  </si>
  <si>
    <t>Net cash receipts from investment in a subsidiary</t>
  </si>
  <si>
    <t>Payment for investment in a joint venture</t>
  </si>
  <si>
    <t>Payments for decommissioning liabilities</t>
  </si>
  <si>
    <t>Receipts from disposals of fixed assets</t>
  </si>
  <si>
    <t>Payments for purchases of fixed assets</t>
  </si>
  <si>
    <t>Dividend received</t>
  </si>
  <si>
    <t>Interest received</t>
  </si>
  <si>
    <t>Net cash used in investing activities</t>
  </si>
  <si>
    <t>Cash flow from financing activities</t>
  </si>
  <si>
    <t>Net cash payments for short-term loans</t>
  </si>
  <si>
    <t>Net cash payments for long-term loans</t>
  </si>
  <si>
    <t>Receipts from short-term loans from related parties</t>
  </si>
  <si>
    <t>Payments for short-term loans from related parties</t>
  </si>
  <si>
    <t>Net cash receipts from long-term loans</t>
  </si>
  <si>
    <t>Payments for treasury shares</t>
  </si>
  <si>
    <t>Payments for lease liabilities</t>
  </si>
  <si>
    <t>Dividend paid to non-controlling interests</t>
  </si>
  <si>
    <t>Dividend paid to the owners of the parent</t>
  </si>
  <si>
    <t>Net cash used in financing activities</t>
  </si>
  <si>
    <r>
      <t xml:space="preserve">Statement of Cash Flows </t>
    </r>
    <r>
      <rPr>
        <sz val="9"/>
        <rFont val="Arial"/>
        <family val="2"/>
      </rPr>
      <t>(Unaudited)</t>
    </r>
  </si>
  <si>
    <t>Net decrease in cash and cash equivalents</t>
  </si>
  <si>
    <t>Cash and cash equivalents at the beginning of the period</t>
  </si>
  <si>
    <t>Cash and cash equivalents at the end of the period</t>
  </si>
  <si>
    <t>Non-cash items</t>
  </si>
  <si>
    <t>Acquisition of right-of-use assets</t>
  </si>
  <si>
    <t>Shares swap for investment in a subsidiary</t>
  </si>
  <si>
    <t>Increase of decommissioning liabilities</t>
  </si>
  <si>
    <t>Increase of investments in subsidiaries, an associate,</t>
  </si>
  <si>
    <t xml:space="preserve"> and a joint venture from liabilities arising from</t>
  </si>
  <si>
    <t xml:space="preserve">   financial guarantee contracts</t>
  </si>
  <si>
    <t>10, 17.7</t>
  </si>
  <si>
    <t xml:space="preserve">Payable balances from investment </t>
  </si>
  <si>
    <t>in a joint venture as of 30 September</t>
  </si>
  <si>
    <t xml:space="preserve">Payable balances from purchase of property, </t>
  </si>
  <si>
    <t>plant and equipment as of 30 September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</si>
</sst>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0">
    <numFmt numFmtId="43" formatCode="_-* #,##0.00_-;\-* #,##0.00_-;_-* &quot;-&quot;??_-;_-@_-"/>
    <numFmt numFmtId="164" formatCode="#,##0;\(#,##0\)"/>
    <numFmt numFmtId="165" formatCode="#,##0;\(#,##0\);\-"/>
    <numFmt numFmtId="166" formatCode="#,##0.00;\(#,##0.00\)"/>
    <numFmt numFmtId="167" formatCode="#,##0.0;\(#,##0.0\)"/>
    <numFmt numFmtId="168" formatCode="_-* #,##0_-;\-* #,##0_-;_-* &quot;-&quot;??_-;_-@_-"/>
    <numFmt numFmtId="169" formatCode="#,##0;\(#,##0\);&quot;-&quot;;@"/>
    <numFmt numFmtId="170" formatCode="_(* #,##0_);_(* \(#,##0\);_(* &quot;-&quot;??_);_(@_)"/>
    <numFmt numFmtId="171" formatCode="#,##0.00;\(#,##0.00\);&quot;-&quot;;@"/>
    <numFmt numFmtId="172" formatCode="#,##0.00;\(#,##0.00\);\-"/>
  </numFmts>
  <fonts count="66">
    <font>
      <sz val="11"/>
      <color indexed="8"/>
      <name val="Calibri"/>
      <family val="2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b/>
      <sz val="9"/>
      <name val="Arial"/>
      <family val="2"/>
    </font>
    <font>
      <sz val="9"/>
      <name val="Arial"/>
      <family val="2"/>
    </font>
    <font>
      <sz val="11"/>
      <color theme="1"/>
      <name val="Times New Roman"/>
      <family val="2"/>
    </font>
    <font>
      <sz val="11"/>
      <color theme="0"/>
      <name val="Times New Roman"/>
      <family val="2"/>
    </font>
    <font>
      <sz val="11"/>
      <color rgb="FF9C0006"/>
      <name val="Times New Roman"/>
      <family val="2"/>
    </font>
    <font>
      <b/>
      <sz val="11"/>
      <color rgb="FFFA7D00"/>
      <name val="Times New Roman"/>
      <family val="2"/>
    </font>
    <font>
      <b/>
      <sz val="11"/>
      <color theme="0"/>
      <name val="Times New Roman"/>
      <family val="2"/>
    </font>
    <font>
      <sz val="11"/>
      <color theme="1"/>
      <name val="Calibri"/>
      <family val="2"/>
      <scheme val="minor"/>
    </font>
    <font>
      <i/>
      <sz val="11"/>
      <color rgb="FF7F7F7F"/>
      <name val="Times New Roman"/>
      <family val="2"/>
    </font>
    <font>
      <sz val="11"/>
      <color rgb="FF006100"/>
      <name val="Times New Roman"/>
      <family val="2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sz val="11"/>
      <color rgb="FF3F3F76"/>
      <name val="Times New Roman"/>
      <family val="2"/>
    </font>
    <font>
      <sz val="11"/>
      <color rgb="FFFA7D00"/>
      <name val="Times New Roman"/>
      <family val="2"/>
    </font>
    <font>
      <sz val="11"/>
      <color rgb="FF9C6500"/>
      <name val="Times New Roman"/>
      <family val="2"/>
    </font>
    <font>
      <b/>
      <sz val="11"/>
      <color rgb="FF3F3F3F"/>
      <name val="Times New Roman"/>
      <family val="2"/>
    </font>
    <font>
      <sz val="18"/>
      <color theme="3"/>
      <name val="Calibri Light"/>
      <family val="2"/>
      <scheme val="major"/>
    </font>
    <font>
      <b/>
      <sz val="11"/>
      <color theme="1"/>
      <name val="Times New Roman"/>
      <family val="2"/>
    </font>
    <font>
      <sz val="11"/>
      <color rgb="FFFF0000"/>
      <name val="Times New Roman"/>
      <family val="2"/>
    </font>
    <font>
      <sz val="11"/>
      <color theme="1"/>
      <name val="Calibri"/>
      <family val="2"/>
      <charset val="222"/>
      <scheme val="minor"/>
    </font>
    <font>
      <sz val="10"/>
      <name val="ApFont"/>
    </font>
    <font>
      <sz val="10"/>
      <name val="Arial"/>
      <family val="2"/>
    </font>
    <font>
      <sz val="11"/>
      <color indexed="8"/>
      <name val="Calibri"/>
      <family val="2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libri Light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8"/>
      <name val="Arial"/>
      <family val="2"/>
    </font>
    <font>
      <b/>
      <sz val="8"/>
      <name val="Arial"/>
      <family val="2"/>
    </font>
    <font>
      <u/>
      <sz val="9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0"/>
      </top>
      <bottom/>
      <diagonal/>
    </border>
  </borders>
  <cellStyleXfs count="145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2" fillId="26" borderId="0" applyNumberFormat="0" applyBorder="0" applyAlignment="0" applyProtection="0"/>
    <xf numFmtId="0" fontId="13" fillId="27" borderId="5" applyNumberFormat="0" applyAlignment="0" applyProtection="0"/>
    <xf numFmtId="0" fontId="14" fillId="28" borderId="6" applyNumberFormat="0" applyAlignment="0" applyProtection="0"/>
    <xf numFmtId="43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29" borderId="0" applyNumberFormat="0" applyBorder="0" applyAlignment="0" applyProtection="0"/>
    <xf numFmtId="0" fontId="18" fillId="0" borderId="7" applyNumberFormat="0" applyFill="0" applyAlignment="0" applyProtection="0"/>
    <xf numFmtId="0" fontId="19" fillId="0" borderId="8" applyNumberFormat="0" applyFill="0" applyAlignment="0" applyProtection="0"/>
    <xf numFmtId="0" fontId="20" fillId="0" borderId="9" applyNumberFormat="0" applyFill="0" applyAlignment="0" applyProtection="0"/>
    <xf numFmtId="0" fontId="20" fillId="0" borderId="0" applyNumberFormat="0" applyFill="0" applyBorder="0" applyAlignment="0" applyProtection="0"/>
    <xf numFmtId="0" fontId="21" fillId="30" borderId="5" applyNumberFormat="0" applyAlignment="0" applyProtection="0"/>
    <xf numFmtId="0" fontId="22" fillId="0" borderId="10" applyNumberFormat="0" applyFill="0" applyAlignment="0" applyProtection="0"/>
    <xf numFmtId="0" fontId="23" fillId="31" borderId="0" applyNumberFormat="0" applyBorder="0" applyAlignment="0" applyProtection="0"/>
    <xf numFmtId="0" fontId="15" fillId="0" borderId="0"/>
    <xf numFmtId="0" fontId="6" fillId="0" borderId="0"/>
    <xf numFmtId="0" fontId="10" fillId="32" borderId="11" applyNumberFormat="0" applyFont="0" applyAlignment="0" applyProtection="0"/>
    <xf numFmtId="0" fontId="24" fillId="27" borderId="12" applyNumberFormat="0" applyAlignment="0" applyProtection="0"/>
    <xf numFmtId="9" fontId="7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13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0"/>
    <xf numFmtId="0" fontId="28" fillId="2" borderId="0" applyNumberFormat="0" applyBorder="0" applyAlignment="0" applyProtection="0"/>
    <xf numFmtId="0" fontId="28" fillId="3" borderId="0" applyNumberFormat="0" applyBorder="0" applyAlignment="0" applyProtection="0"/>
    <xf numFmtId="0" fontId="28" fillId="4" borderId="0" applyNumberFormat="0" applyBorder="0" applyAlignment="0" applyProtection="0"/>
    <xf numFmtId="0" fontId="28" fillId="5" borderId="0" applyNumberFormat="0" applyBorder="0" applyAlignment="0" applyProtection="0"/>
    <xf numFmtId="0" fontId="28" fillId="6" borderId="0" applyNumberFormat="0" applyBorder="0" applyAlignment="0" applyProtection="0"/>
    <xf numFmtId="0" fontId="28" fillId="7" borderId="0" applyNumberFormat="0" applyBorder="0" applyAlignment="0" applyProtection="0"/>
    <xf numFmtId="0" fontId="28" fillId="8" borderId="0" applyNumberFormat="0" applyBorder="0" applyAlignment="0" applyProtection="0"/>
    <xf numFmtId="0" fontId="28" fillId="9" borderId="0" applyNumberFormat="0" applyBorder="0" applyAlignment="0" applyProtection="0"/>
    <xf numFmtId="0" fontId="28" fillId="10" borderId="0" applyNumberFormat="0" applyBorder="0" applyAlignment="0" applyProtection="0"/>
    <xf numFmtId="0" fontId="28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13" borderId="0" applyNumberFormat="0" applyBorder="0" applyAlignment="0" applyProtection="0"/>
    <xf numFmtId="0" fontId="32" fillId="14" borderId="0" applyNumberFormat="0" applyBorder="0" applyAlignment="0" applyProtection="0"/>
    <xf numFmtId="0" fontId="32" fillId="15" borderId="0" applyNumberFormat="0" applyBorder="0" applyAlignment="0" applyProtection="0"/>
    <xf numFmtId="0" fontId="32" fillId="16" borderId="0" applyNumberFormat="0" applyBorder="0" applyAlignment="0" applyProtection="0"/>
    <xf numFmtId="0" fontId="32" fillId="17" borderId="0" applyNumberFormat="0" applyBorder="0" applyAlignment="0" applyProtection="0"/>
    <xf numFmtId="0" fontId="32" fillId="18" borderId="0" applyNumberFormat="0" applyBorder="0" applyAlignment="0" applyProtection="0"/>
    <xf numFmtId="0" fontId="32" fillId="19" borderId="0" applyNumberFormat="0" applyBorder="0" applyAlignment="0" applyProtection="0"/>
    <xf numFmtId="0" fontId="32" fillId="20" borderId="0" applyNumberFormat="0" applyBorder="0" applyAlignment="0" applyProtection="0"/>
    <xf numFmtId="0" fontId="32" fillId="21" borderId="0" applyNumberFormat="0" applyBorder="0" applyAlignment="0" applyProtection="0"/>
    <xf numFmtId="0" fontId="32" fillId="22" borderId="0" applyNumberFormat="0" applyBorder="0" applyAlignment="0" applyProtection="0"/>
    <xf numFmtId="0" fontId="32" fillId="23" borderId="0" applyNumberFormat="0" applyBorder="0" applyAlignment="0" applyProtection="0"/>
    <xf numFmtId="0" fontId="32" fillId="24" borderId="0" applyNumberFormat="0" applyBorder="0" applyAlignment="0" applyProtection="0"/>
    <xf numFmtId="0" fontId="32" fillId="25" borderId="0" applyNumberFormat="0" applyBorder="0" applyAlignment="0" applyProtection="0"/>
    <xf numFmtId="0" fontId="33" fillId="26" borderId="0" applyNumberFormat="0" applyBorder="0" applyAlignment="0" applyProtection="0"/>
    <xf numFmtId="0" fontId="34" fillId="27" borderId="5" applyNumberFormat="0" applyAlignment="0" applyProtection="0"/>
    <xf numFmtId="0" fontId="35" fillId="28" borderId="6" applyNumberFormat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37" fillId="29" borderId="0" applyNumberFormat="0" applyBorder="0" applyAlignment="0" applyProtection="0"/>
    <xf numFmtId="0" fontId="38" fillId="0" borderId="7" applyNumberFormat="0" applyFill="0" applyAlignment="0" applyProtection="0"/>
    <xf numFmtId="0" fontId="39" fillId="0" borderId="8" applyNumberFormat="0" applyFill="0" applyAlignment="0" applyProtection="0"/>
    <xf numFmtId="0" fontId="40" fillId="0" borderId="9" applyNumberFormat="0" applyFill="0" applyAlignment="0" applyProtection="0"/>
    <xf numFmtId="0" fontId="40" fillId="0" borderId="0" applyNumberFormat="0" applyFill="0" applyBorder="0" applyAlignment="0" applyProtection="0"/>
    <xf numFmtId="0" fontId="41" fillId="30" borderId="5" applyNumberFormat="0" applyAlignment="0" applyProtection="0"/>
    <xf numFmtId="0" fontId="42" fillId="0" borderId="10" applyNumberFormat="0" applyFill="0" applyAlignment="0" applyProtection="0"/>
    <xf numFmtId="0" fontId="43" fillId="31" borderId="0" applyNumberFormat="0" applyBorder="0" applyAlignment="0" applyProtection="0"/>
    <xf numFmtId="0" fontId="29" fillId="0" borderId="0"/>
    <xf numFmtId="0" fontId="28" fillId="0" borderId="0"/>
    <xf numFmtId="0" fontId="31" fillId="0" borderId="0"/>
    <xf numFmtId="0" fontId="30" fillId="0" borderId="0"/>
    <xf numFmtId="0" fontId="6" fillId="0" borderId="0"/>
    <xf numFmtId="0" fontId="5" fillId="0" borderId="0"/>
    <xf numFmtId="0" fontId="28" fillId="32" borderId="11" applyNumberFormat="0" applyFont="0" applyAlignment="0" applyProtection="0"/>
    <xf numFmtId="0" fontId="44" fillId="27" borderId="12" applyNumberFormat="0" applyAlignment="0" applyProtection="0"/>
    <xf numFmtId="9" fontId="28" fillId="0" borderId="0" applyFont="0" applyFill="0" applyBorder="0" applyAlignment="0" applyProtection="0"/>
    <xf numFmtId="0" fontId="45" fillId="0" borderId="0" applyNumberFormat="0" applyFill="0" applyBorder="0" applyAlignment="0" applyProtection="0"/>
    <xf numFmtId="0" fontId="46" fillId="0" borderId="13" applyNumberFormat="0" applyFill="0" applyAlignment="0" applyProtection="0"/>
    <xf numFmtId="0" fontId="47" fillId="0" borderId="0" applyNumberFormat="0" applyFill="0" applyBorder="0" applyAlignment="0" applyProtection="0"/>
    <xf numFmtId="43" fontId="28" fillId="0" borderId="0" applyFont="0" applyFill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8" fillId="14" borderId="0" applyNumberFormat="0" applyBorder="0" applyAlignment="0" applyProtection="0"/>
    <xf numFmtId="0" fontId="48" fillId="15" borderId="0" applyNumberFormat="0" applyBorder="0" applyAlignment="0" applyProtection="0"/>
    <xf numFmtId="0" fontId="48" fillId="16" borderId="0" applyNumberFormat="0" applyBorder="0" applyAlignment="0" applyProtection="0"/>
    <xf numFmtId="0" fontId="48" fillId="17" borderId="0" applyNumberFormat="0" applyBorder="0" applyAlignment="0" applyProtection="0"/>
    <xf numFmtId="0" fontId="48" fillId="18" borderId="0" applyNumberFormat="0" applyBorder="0" applyAlignment="0" applyProtection="0"/>
    <xf numFmtId="0" fontId="48" fillId="19" borderId="0" applyNumberFormat="0" applyBorder="0" applyAlignment="0" applyProtection="0"/>
    <xf numFmtId="0" fontId="48" fillId="20" borderId="0" applyNumberFormat="0" applyBorder="0" applyAlignment="0" applyProtection="0"/>
    <xf numFmtId="0" fontId="48" fillId="21" borderId="0" applyNumberFormat="0" applyBorder="0" applyAlignment="0" applyProtection="0"/>
    <xf numFmtId="0" fontId="48" fillId="22" borderId="0" applyNumberFormat="0" applyBorder="0" applyAlignment="0" applyProtection="0"/>
    <xf numFmtId="0" fontId="48" fillId="23" borderId="0" applyNumberFormat="0" applyBorder="0" applyAlignment="0" applyProtection="0"/>
    <xf numFmtId="0" fontId="48" fillId="24" borderId="0" applyNumberFormat="0" applyBorder="0" applyAlignment="0" applyProtection="0"/>
    <xf numFmtId="0" fontId="48" fillId="25" borderId="0" applyNumberFormat="0" applyBorder="0" applyAlignment="0" applyProtection="0"/>
    <xf numFmtId="0" fontId="49" fillId="26" borderId="0" applyNumberFormat="0" applyBorder="0" applyAlignment="0" applyProtection="0"/>
    <xf numFmtId="0" fontId="50" fillId="27" borderId="5" applyNumberFormat="0" applyAlignment="0" applyProtection="0"/>
    <xf numFmtId="0" fontId="51" fillId="28" borderId="6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53" fillId="29" borderId="0" applyNumberFormat="0" applyBorder="0" applyAlignment="0" applyProtection="0"/>
    <xf numFmtId="0" fontId="54" fillId="0" borderId="7" applyNumberFormat="0" applyFill="0" applyAlignment="0" applyProtection="0"/>
    <xf numFmtId="0" fontId="55" fillId="0" borderId="8" applyNumberFormat="0" applyFill="0" applyAlignment="0" applyProtection="0"/>
    <xf numFmtId="0" fontId="56" fillId="0" borderId="9" applyNumberFormat="0" applyFill="0" applyAlignment="0" applyProtection="0"/>
    <xf numFmtId="0" fontId="56" fillId="0" borderId="0" applyNumberFormat="0" applyFill="0" applyBorder="0" applyAlignment="0" applyProtection="0"/>
    <xf numFmtId="0" fontId="57" fillId="30" borderId="5" applyNumberFormat="0" applyAlignment="0" applyProtection="0"/>
    <xf numFmtId="0" fontId="58" fillId="0" borderId="10" applyNumberFormat="0" applyFill="0" applyAlignment="0" applyProtection="0"/>
    <xf numFmtId="0" fontId="59" fillId="31" borderId="0" applyNumberFormat="0" applyBorder="0" applyAlignment="0" applyProtection="0"/>
    <xf numFmtId="0" fontId="4" fillId="32" borderId="11" applyNumberFormat="0" applyFont="0" applyAlignment="0" applyProtection="0"/>
    <xf numFmtId="0" fontId="60" fillId="27" borderId="12" applyNumberFormat="0" applyAlignment="0" applyProtection="0"/>
    <xf numFmtId="0" fontId="61" fillId="0" borderId="13" applyNumberFormat="0" applyFill="0" applyAlignment="0" applyProtection="0"/>
    <xf numFmtId="0" fontId="62" fillId="0" borderId="0" applyNumberForma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1" fillId="0" borderId="0"/>
  </cellStyleXfs>
  <cellXfs count="166">
    <xf numFmtId="0" fontId="0" fillId="0" borderId="0" xfId="0"/>
    <xf numFmtId="165" fontId="9" fillId="0" borderId="0" xfId="28" applyNumberFormat="1" applyFont="1" applyFill="1" applyBorder="1" applyAlignment="1">
      <alignment horizontal="right" vertical="center"/>
    </xf>
    <xf numFmtId="165" fontId="9" fillId="0" borderId="0" xfId="28" applyNumberFormat="1" applyFont="1" applyFill="1" applyBorder="1" applyAlignment="1">
      <alignment horizontal="right" vertical="center" wrapText="1"/>
    </xf>
    <xf numFmtId="168" fontId="9" fillId="0" borderId="0" xfId="28" quotePrefix="1" applyNumberFormat="1" applyFont="1" applyFill="1" applyBorder="1" applyAlignment="1">
      <alignment horizontal="right" vertical="center" wrapText="1"/>
    </xf>
    <xf numFmtId="168" fontId="9" fillId="0" borderId="4" xfId="28" applyNumberFormat="1" applyFont="1" applyFill="1" applyBorder="1" applyAlignment="1">
      <alignment horizontal="right" vertical="center" wrapText="1"/>
    </xf>
    <xf numFmtId="165" fontId="9" fillId="0" borderId="0" xfId="28" quotePrefix="1" applyNumberFormat="1" applyFont="1" applyFill="1" applyBorder="1" applyAlignment="1">
      <alignment horizontal="right" vertical="center" wrapText="1"/>
    </xf>
    <xf numFmtId="9" fontId="9" fillId="0" borderId="0" xfId="43" applyFont="1" applyFill="1" applyBorder="1" applyAlignment="1">
      <alignment horizontal="center" vertical="center"/>
    </xf>
    <xf numFmtId="165" fontId="9" fillId="0" borderId="4" xfId="28" applyNumberFormat="1" applyFont="1" applyFill="1" applyBorder="1" applyAlignment="1">
      <alignment horizontal="right" vertical="center"/>
    </xf>
    <xf numFmtId="165" fontId="63" fillId="0" borderId="0" xfId="28" applyNumberFormat="1" applyFont="1" applyFill="1" applyAlignment="1">
      <alignment vertical="center" wrapText="1"/>
    </xf>
    <xf numFmtId="170" fontId="63" fillId="0" borderId="0" xfId="28" applyNumberFormat="1" applyFont="1" applyFill="1" applyAlignment="1">
      <alignment vertical="center" wrapText="1"/>
    </xf>
    <xf numFmtId="165" fontId="63" fillId="0" borderId="4" xfId="28" applyNumberFormat="1" applyFont="1" applyFill="1" applyBorder="1" applyAlignment="1">
      <alignment vertical="center" wrapText="1"/>
    </xf>
    <xf numFmtId="168" fontId="9" fillId="0" borderId="0" xfId="28" applyNumberFormat="1" applyFont="1" applyFill="1" applyBorder="1" applyAlignment="1">
      <alignment horizontal="right" vertical="center" wrapText="1"/>
    </xf>
    <xf numFmtId="169" fontId="9" fillId="0" borderId="4" xfId="28" applyNumberFormat="1" applyFont="1" applyFill="1" applyBorder="1" applyAlignment="1">
      <alignment horizontal="right" vertical="center"/>
    </xf>
    <xf numFmtId="169" fontId="9" fillId="0" borderId="0" xfId="28" applyNumberFormat="1" applyFont="1" applyFill="1" applyAlignment="1">
      <alignment horizontal="center" vertical="center"/>
    </xf>
    <xf numFmtId="165" fontId="9" fillId="0" borderId="0" xfId="28" applyNumberFormat="1" applyFont="1" applyFill="1" applyAlignment="1">
      <alignment horizontal="center" vertical="center"/>
    </xf>
    <xf numFmtId="0" fontId="8" fillId="0" borderId="0" xfId="0" applyFont="1" applyAlignment="1">
      <alignment horizontal="left" vertical="center"/>
    </xf>
    <xf numFmtId="164" fontId="9" fillId="0" borderId="0" xfId="0" applyNumberFormat="1" applyFont="1" applyAlignment="1">
      <alignment horizontal="center" vertical="center"/>
    </xf>
    <xf numFmtId="164" fontId="9" fillId="0" borderId="0" xfId="0" applyNumberFormat="1" applyFont="1" applyAlignment="1">
      <alignment horizontal="left" vertical="center"/>
    </xf>
    <xf numFmtId="169" fontId="9" fillId="0" borderId="0" xfId="0" applyNumberFormat="1" applyFont="1" applyAlignment="1">
      <alignment horizontal="right" vertical="center"/>
    </xf>
    <xf numFmtId="169" fontId="9" fillId="0" borderId="0" xfId="0" applyNumberFormat="1" applyFont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164" fontId="9" fillId="0" borderId="1" xfId="0" applyNumberFormat="1" applyFont="1" applyBorder="1" applyAlignment="1">
      <alignment horizontal="center" vertical="center"/>
    </xf>
    <xf numFmtId="164" fontId="9" fillId="0" borderId="1" xfId="0" applyNumberFormat="1" applyFont="1" applyBorder="1" applyAlignment="1">
      <alignment horizontal="left" vertical="center"/>
    </xf>
    <xf numFmtId="169" fontId="9" fillId="0" borderId="1" xfId="0" applyNumberFormat="1" applyFont="1" applyBorder="1" applyAlignment="1">
      <alignment horizontal="right" vertical="center"/>
    </xf>
    <xf numFmtId="169" fontId="9" fillId="0" borderId="1" xfId="0" applyNumberFormat="1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164" fontId="9" fillId="0" borderId="0" xfId="0" applyNumberFormat="1" applyFont="1" applyAlignment="1">
      <alignment vertical="center"/>
    </xf>
    <xf numFmtId="169" fontId="8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169" fontId="8" fillId="0" borderId="0" xfId="0" applyNumberFormat="1" applyFont="1" applyAlignment="1">
      <alignment horizontal="right" vertical="center"/>
    </xf>
    <xf numFmtId="164" fontId="8" fillId="0" borderId="0" xfId="0" applyNumberFormat="1" applyFont="1" applyAlignment="1">
      <alignment vertical="center" wrapText="1"/>
    </xf>
    <xf numFmtId="164" fontId="9" fillId="0" borderId="0" xfId="0" applyNumberFormat="1" applyFont="1" applyAlignment="1">
      <alignment vertical="center" wrapText="1"/>
    </xf>
    <xf numFmtId="0" fontId="8" fillId="0" borderId="0" xfId="0" applyFont="1" applyAlignment="1">
      <alignment horizontal="right" vertical="center" wrapText="1"/>
    </xf>
    <xf numFmtId="0" fontId="9" fillId="0" borderId="0" xfId="0" applyFont="1" applyAlignment="1">
      <alignment vertical="center" wrapText="1"/>
    </xf>
    <xf numFmtId="0" fontId="8" fillId="0" borderId="1" xfId="0" applyFont="1" applyBorder="1" applyAlignment="1">
      <alignment horizontal="center" vertical="center"/>
    </xf>
    <xf numFmtId="164" fontId="8" fillId="0" borderId="0" xfId="0" applyNumberFormat="1" applyFont="1" applyAlignment="1">
      <alignment horizontal="right" vertical="center" wrapText="1"/>
    </xf>
    <xf numFmtId="169" fontId="8" fillId="0" borderId="1" xfId="0" applyNumberFormat="1" applyFont="1" applyBorder="1" applyAlignment="1">
      <alignment horizontal="right" vertical="center"/>
    </xf>
    <xf numFmtId="169" fontId="8" fillId="0" borderId="0" xfId="0" applyNumberFormat="1" applyFont="1" applyAlignment="1">
      <alignment horizontal="right" vertical="center" wrapText="1"/>
    </xf>
    <xf numFmtId="165" fontId="9" fillId="0" borderId="0" xfId="0" applyNumberFormat="1" applyFont="1" applyAlignment="1">
      <alignment horizontal="right" vertical="center"/>
    </xf>
    <xf numFmtId="165" fontId="9" fillId="0" borderId="0" xfId="0" applyNumberFormat="1" applyFont="1" applyAlignment="1">
      <alignment horizontal="center" vertical="center"/>
    </xf>
    <xf numFmtId="0" fontId="8" fillId="0" borderId="0" xfId="0" applyFont="1" applyAlignment="1">
      <alignment vertical="center"/>
    </xf>
    <xf numFmtId="169" fontId="9" fillId="0" borderId="0" xfId="0" applyNumberFormat="1" applyFont="1" applyAlignment="1">
      <alignment vertical="center"/>
    </xf>
    <xf numFmtId="167" fontId="9" fillId="0" borderId="0" xfId="0" applyNumberFormat="1" applyFont="1" applyAlignment="1">
      <alignment horizontal="center" vertical="center"/>
    </xf>
    <xf numFmtId="165" fontId="9" fillId="0" borderId="4" xfId="0" applyNumberFormat="1" applyFont="1" applyBorder="1" applyAlignment="1">
      <alignment horizontal="right" vertical="center"/>
    </xf>
    <xf numFmtId="165" fontId="9" fillId="0" borderId="4" xfId="0" quotePrefix="1" applyNumberFormat="1" applyFont="1" applyBorder="1" applyAlignment="1">
      <alignment horizontal="right" vertical="center"/>
    </xf>
    <xf numFmtId="165" fontId="9" fillId="0" borderId="1" xfId="0" applyNumberFormat="1" applyFont="1" applyBorder="1" applyAlignment="1">
      <alignment horizontal="right" vertical="center"/>
    </xf>
    <xf numFmtId="0" fontId="9" fillId="0" borderId="1" xfId="0" applyFont="1" applyBorder="1" applyAlignment="1">
      <alignment vertical="center"/>
    </xf>
    <xf numFmtId="169" fontId="9" fillId="0" borderId="3" xfId="0" applyNumberFormat="1" applyFont="1" applyBorder="1" applyAlignment="1">
      <alignment horizontal="right" vertical="center"/>
    </xf>
    <xf numFmtId="164" fontId="8" fillId="0" borderId="0" xfId="0" applyNumberFormat="1" applyFont="1" applyAlignment="1">
      <alignment horizontal="left" vertical="center"/>
    </xf>
    <xf numFmtId="164" fontId="9" fillId="0" borderId="0" xfId="0" applyNumberFormat="1" applyFont="1" applyAlignment="1">
      <alignment horizontal="righ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justify" vertical="center"/>
    </xf>
    <xf numFmtId="164" fontId="8" fillId="0" borderId="0" xfId="0" applyNumberFormat="1" applyFont="1" applyAlignment="1">
      <alignment horizontal="center" vertical="center"/>
    </xf>
    <xf numFmtId="0" fontId="9" fillId="0" borderId="4" xfId="0" applyFont="1" applyBorder="1" applyAlignment="1">
      <alignment vertical="center"/>
    </xf>
    <xf numFmtId="164" fontId="9" fillId="0" borderId="4" xfId="0" applyNumberFormat="1" applyFont="1" applyBorder="1" applyAlignment="1">
      <alignment horizontal="center" vertical="center"/>
    </xf>
    <xf numFmtId="169" fontId="9" fillId="0" borderId="4" xfId="0" applyNumberFormat="1" applyFont="1" applyBorder="1" applyAlignment="1">
      <alignment horizontal="right" vertical="center"/>
    </xf>
    <xf numFmtId="169" fontId="9" fillId="0" borderId="4" xfId="0" applyNumberFormat="1" applyFont="1" applyBorder="1" applyAlignment="1">
      <alignment horizontal="center" vertical="center"/>
    </xf>
    <xf numFmtId="169" fontId="9" fillId="0" borderId="2" xfId="0" applyNumberFormat="1" applyFont="1" applyBorder="1" applyAlignment="1">
      <alignment horizontal="right" vertical="center"/>
    </xf>
    <xf numFmtId="165" fontId="9" fillId="0" borderId="0" xfId="89" applyNumberFormat="1" applyFont="1" applyAlignment="1">
      <alignment horizontal="right" vertical="center"/>
    </xf>
    <xf numFmtId="165" fontId="9" fillId="0" borderId="0" xfId="89" applyNumberFormat="1" applyFont="1" applyAlignment="1">
      <alignment vertical="center"/>
    </xf>
    <xf numFmtId="0" fontId="9" fillId="0" borderId="1" xfId="0" applyFont="1" applyBorder="1" applyAlignment="1">
      <alignment horizontal="left" vertical="center"/>
    </xf>
    <xf numFmtId="169" fontId="8" fillId="0" borderId="0" xfId="0" quotePrefix="1" applyNumberFormat="1" applyFont="1" applyAlignment="1">
      <alignment horizontal="right" vertical="center"/>
    </xf>
    <xf numFmtId="169" fontId="8" fillId="0" borderId="0" xfId="0" quotePrefix="1" applyNumberFormat="1" applyFont="1" applyAlignment="1">
      <alignment horizontal="right" vertical="center" wrapText="1"/>
    </xf>
    <xf numFmtId="169" fontId="9" fillId="0" borderId="0" xfId="0" applyNumberFormat="1" applyFont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169" fontId="9" fillId="0" borderId="0" xfId="0" applyNumberFormat="1" applyFont="1" applyAlignment="1">
      <alignment horizontal="right" vertical="center" wrapText="1"/>
    </xf>
    <xf numFmtId="168" fontId="9" fillId="0" borderId="0" xfId="0" applyNumberFormat="1" applyFont="1" applyAlignment="1">
      <alignment horizontal="right" vertical="center" wrapText="1"/>
    </xf>
    <xf numFmtId="164" fontId="9" fillId="0" borderId="0" xfId="0" applyNumberFormat="1" applyFont="1" applyAlignment="1">
      <alignment horizontal="right" vertical="center" wrapText="1"/>
    </xf>
    <xf numFmtId="169" fontId="9" fillId="0" borderId="4" xfId="0" applyNumberFormat="1" applyFont="1" applyBorder="1" applyAlignment="1">
      <alignment horizontal="right" vertical="center" wrapText="1"/>
    </xf>
    <xf numFmtId="165" fontId="9" fillId="0" borderId="0" xfId="0" applyNumberFormat="1" applyFont="1" applyAlignment="1">
      <alignment vertical="center" wrapText="1"/>
    </xf>
    <xf numFmtId="165" fontId="9" fillId="0" borderId="0" xfId="0" applyNumberFormat="1" applyFont="1" applyAlignment="1">
      <alignment horizontal="right" vertical="center" wrapText="1"/>
    </xf>
    <xf numFmtId="168" fontId="9" fillId="0" borderId="0" xfId="0" quotePrefix="1" applyNumberFormat="1" applyFont="1" applyAlignment="1">
      <alignment horizontal="right" vertical="center" wrapText="1"/>
    </xf>
    <xf numFmtId="168" fontId="9" fillId="0" borderId="1" xfId="0" applyNumberFormat="1" applyFont="1" applyBorder="1" applyAlignment="1">
      <alignment horizontal="right" vertical="center" wrapText="1"/>
    </xf>
    <xf numFmtId="169" fontId="9" fillId="0" borderId="1" xfId="0" applyNumberFormat="1" applyFont="1" applyBorder="1" applyAlignment="1">
      <alignment horizontal="right" vertical="center" wrapText="1"/>
    </xf>
    <xf numFmtId="169" fontId="9" fillId="0" borderId="2" xfId="0" applyNumberFormat="1" applyFont="1" applyBorder="1" applyAlignment="1">
      <alignment horizontal="right" vertical="center" wrapText="1"/>
    </xf>
    <xf numFmtId="164" fontId="9" fillId="0" borderId="1" xfId="0" applyNumberFormat="1" applyFont="1" applyBorder="1" applyAlignment="1">
      <alignment vertical="center"/>
    </xf>
    <xf numFmtId="164" fontId="8" fillId="0" borderId="1" xfId="0" applyNumberFormat="1" applyFont="1" applyBorder="1" applyAlignment="1">
      <alignment horizontal="left" vertical="center"/>
    </xf>
    <xf numFmtId="0" fontId="9" fillId="0" borderId="0" xfId="0" applyFont="1" applyAlignment="1">
      <alignment horizontal="center" vertical="center" wrapText="1"/>
    </xf>
    <xf numFmtId="168" fontId="9" fillId="0" borderId="4" xfId="0" applyNumberFormat="1" applyFont="1" applyBorder="1" applyAlignment="1">
      <alignment horizontal="right" vertical="center" wrapText="1"/>
    </xf>
    <xf numFmtId="0" fontId="9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169" fontId="9" fillId="0" borderId="15" xfId="0" applyNumberFormat="1" applyFont="1" applyBorder="1" applyAlignment="1">
      <alignment horizontal="right" vertical="center" wrapText="1"/>
    </xf>
    <xf numFmtId="0" fontId="65" fillId="0" borderId="0" xfId="0" applyFont="1" applyAlignment="1">
      <alignment horizontal="left" vertical="center"/>
    </xf>
    <xf numFmtId="165" fontId="9" fillId="0" borderId="1" xfId="0" applyNumberFormat="1" applyFont="1" applyBorder="1" applyAlignment="1">
      <alignment horizontal="right" vertical="center" wrapText="1"/>
    </xf>
    <xf numFmtId="164" fontId="9" fillId="0" borderId="1" xfId="0" applyNumberFormat="1" applyFont="1" applyBorder="1" applyAlignment="1">
      <alignment horizontal="right" vertical="center"/>
    </xf>
    <xf numFmtId="0" fontId="8" fillId="0" borderId="1" xfId="0" applyFont="1" applyBorder="1" applyAlignment="1">
      <alignment horizontal="right" vertical="center"/>
    </xf>
    <xf numFmtId="164" fontId="8" fillId="0" borderId="0" xfId="0" applyNumberFormat="1" applyFont="1" applyAlignment="1">
      <alignment horizontal="right" vertical="center"/>
    </xf>
    <xf numFmtId="165" fontId="9" fillId="0" borderId="4" xfId="0" applyNumberFormat="1" applyFont="1" applyBorder="1" applyAlignment="1">
      <alignment horizontal="right" vertical="center" wrapText="1"/>
    </xf>
    <xf numFmtId="164" fontId="9" fillId="0" borderId="4" xfId="0" applyNumberFormat="1" applyFont="1" applyBorder="1" applyAlignment="1">
      <alignment horizontal="right" vertical="center" wrapText="1"/>
    </xf>
    <xf numFmtId="164" fontId="9" fillId="0" borderId="0" xfId="0" applyNumberFormat="1" applyFont="1" applyAlignment="1">
      <alignment horizontal="center" vertical="center" wrapText="1"/>
    </xf>
    <xf numFmtId="165" fontId="9" fillId="0" borderId="2" xfId="0" applyNumberFormat="1" applyFont="1" applyBorder="1" applyAlignment="1">
      <alignment horizontal="right" vertical="center"/>
    </xf>
    <xf numFmtId="164" fontId="8" fillId="0" borderId="1" xfId="0" applyNumberFormat="1" applyFont="1" applyBorder="1" applyAlignment="1">
      <alignment horizontal="right" vertical="center"/>
    </xf>
    <xf numFmtId="164" fontId="9" fillId="0" borderId="2" xfId="0" applyNumberFormat="1" applyFont="1" applyBorder="1" applyAlignment="1">
      <alignment horizontal="right" vertical="center"/>
    </xf>
    <xf numFmtId="164" fontId="9" fillId="0" borderId="4" xfId="0" applyNumberFormat="1" applyFont="1" applyBorder="1" applyAlignment="1">
      <alignment horizontal="right" vertical="center"/>
    </xf>
    <xf numFmtId="172" fontId="9" fillId="0" borderId="0" xfId="0" applyNumberFormat="1" applyFont="1" applyAlignment="1">
      <alignment horizontal="right" vertical="center"/>
    </xf>
    <xf numFmtId="166" fontId="9" fillId="0" borderId="0" xfId="0" applyNumberFormat="1" applyFont="1" applyAlignment="1">
      <alignment horizontal="right" vertical="center"/>
    </xf>
    <xf numFmtId="43" fontId="9" fillId="0" borderId="0" xfId="0" applyNumberFormat="1" applyFont="1" applyAlignment="1">
      <alignment horizontal="right" vertical="center"/>
    </xf>
    <xf numFmtId="171" fontId="9" fillId="0" borderId="0" xfId="0" applyNumberFormat="1" applyFont="1" applyAlignment="1">
      <alignment horizontal="center" vertical="center"/>
    </xf>
    <xf numFmtId="164" fontId="9" fillId="0" borderId="4" xfId="0" applyNumberFormat="1" applyFont="1" applyBorder="1" applyAlignment="1">
      <alignment horizontal="left" vertical="center"/>
    </xf>
    <xf numFmtId="0" fontId="8" fillId="0" borderId="0" xfId="89" applyFont="1" applyAlignment="1">
      <alignment vertical="center"/>
    </xf>
    <xf numFmtId="0" fontId="9" fillId="0" borderId="0" xfId="89" applyFont="1" applyAlignment="1">
      <alignment vertical="center"/>
    </xf>
    <xf numFmtId="169" fontId="9" fillId="0" borderId="0" xfId="89" applyNumberFormat="1" applyFont="1" applyAlignment="1">
      <alignment vertical="center"/>
    </xf>
    <xf numFmtId="0" fontId="9" fillId="0" borderId="1" xfId="89" applyFont="1" applyBorder="1" applyAlignment="1">
      <alignment vertical="center"/>
    </xf>
    <xf numFmtId="169" fontId="9" fillId="0" borderId="1" xfId="89" applyNumberFormat="1" applyFont="1" applyBorder="1" applyAlignment="1">
      <alignment vertical="center"/>
    </xf>
    <xf numFmtId="0" fontId="64" fillId="0" borderId="0" xfId="89" applyFont="1" applyAlignment="1">
      <alignment vertical="center"/>
    </xf>
    <xf numFmtId="0" fontId="63" fillId="0" borderId="0" xfId="89" applyFont="1" applyAlignment="1">
      <alignment vertical="center"/>
    </xf>
    <xf numFmtId="169" fontId="63" fillId="0" borderId="0" xfId="89" applyNumberFormat="1" applyFont="1" applyAlignment="1">
      <alignment vertical="center"/>
    </xf>
    <xf numFmtId="0" fontId="64" fillId="0" borderId="0" xfId="89" applyFont="1" applyAlignment="1">
      <alignment vertical="center" wrapText="1"/>
    </xf>
    <xf numFmtId="0" fontId="64" fillId="0" borderId="0" xfId="89" applyFont="1" applyAlignment="1">
      <alignment horizontal="center" vertical="center" wrapText="1"/>
    </xf>
    <xf numFmtId="169" fontId="64" fillId="0" borderId="0" xfId="89" applyNumberFormat="1" applyFont="1" applyAlignment="1">
      <alignment horizontal="center" vertical="center" wrapText="1"/>
    </xf>
    <xf numFmtId="169" fontId="64" fillId="0" borderId="0" xfId="89" applyNumberFormat="1" applyFont="1" applyAlignment="1">
      <alignment horizontal="right" vertical="center" wrapText="1"/>
    </xf>
    <xf numFmtId="169" fontId="64" fillId="0" borderId="0" xfId="89" applyNumberFormat="1" applyFont="1" applyAlignment="1">
      <alignment horizontal="right" vertical="center"/>
    </xf>
    <xf numFmtId="169" fontId="64" fillId="0" borderId="0" xfId="0" applyNumberFormat="1" applyFont="1" applyAlignment="1">
      <alignment horizontal="right" vertical="center"/>
    </xf>
    <xf numFmtId="169" fontId="64" fillId="0" borderId="0" xfId="89" quotePrefix="1" applyNumberFormat="1" applyFont="1" applyAlignment="1">
      <alignment horizontal="right" vertical="center"/>
    </xf>
    <xf numFmtId="0" fontId="64" fillId="0" borderId="1" xfId="89" applyFont="1" applyBorder="1" applyAlignment="1">
      <alignment horizontal="center" vertical="center"/>
    </xf>
    <xf numFmtId="169" fontId="64" fillId="0" borderId="1" xfId="89" applyNumberFormat="1" applyFont="1" applyBorder="1" applyAlignment="1">
      <alignment horizontal="right" vertical="center"/>
    </xf>
    <xf numFmtId="164" fontId="64" fillId="0" borderId="0" xfId="40" applyNumberFormat="1" applyFont="1" applyAlignment="1">
      <alignment vertical="center"/>
    </xf>
    <xf numFmtId="0" fontId="63" fillId="0" borderId="0" xfId="89" applyFont="1" applyAlignment="1">
      <alignment horizontal="center" vertical="center" wrapText="1"/>
    </xf>
    <xf numFmtId="164" fontId="63" fillId="0" borderId="0" xfId="0" applyNumberFormat="1" applyFont="1" applyAlignment="1">
      <alignment horizontal="right" vertical="center" wrapText="1"/>
    </xf>
    <xf numFmtId="164" fontId="63" fillId="0" borderId="0" xfId="0" applyNumberFormat="1" applyFont="1" applyAlignment="1">
      <alignment vertical="center" wrapText="1"/>
    </xf>
    <xf numFmtId="169" fontId="63" fillId="0" borderId="0" xfId="89" applyNumberFormat="1" applyFont="1" applyAlignment="1">
      <alignment horizontal="right" vertical="center" wrapText="1"/>
    </xf>
    <xf numFmtId="165" fontId="63" fillId="0" borderId="0" xfId="144" applyNumberFormat="1" applyFont="1" applyAlignment="1">
      <alignment vertical="center" wrapText="1"/>
    </xf>
    <xf numFmtId="165" fontId="63" fillId="0" borderId="0" xfId="144" applyNumberFormat="1" applyFont="1" applyAlignment="1">
      <alignment horizontal="right" vertical="center" wrapText="1"/>
    </xf>
    <xf numFmtId="0" fontId="64" fillId="0" borderId="0" xfId="89" quotePrefix="1" applyFont="1" applyAlignment="1">
      <alignment vertical="center"/>
    </xf>
    <xf numFmtId="0" fontId="63" fillId="0" borderId="0" xfId="0" applyFont="1" applyAlignment="1">
      <alignment vertical="center"/>
    </xf>
    <xf numFmtId="165" fontId="63" fillId="0" borderId="4" xfId="144" applyNumberFormat="1" applyFont="1" applyBorder="1" applyAlignment="1">
      <alignment horizontal="right" vertical="center" wrapText="1"/>
    </xf>
    <xf numFmtId="0" fontId="64" fillId="0" borderId="0" xfId="89" applyFont="1" applyAlignment="1">
      <alignment horizontal="left" vertical="center"/>
    </xf>
    <xf numFmtId="169" fontId="63" fillId="0" borderId="0" xfId="0" applyNumberFormat="1" applyFont="1" applyAlignment="1">
      <alignment horizontal="right" vertical="center" wrapText="1"/>
    </xf>
    <xf numFmtId="0" fontId="63" fillId="0" borderId="0" xfId="89" applyFont="1" applyAlignment="1">
      <alignment horizontal="left" vertical="center"/>
    </xf>
    <xf numFmtId="165" fontId="63" fillId="0" borderId="0" xfId="0" applyNumberFormat="1" applyFont="1" applyAlignment="1">
      <alignment horizontal="right" vertical="center" wrapText="1"/>
    </xf>
    <xf numFmtId="169" fontId="63" fillId="0" borderId="15" xfId="89" applyNumberFormat="1" applyFont="1" applyBorder="1" applyAlignment="1">
      <alignment horizontal="right" vertical="center" wrapText="1"/>
    </xf>
    <xf numFmtId="165" fontId="63" fillId="0" borderId="0" xfId="89" applyNumberFormat="1" applyFont="1" applyAlignment="1">
      <alignment horizontal="right" vertical="center" wrapText="1"/>
    </xf>
    <xf numFmtId="169" fontId="63" fillId="0" borderId="4" xfId="89" applyNumberFormat="1" applyFont="1" applyBorder="1" applyAlignment="1">
      <alignment horizontal="right" vertical="center" wrapText="1"/>
    </xf>
    <xf numFmtId="165" fontId="63" fillId="0" borderId="0" xfId="0" applyNumberFormat="1" applyFont="1" applyAlignment="1">
      <alignment vertical="center" wrapText="1"/>
    </xf>
    <xf numFmtId="165" fontId="63" fillId="0" borderId="4" xfId="0" applyNumberFormat="1" applyFont="1" applyBorder="1" applyAlignment="1">
      <alignment horizontal="right" vertical="center" wrapText="1"/>
    </xf>
    <xf numFmtId="0" fontId="9" fillId="0" borderId="4" xfId="89" applyFont="1" applyBorder="1" applyAlignment="1">
      <alignment vertical="center"/>
    </xf>
    <xf numFmtId="169" fontId="9" fillId="0" borderId="4" xfId="0" applyNumberFormat="1" applyFont="1" applyBorder="1" applyAlignment="1">
      <alignment vertical="center" wrapText="1"/>
    </xf>
    <xf numFmtId="169" fontId="64" fillId="0" borderId="4" xfId="89" applyNumberFormat="1" applyFont="1" applyBorder="1" applyAlignment="1">
      <alignment horizontal="right" vertical="center"/>
    </xf>
    <xf numFmtId="0" fontId="63" fillId="0" borderId="0" xfId="0" applyFont="1" applyAlignment="1">
      <alignment vertical="center" wrapText="1"/>
    </xf>
    <xf numFmtId="169" fontId="63" fillId="0" borderId="4" xfId="89" applyNumberFormat="1" applyFont="1" applyBorder="1" applyAlignment="1">
      <alignment vertical="center"/>
    </xf>
    <xf numFmtId="165" fontId="63" fillId="0" borderId="4" xfId="89" applyNumberFormat="1" applyFont="1" applyBorder="1" applyAlignment="1">
      <alignment horizontal="right" vertical="center" wrapText="1"/>
    </xf>
    <xf numFmtId="0" fontId="8" fillId="0" borderId="0" xfId="89" applyFont="1" applyAlignment="1">
      <alignment horizontal="left" vertical="center"/>
    </xf>
    <xf numFmtId="0" fontId="9" fillId="0" borderId="0" xfId="89" applyFont="1" applyAlignment="1">
      <alignment horizontal="center" vertical="center" wrapText="1"/>
    </xf>
    <xf numFmtId="169" fontId="9" fillId="0" borderId="0" xfId="89" applyNumberFormat="1" applyFont="1" applyAlignment="1">
      <alignment horizontal="right" vertical="center" wrapText="1"/>
    </xf>
    <xf numFmtId="0" fontId="64" fillId="0" borderId="0" xfId="89" applyFont="1" applyAlignment="1">
      <alignment horizontal="center" vertical="center"/>
    </xf>
    <xf numFmtId="169" fontId="64" fillId="0" borderId="0" xfId="89" applyNumberFormat="1" applyFont="1" applyAlignment="1">
      <alignment horizontal="center" vertical="center"/>
    </xf>
    <xf numFmtId="169" fontId="64" fillId="0" borderId="16" xfId="89" applyNumberFormat="1" applyFont="1" applyBorder="1" applyAlignment="1">
      <alignment horizontal="center" vertical="center"/>
    </xf>
    <xf numFmtId="0" fontId="9" fillId="0" borderId="0" xfId="89" applyFont="1" applyAlignment="1">
      <alignment horizontal="center" vertical="center"/>
    </xf>
    <xf numFmtId="0" fontId="9" fillId="0" borderId="1" xfId="89" applyFont="1" applyBorder="1" applyAlignment="1">
      <alignment horizontal="center" vertical="center"/>
    </xf>
    <xf numFmtId="0" fontId="63" fillId="0" borderId="0" xfId="89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169" fontId="8" fillId="0" borderId="4" xfId="0" applyNumberFormat="1" applyFont="1" applyBorder="1" applyAlignment="1">
      <alignment horizontal="center" vertical="center"/>
    </xf>
    <xf numFmtId="169" fontId="8" fillId="0" borderId="1" xfId="0" applyNumberFormat="1" applyFont="1" applyBorder="1" applyAlignment="1">
      <alignment horizontal="center" vertical="center"/>
    </xf>
    <xf numFmtId="169" fontId="8" fillId="0" borderId="0" xfId="0" applyNumberFormat="1" applyFont="1" applyAlignment="1">
      <alignment horizontal="center" vertical="center"/>
    </xf>
    <xf numFmtId="164" fontId="8" fillId="0" borderId="4" xfId="0" applyNumberFormat="1" applyFont="1" applyBorder="1" applyAlignment="1">
      <alignment horizontal="center" vertical="center" wrapText="1"/>
    </xf>
    <xf numFmtId="164" fontId="8" fillId="0" borderId="0" xfId="0" applyNumberFormat="1" applyFont="1" applyAlignment="1">
      <alignment horizontal="center" vertical="center" wrapText="1"/>
    </xf>
    <xf numFmtId="169" fontId="64" fillId="0" borderId="1" xfId="89" applyNumberFormat="1" applyFont="1" applyBorder="1" applyAlignment="1">
      <alignment horizontal="center" vertical="center" wrapText="1"/>
    </xf>
    <xf numFmtId="169" fontId="64" fillId="0" borderId="4" xfId="89" applyNumberFormat="1" applyFont="1" applyBorder="1" applyAlignment="1">
      <alignment horizontal="center" vertical="center" wrapText="1"/>
    </xf>
    <xf numFmtId="169" fontId="64" fillId="0" borderId="14" xfId="89" applyNumberFormat="1" applyFont="1" applyBorder="1" applyAlignment="1">
      <alignment horizontal="center" vertical="center" wrapText="1"/>
    </xf>
    <xf numFmtId="169" fontId="64" fillId="0" borderId="4" xfId="89" applyNumberFormat="1" applyFont="1" applyBorder="1" applyAlignment="1">
      <alignment horizontal="center" vertical="center"/>
    </xf>
    <xf numFmtId="169" fontId="64" fillId="0" borderId="1" xfId="89" applyNumberFormat="1" applyFont="1" applyBorder="1" applyAlignment="1">
      <alignment horizontal="center" vertical="center"/>
    </xf>
    <xf numFmtId="169" fontId="8" fillId="0" borderId="4" xfId="0" applyNumberFormat="1" applyFont="1" applyBorder="1" applyAlignment="1">
      <alignment horizontal="center" vertical="center" wrapText="1"/>
    </xf>
    <xf numFmtId="169" fontId="8" fillId="0" borderId="0" xfId="0" applyNumberFormat="1" applyFont="1" applyAlignment="1">
      <alignment horizontal="center" vertical="center" wrapText="1"/>
    </xf>
  </cellXfs>
  <cellStyles count="145">
    <cellStyle name="20% - Accent1" xfId="1" builtinId="30" customBuiltin="1"/>
    <cellStyle name="20% - Accent1 2" xfId="48" xr:uid="{CC2DFD85-E8AB-4FE4-AEC6-B9D69B9BFFFB}"/>
    <cellStyle name="20% - Accent1 3" xfId="100" xr:uid="{4963BC93-1BF9-47E6-9F7A-5F7B3CA3309E}"/>
    <cellStyle name="20% - Accent2" xfId="2" builtinId="34" customBuiltin="1"/>
    <cellStyle name="20% - Accent2 2" xfId="49" xr:uid="{E9AA0D39-BDBE-4E88-AFF4-F26FFC89BAD7}"/>
    <cellStyle name="20% - Accent2 3" xfId="101" xr:uid="{8FB4AE3B-C043-48B7-BDFE-90EBBE779060}"/>
    <cellStyle name="20% - Accent3" xfId="3" builtinId="38" customBuiltin="1"/>
    <cellStyle name="20% - Accent3 2" xfId="50" xr:uid="{95B00E78-B428-48FA-A6AF-1767925A9D9E}"/>
    <cellStyle name="20% - Accent3 3" xfId="102" xr:uid="{470258E0-5DF1-4645-BF71-4C75DC32750A}"/>
    <cellStyle name="20% - Accent4" xfId="4" builtinId="42" customBuiltin="1"/>
    <cellStyle name="20% - Accent4 2" xfId="51" xr:uid="{0091D0F0-BD35-4C4D-955F-EDCBB6D90BE2}"/>
    <cellStyle name="20% - Accent4 3" xfId="103" xr:uid="{53D9316B-A279-4C26-8EBF-D4889DBFA121}"/>
    <cellStyle name="20% - Accent5" xfId="5" builtinId="46" customBuiltin="1"/>
    <cellStyle name="20% - Accent5 2" xfId="52" xr:uid="{96D7902B-EDD5-47A8-BFD2-A0EC53AD735F}"/>
    <cellStyle name="20% - Accent5 3" xfId="104" xr:uid="{3AD52E89-A248-4A73-A035-6A24C3BBDD89}"/>
    <cellStyle name="20% - Accent6" xfId="6" builtinId="50" customBuiltin="1"/>
    <cellStyle name="20% - Accent6 2" xfId="53" xr:uid="{89F20630-B8C5-446C-917F-90AAE6BB38EB}"/>
    <cellStyle name="20% - Accent6 3" xfId="105" xr:uid="{51CFCBB0-51CA-4112-8EEE-9D21D0AD9D87}"/>
    <cellStyle name="40% - Accent1" xfId="7" builtinId="31" customBuiltin="1"/>
    <cellStyle name="40% - Accent1 2" xfId="54" xr:uid="{596B0EB4-305F-498D-B4EF-181C8F309C50}"/>
    <cellStyle name="40% - Accent1 3" xfId="106" xr:uid="{50152326-450D-4D34-BFCF-4EF00B7BF6E3}"/>
    <cellStyle name="40% - Accent2" xfId="8" builtinId="35" customBuiltin="1"/>
    <cellStyle name="40% - Accent2 2" xfId="55" xr:uid="{560A2354-607D-4262-BD26-17196CAACB01}"/>
    <cellStyle name="40% - Accent2 3" xfId="107" xr:uid="{A0F783DC-B6D6-4B04-B0BC-2904E804C096}"/>
    <cellStyle name="40% - Accent3" xfId="9" builtinId="39" customBuiltin="1"/>
    <cellStyle name="40% - Accent3 2" xfId="56" xr:uid="{9107CB86-66FA-4654-ABB0-5FA54968FD42}"/>
    <cellStyle name="40% - Accent3 3" xfId="108" xr:uid="{85D3C5E2-DB32-45C4-8423-F0F115D0669D}"/>
    <cellStyle name="40% - Accent4" xfId="10" builtinId="43" customBuiltin="1"/>
    <cellStyle name="40% - Accent4 2" xfId="57" xr:uid="{46D0E5F5-B836-4357-8737-B6A834B72D6E}"/>
    <cellStyle name="40% - Accent4 3" xfId="109" xr:uid="{2FE55032-FFB3-44CF-B133-1910C8E66A48}"/>
    <cellStyle name="40% - Accent5" xfId="11" builtinId="47" customBuiltin="1"/>
    <cellStyle name="40% - Accent5 2" xfId="58" xr:uid="{8E8411E0-C088-41DF-A5EF-8490A3E74E70}"/>
    <cellStyle name="40% - Accent5 3" xfId="110" xr:uid="{06B8C2DB-46E6-4BF0-ACBD-CF1AAD43B7AD}"/>
    <cellStyle name="40% - Accent6" xfId="12" builtinId="51" customBuiltin="1"/>
    <cellStyle name="40% - Accent6 2" xfId="59" xr:uid="{F66DD75F-CAF0-470A-A6A7-78CE66E03D6F}"/>
    <cellStyle name="40% - Accent6 3" xfId="111" xr:uid="{516835D4-4488-40D2-B617-EA9F244C4063}"/>
    <cellStyle name="60% - Accent1" xfId="13" builtinId="32" customBuiltin="1"/>
    <cellStyle name="60% - Accent1 2" xfId="60" xr:uid="{BF2400AA-1DC5-47EA-B609-2265FE584E81}"/>
    <cellStyle name="60% - Accent1 3" xfId="112" xr:uid="{E5AE5A56-AB8B-4AA8-B540-71B1DCFCDF10}"/>
    <cellStyle name="60% - Accent2" xfId="14" builtinId="36" customBuiltin="1"/>
    <cellStyle name="60% - Accent2 2" xfId="61" xr:uid="{0D7F68DB-F8EC-4A0D-814C-1ED315F42AC4}"/>
    <cellStyle name="60% - Accent2 3" xfId="113" xr:uid="{9415158E-5D84-4A8A-94D6-7FFD67FEDC0E}"/>
    <cellStyle name="60% - Accent3" xfId="15" builtinId="40" customBuiltin="1"/>
    <cellStyle name="60% - Accent3 2" xfId="62" xr:uid="{EF63A4B9-41CE-4673-81A3-F685CA766D2B}"/>
    <cellStyle name="60% - Accent3 3" xfId="114" xr:uid="{4B9C29DE-93EE-497E-AE22-F0DE5967CD56}"/>
    <cellStyle name="60% - Accent4" xfId="16" builtinId="44" customBuiltin="1"/>
    <cellStyle name="60% - Accent4 2" xfId="63" xr:uid="{781C523D-49F2-4EEF-AE9A-9A8D204FBD70}"/>
    <cellStyle name="60% - Accent4 3" xfId="115" xr:uid="{17A79B31-A022-4323-ACCD-E2F397856996}"/>
    <cellStyle name="60% - Accent5" xfId="17" builtinId="48" customBuiltin="1"/>
    <cellStyle name="60% - Accent5 2" xfId="64" xr:uid="{1D0712DB-1B06-474B-9E72-8EBB5ADAB517}"/>
    <cellStyle name="60% - Accent5 3" xfId="116" xr:uid="{2E1A2DF9-D4E4-4C3C-A07D-2A02E49F9220}"/>
    <cellStyle name="60% - Accent6" xfId="18" builtinId="52" customBuiltin="1"/>
    <cellStyle name="60% - Accent6 2" xfId="65" xr:uid="{58406955-3D9C-4FCA-92CB-8BF48098D094}"/>
    <cellStyle name="60% - Accent6 3" xfId="117" xr:uid="{436E6CE6-8A5D-4FE7-8B6B-98E6517207A8}"/>
    <cellStyle name="Accent1" xfId="19" builtinId="29" customBuiltin="1"/>
    <cellStyle name="Accent1 2" xfId="66" xr:uid="{5EFB5E98-DA33-49F7-B763-739B619B79E4}"/>
    <cellStyle name="Accent1 3" xfId="118" xr:uid="{A398F1AB-4401-445C-B196-AF415E4BB6FC}"/>
    <cellStyle name="Accent2" xfId="20" builtinId="33" customBuiltin="1"/>
    <cellStyle name="Accent2 2" xfId="67" xr:uid="{09721C0A-1362-415E-8413-3922FB6E325E}"/>
    <cellStyle name="Accent2 3" xfId="119" xr:uid="{EA521AB2-6A87-4C1A-B4A8-43348FEABDC6}"/>
    <cellStyle name="Accent3" xfId="21" builtinId="37" customBuiltin="1"/>
    <cellStyle name="Accent3 2" xfId="68" xr:uid="{0750D141-3F14-4626-B4EC-968218C8B72E}"/>
    <cellStyle name="Accent3 3" xfId="120" xr:uid="{8B3B76DB-DFD7-46EB-B731-172158200423}"/>
    <cellStyle name="Accent4" xfId="22" builtinId="41" customBuiltin="1"/>
    <cellStyle name="Accent4 2" xfId="69" xr:uid="{F7133C03-4B37-4615-93A5-7B72DDE737D1}"/>
    <cellStyle name="Accent4 3" xfId="121" xr:uid="{03716E4F-42E3-4FFD-BE97-E1878C732D48}"/>
    <cellStyle name="Accent5" xfId="23" builtinId="45" customBuiltin="1"/>
    <cellStyle name="Accent5 2" xfId="70" xr:uid="{63B2E38A-7CBC-4B90-B795-D47A74F13424}"/>
    <cellStyle name="Accent5 3" xfId="122" xr:uid="{CF5CF268-533B-4118-9210-B8E208189825}"/>
    <cellStyle name="Accent6" xfId="24" builtinId="49" customBuiltin="1"/>
    <cellStyle name="Accent6 2" xfId="71" xr:uid="{C95388D8-60D6-4A03-AA1C-A68C71B50937}"/>
    <cellStyle name="Accent6 3" xfId="123" xr:uid="{6EEAE7B9-741D-4B8F-90F6-F0F149BF00EF}"/>
    <cellStyle name="Bad" xfId="25" builtinId="27" customBuiltin="1"/>
    <cellStyle name="Bad 2" xfId="72" xr:uid="{CBC4E597-283A-4D41-9076-4545368DB72D}"/>
    <cellStyle name="Bad 3" xfId="124" xr:uid="{925F8A3A-E654-41DA-9BBD-B71EF8EE3AD1}"/>
    <cellStyle name="Calculation" xfId="26" builtinId="22" customBuiltin="1"/>
    <cellStyle name="Calculation 2" xfId="73" xr:uid="{0AE12E29-9C7B-4667-9D18-D2AD5856B636}"/>
    <cellStyle name="Calculation 3" xfId="125" xr:uid="{2B46D2C7-B700-4AD9-BDD3-96A74CAD3490}"/>
    <cellStyle name="Check Cell" xfId="27" builtinId="23" customBuiltin="1"/>
    <cellStyle name="Check Cell 2" xfId="74" xr:uid="{272FF1DF-A3B7-4FC1-9F70-72521EC1A8F3}"/>
    <cellStyle name="Check Cell 3" xfId="126" xr:uid="{D6589FED-3B0C-43A0-A757-2C08060F61D5}"/>
    <cellStyle name="Comma" xfId="28" builtinId="3" customBuiltin="1"/>
    <cellStyle name="Comma 138" xfId="99" xr:uid="{D6F7F30E-3015-4D5C-9FCC-7C90A982AEB1}"/>
    <cellStyle name="Comma 144" xfId="142" xr:uid="{48F7C5D7-2ADB-4B59-931C-322887502008}"/>
    <cellStyle name="Comma 2" xfId="76" xr:uid="{64D4A3D5-3B6E-495D-B478-90E3F5F1AB20}"/>
    <cellStyle name="Comma 3" xfId="29" xr:uid="{00000000-0005-0000-0000-00001C000000}"/>
    <cellStyle name="Comma 3 2" xfId="77" xr:uid="{2E0C9A53-6CCA-439B-8B85-BD7AA0DABA2B}"/>
    <cellStyle name="Comma 3 3" xfId="128" xr:uid="{29891B3E-F9E8-48C6-83E4-F411D7739E10}"/>
    <cellStyle name="Comma 4" xfId="75" xr:uid="{2CF68E27-8981-491F-9681-3654552663A0}"/>
    <cellStyle name="Comma 5" xfId="127" xr:uid="{34CF98E1-6345-4167-AA3E-9795273C2613}"/>
    <cellStyle name="Explanatory Text" xfId="30" builtinId="53" customBuiltin="1"/>
    <cellStyle name="Explanatory Text 2" xfId="78" xr:uid="{ABA3B53A-580D-4E93-BA2A-8E008A073A76}"/>
    <cellStyle name="Explanatory Text 3" xfId="129" xr:uid="{A66EB923-5254-4B99-B4FE-88A08A0D8A60}"/>
    <cellStyle name="Good" xfId="31" builtinId="26" customBuiltin="1"/>
    <cellStyle name="Good 2" xfId="79" xr:uid="{70279FE3-3830-4188-8471-E172CC52F690}"/>
    <cellStyle name="Good 3" xfId="130" xr:uid="{76A6CF0C-490A-4558-94DC-5FD1540649C0}"/>
    <cellStyle name="Heading 1" xfId="32" builtinId="16" customBuiltin="1"/>
    <cellStyle name="Heading 1 2" xfId="80" xr:uid="{5DFD8EF6-CF12-49C0-BE64-151A15853DD4}"/>
    <cellStyle name="Heading 1 3" xfId="131" xr:uid="{1A0C55DC-69A3-466C-BF75-2F8E70EC7A0F}"/>
    <cellStyle name="Heading 2" xfId="33" builtinId="17" customBuiltin="1"/>
    <cellStyle name="Heading 2 2" xfId="81" xr:uid="{74B1C456-19C9-4F88-B6C1-0199CA3B3EBE}"/>
    <cellStyle name="Heading 2 3" xfId="132" xr:uid="{11A2D0E8-C8AC-43F4-BF24-7313F52EBFB3}"/>
    <cellStyle name="Heading 3" xfId="34" builtinId="18" customBuiltin="1"/>
    <cellStyle name="Heading 3 2" xfId="82" xr:uid="{0241E8AC-4C60-4E45-B269-CAFFB46EBE65}"/>
    <cellStyle name="Heading 3 3" xfId="133" xr:uid="{8C91CD29-AFCA-4178-B7C2-884028345DE7}"/>
    <cellStyle name="Heading 4" xfId="35" builtinId="19" customBuiltin="1"/>
    <cellStyle name="Heading 4 2" xfId="83" xr:uid="{71A3AF4F-5031-4B18-ACF8-58E816A498A2}"/>
    <cellStyle name="Heading 4 3" xfId="134" xr:uid="{3E722DA2-59AD-4313-BEE3-596D85A86BAA}"/>
    <cellStyle name="Input" xfId="36" builtinId="20" customBuiltin="1"/>
    <cellStyle name="Input 2" xfId="84" xr:uid="{A36A0803-A1C9-4381-90EA-95AC1905A365}"/>
    <cellStyle name="Input 3" xfId="135" xr:uid="{2E09F487-32E4-4959-8A1A-E628275E80FF}"/>
    <cellStyle name="Linked Cell" xfId="37" builtinId="24" customBuiltin="1"/>
    <cellStyle name="Linked Cell 2" xfId="85" xr:uid="{D7149933-273A-4FEF-B7FD-9174E55EBD2A}"/>
    <cellStyle name="Linked Cell 3" xfId="136" xr:uid="{B31EC0A9-EFD7-4EAC-8BD7-E7F0BDF782E1}"/>
    <cellStyle name="Neutral" xfId="38" builtinId="28" customBuiltin="1"/>
    <cellStyle name="Neutral 2" xfId="86" xr:uid="{4A15D45F-9E02-491E-9726-D244EA7E179D}"/>
    <cellStyle name="Neutral 3" xfId="137" xr:uid="{349718D5-CDE4-43BA-94BA-3F22198C7240}"/>
    <cellStyle name="Normal" xfId="0" builtinId="0" customBuiltin="1"/>
    <cellStyle name="Normal 16 2" xfId="87" xr:uid="{E18D887F-7924-4606-A587-41482499AC7E}"/>
    <cellStyle name="Normal 2" xfId="88" xr:uid="{739642C2-711E-4AF9-A35E-82E3E6B61F15}"/>
    <cellStyle name="Normal 3" xfId="89" xr:uid="{055A5436-9015-4FF3-A1C6-5CB7EC30EA03}"/>
    <cellStyle name="Normal 4" xfId="90" xr:uid="{0D13D216-44BB-4E88-895F-38A5EF1F6BF3}"/>
    <cellStyle name="Normal 4 3" xfId="91" xr:uid="{0732FFCE-9F63-4D66-AED8-4A83BB855FD7}"/>
    <cellStyle name="Normal 5" xfId="39" xr:uid="{00000000-0005-0000-0000-000027000000}"/>
    <cellStyle name="Normal 5 2" xfId="92" xr:uid="{E9E35B4B-1027-4042-9E68-5B492E30EDD1}"/>
    <cellStyle name="Normal 6" xfId="47" xr:uid="{1A73CCAC-67A0-46D0-B9E2-FDC0CA0CAA61}"/>
    <cellStyle name="Normal 7" xfId="143" xr:uid="{E80C117C-AE72-4A07-A290-3E14634840D7}"/>
    <cellStyle name="Normal 7 2" xfId="144" xr:uid="{73E81FF7-7597-4103-BFB1-EF7049DC242A}"/>
    <cellStyle name="Normal_L'Oreal 2550" xfId="40" xr:uid="{00000000-0005-0000-0000-000028000000}"/>
    <cellStyle name="Note" xfId="41" builtinId="10" customBuiltin="1"/>
    <cellStyle name="Note 2" xfId="93" xr:uid="{725F2B4F-C114-4A4C-A66B-C5469D7AD65B}"/>
    <cellStyle name="Note 3" xfId="138" xr:uid="{71BF80B9-C7A0-401B-8EA6-B6F9A7CE997E}"/>
    <cellStyle name="Output" xfId="42" builtinId="21" customBuiltin="1"/>
    <cellStyle name="Output 2" xfId="94" xr:uid="{D1C9E3E1-6DF5-4486-87CA-07EF9F4D2028}"/>
    <cellStyle name="Output 3" xfId="139" xr:uid="{7DCDF081-CDA0-4357-BDB7-4F73FA8E4015}"/>
    <cellStyle name="Percent" xfId="43" builtinId="5" customBuiltin="1"/>
    <cellStyle name="Percent 2" xfId="95" xr:uid="{6E16B919-35A8-475D-AB16-6DBA842ED902}"/>
    <cellStyle name="Title" xfId="44" builtinId="15" customBuiltin="1"/>
    <cellStyle name="Title 2" xfId="96" xr:uid="{E4FEA8EB-E615-44FD-8A9E-0595148FA060}"/>
    <cellStyle name="Total" xfId="45" builtinId="25" customBuiltin="1"/>
    <cellStyle name="Total 2" xfId="97" xr:uid="{ECC2D27E-FAEE-4AF3-80C4-2403C274AF02}"/>
    <cellStyle name="Total 3" xfId="140" xr:uid="{867E6C2C-32E1-4F0D-A406-FDA51BF96EEE}"/>
    <cellStyle name="Warning Text" xfId="46" builtinId="11" customBuiltin="1"/>
    <cellStyle name="Warning Text 2" xfId="98" xr:uid="{08C9F15D-B211-4631-80F8-3C823F21EF2B}"/>
    <cellStyle name="Warning Text 3" xfId="141" xr:uid="{07C71A73-8138-484E-B16D-FF093F73BE44}"/>
  </cellStyles>
  <dxfs count="0"/>
  <tableStyles count="1" defaultTableStyle="TableStyleMedium2" defaultPivotStyle="PivotStyleLight16">
    <tableStyle name="Invisible" pivot="0" table="0" count="0" xr9:uid="{888E5B7C-9FD9-4A18-972A-DE8AAD8A9113}"/>
  </tableStyles>
  <colors>
    <mruColors>
      <color rgb="FF66FFFF"/>
      <color rgb="FF66FF66"/>
      <color rgb="FFFF66FF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FC9E4A-9CC9-434F-9977-B9AA6AE1AB7D}">
  <dimension ref="A1:M180"/>
  <sheetViews>
    <sheetView tabSelected="1" topLeftCell="A144" zoomScaleNormal="100" zoomScaleSheetLayoutView="100" workbookViewId="0">
      <selection activeCell="R157" sqref="R157"/>
    </sheetView>
  </sheetViews>
  <sheetFormatPr defaultColWidth="9" defaultRowHeight="16.5" customHeight="1"/>
  <cols>
    <col min="1" max="1" width="1.7109375" style="28" customWidth="1"/>
    <col min="2" max="2" width="37.5703125" style="26" customWidth="1"/>
    <col min="3" max="3" width="5.7109375" style="16" customWidth="1"/>
    <col min="4" max="4" width="0.7109375" style="16" customWidth="1"/>
    <col min="5" max="5" width="12.7109375" style="18" customWidth="1"/>
    <col min="6" max="6" width="0.7109375" style="19" customWidth="1"/>
    <col min="7" max="7" width="12.7109375" style="18" customWidth="1"/>
    <col min="8" max="8" width="0.7109375" style="19" customWidth="1"/>
    <col min="9" max="9" width="12.7109375" style="18" customWidth="1"/>
    <col min="10" max="10" width="0.7109375" style="19" customWidth="1"/>
    <col min="11" max="11" width="12.7109375" style="18" customWidth="1"/>
    <col min="12" max="12" width="0.7109375" style="19" customWidth="1"/>
    <col min="13" max="13" width="12.7109375" style="18" customWidth="1"/>
    <col min="14" max="14" width="9" style="16" customWidth="1"/>
    <col min="15" max="16384" width="9" style="16"/>
  </cols>
  <sheetData>
    <row r="1" spans="1:13" ht="16.5" customHeight="1">
      <c r="A1" s="15" t="s">
        <v>0</v>
      </c>
      <c r="B1" s="16"/>
      <c r="C1" s="17"/>
    </row>
    <row r="2" spans="1:13" ht="16.5" customHeight="1">
      <c r="A2" s="40" t="s">
        <v>1</v>
      </c>
      <c r="B2" s="16"/>
      <c r="C2" s="17"/>
    </row>
    <row r="3" spans="1:13" ht="16.5" customHeight="1">
      <c r="A3" s="20" t="s">
        <v>2</v>
      </c>
      <c r="B3" s="21"/>
      <c r="C3" s="22"/>
      <c r="D3" s="21"/>
      <c r="E3" s="23"/>
      <c r="F3" s="24"/>
      <c r="G3" s="23"/>
      <c r="H3" s="24"/>
      <c r="I3" s="23"/>
      <c r="J3" s="24"/>
      <c r="K3" s="23"/>
      <c r="L3" s="24"/>
      <c r="M3" s="23"/>
    </row>
    <row r="4" spans="1:13" ht="16.5" customHeight="1">
      <c r="A4" s="25"/>
    </row>
    <row r="5" spans="1:13" ht="16.5" customHeight="1">
      <c r="A5" s="25"/>
    </row>
    <row r="6" spans="1:13" ht="16.5" customHeight="1">
      <c r="A6" s="25"/>
      <c r="E6" s="156" t="s">
        <v>3</v>
      </c>
      <c r="F6" s="156"/>
      <c r="G6" s="156"/>
      <c r="H6" s="156"/>
      <c r="I6" s="156"/>
      <c r="K6" s="156" t="s">
        <v>4</v>
      </c>
      <c r="L6" s="156"/>
      <c r="M6" s="156"/>
    </row>
    <row r="7" spans="1:13" ht="16.5" customHeight="1">
      <c r="A7" s="25"/>
      <c r="E7" s="154" t="s">
        <v>5</v>
      </c>
      <c r="F7" s="154"/>
      <c r="G7" s="154"/>
      <c r="H7" s="154"/>
      <c r="I7" s="154"/>
      <c r="J7" s="27"/>
      <c r="K7" s="155" t="s">
        <v>6</v>
      </c>
      <c r="L7" s="155"/>
      <c r="M7" s="155"/>
    </row>
    <row r="8" spans="1:13" ht="16.5" customHeight="1">
      <c r="A8" s="25"/>
      <c r="E8" s="27"/>
      <c r="F8" s="27"/>
      <c r="G8" s="29" t="s">
        <v>7</v>
      </c>
      <c r="H8" s="27"/>
      <c r="I8" s="29" t="s">
        <v>7</v>
      </c>
      <c r="J8" s="27"/>
      <c r="K8" s="27"/>
      <c r="L8" s="27"/>
      <c r="M8" s="27"/>
    </row>
    <row r="9" spans="1:13" ht="16.5" customHeight="1">
      <c r="A9" s="25"/>
      <c r="E9" s="29" t="s">
        <v>8</v>
      </c>
      <c r="F9" s="27"/>
      <c r="G9" s="29" t="s">
        <v>9</v>
      </c>
      <c r="H9" s="27"/>
      <c r="I9" s="29" t="s">
        <v>9</v>
      </c>
      <c r="J9" s="27"/>
      <c r="K9" s="29" t="s">
        <v>8</v>
      </c>
      <c r="L9" s="27"/>
      <c r="M9" s="29" t="s">
        <v>9</v>
      </c>
    </row>
    <row r="10" spans="1:13" ht="16.5" customHeight="1">
      <c r="A10" s="25"/>
      <c r="E10" s="61" t="s">
        <v>10</v>
      </c>
      <c r="F10" s="27"/>
      <c r="G10" s="61" t="s">
        <v>11</v>
      </c>
      <c r="H10" s="27"/>
      <c r="I10" s="61" t="s">
        <v>12</v>
      </c>
      <c r="J10" s="27"/>
      <c r="K10" s="61" t="s">
        <v>10</v>
      </c>
      <c r="L10" s="27"/>
      <c r="M10" s="61" t="s">
        <v>11</v>
      </c>
    </row>
    <row r="11" spans="1:13" ht="16.5" customHeight="1">
      <c r="A11" s="25"/>
      <c r="C11" s="30"/>
      <c r="D11" s="31"/>
      <c r="E11" s="62" t="s">
        <v>13</v>
      </c>
      <c r="F11" s="63"/>
      <c r="G11" s="62" t="s">
        <v>14</v>
      </c>
      <c r="H11" s="63"/>
      <c r="I11" s="62" t="s">
        <v>14</v>
      </c>
      <c r="J11" s="63"/>
      <c r="K11" s="62" t="s">
        <v>13</v>
      </c>
      <c r="L11" s="63"/>
      <c r="M11" s="62" t="s">
        <v>14</v>
      </c>
    </row>
    <row r="12" spans="1:13" ht="16.5" customHeight="1">
      <c r="A12" s="25"/>
      <c r="C12" s="64" t="s">
        <v>15</v>
      </c>
      <c r="D12" s="35"/>
      <c r="E12" s="36" t="s">
        <v>16</v>
      </c>
      <c r="F12" s="37"/>
      <c r="G12" s="36" t="s">
        <v>16</v>
      </c>
      <c r="H12" s="37"/>
      <c r="I12" s="36" t="s">
        <v>16</v>
      </c>
      <c r="J12" s="37"/>
      <c r="K12" s="36" t="s">
        <v>16</v>
      </c>
      <c r="L12" s="37"/>
      <c r="M12" s="36" t="s">
        <v>16</v>
      </c>
    </row>
    <row r="13" spans="1:13" ht="16.5" customHeight="1">
      <c r="A13" s="40" t="s">
        <v>17</v>
      </c>
      <c r="C13" s="31"/>
      <c r="D13" s="31"/>
      <c r="E13" s="65"/>
      <c r="F13" s="63"/>
      <c r="G13" s="65"/>
      <c r="H13" s="63"/>
      <c r="I13" s="65"/>
      <c r="J13" s="63"/>
      <c r="K13" s="65"/>
      <c r="L13" s="63"/>
      <c r="M13" s="65"/>
    </row>
    <row r="14" spans="1:13" ht="16.5" customHeight="1">
      <c r="A14" s="40"/>
      <c r="C14" s="31"/>
      <c r="D14" s="31"/>
      <c r="E14" s="65"/>
      <c r="F14" s="63"/>
      <c r="G14" s="65"/>
      <c r="H14" s="63"/>
      <c r="I14" s="65"/>
      <c r="J14" s="63"/>
      <c r="K14" s="65"/>
      <c r="L14" s="63"/>
      <c r="M14" s="65"/>
    </row>
    <row r="15" spans="1:13" ht="16.5" customHeight="1">
      <c r="A15" s="40" t="s">
        <v>18</v>
      </c>
      <c r="C15" s="31"/>
      <c r="D15" s="31"/>
      <c r="E15" s="65"/>
      <c r="F15" s="63"/>
      <c r="G15" s="65"/>
      <c r="H15" s="63"/>
      <c r="I15" s="65"/>
      <c r="J15" s="63"/>
      <c r="K15" s="65"/>
      <c r="L15" s="63"/>
      <c r="M15" s="65"/>
    </row>
    <row r="16" spans="1:13" ht="16.5" customHeight="1">
      <c r="A16" s="40"/>
      <c r="C16" s="31"/>
      <c r="D16" s="31"/>
      <c r="E16" s="65"/>
      <c r="F16" s="63"/>
      <c r="G16" s="65"/>
      <c r="H16" s="63"/>
      <c r="I16" s="65"/>
      <c r="J16" s="63"/>
      <c r="K16" s="65"/>
      <c r="L16" s="63"/>
      <c r="M16" s="65"/>
    </row>
    <row r="17" spans="1:13" ht="16.5" customHeight="1">
      <c r="A17" s="25" t="s">
        <v>19</v>
      </c>
      <c r="C17" s="16">
        <v>8</v>
      </c>
      <c r="D17" s="31"/>
      <c r="E17" s="66">
        <v>1266972</v>
      </c>
      <c r="F17" s="67"/>
      <c r="G17" s="66">
        <v>2016981</v>
      </c>
      <c r="H17" s="67"/>
      <c r="I17" s="66">
        <v>1729220</v>
      </c>
      <c r="J17" s="67"/>
      <c r="K17" s="66">
        <v>824184</v>
      </c>
      <c r="L17" s="67"/>
      <c r="M17" s="66">
        <v>1695468</v>
      </c>
    </row>
    <row r="18" spans="1:13" ht="16.5" customHeight="1">
      <c r="A18" s="25" t="s">
        <v>20</v>
      </c>
      <c r="D18" s="31"/>
      <c r="E18" s="66"/>
      <c r="F18" s="67"/>
      <c r="G18" s="66"/>
      <c r="H18" s="67"/>
      <c r="I18" s="66"/>
      <c r="J18" s="67"/>
      <c r="K18" s="66"/>
      <c r="L18" s="67"/>
      <c r="M18" s="66"/>
    </row>
    <row r="19" spans="1:13" ht="16.5" customHeight="1">
      <c r="A19" s="16"/>
      <c r="B19" s="26" t="s">
        <v>21</v>
      </c>
      <c r="D19" s="31"/>
      <c r="E19" s="66">
        <v>59881</v>
      </c>
      <c r="F19" s="65"/>
      <c r="G19" s="66">
        <v>14939</v>
      </c>
      <c r="H19" s="65"/>
      <c r="I19" s="66">
        <v>24923</v>
      </c>
      <c r="J19" s="65"/>
      <c r="K19" s="66">
        <v>0</v>
      </c>
      <c r="L19" s="65"/>
      <c r="M19" s="66">
        <v>0</v>
      </c>
    </row>
    <row r="20" spans="1:13" ht="16.5" customHeight="1">
      <c r="A20" s="25" t="s">
        <v>22</v>
      </c>
      <c r="C20" s="42">
        <v>9.1</v>
      </c>
      <c r="D20" s="31"/>
      <c r="E20" s="65">
        <v>2882950</v>
      </c>
      <c r="F20" s="65"/>
      <c r="G20" s="65">
        <v>2886267</v>
      </c>
      <c r="H20" s="65"/>
      <c r="I20" s="65">
        <v>3344189</v>
      </c>
      <c r="J20" s="65"/>
      <c r="K20" s="65">
        <v>2840410</v>
      </c>
      <c r="L20" s="65"/>
      <c r="M20" s="65">
        <v>2725392</v>
      </c>
    </row>
    <row r="21" spans="1:13" ht="16.5" customHeight="1">
      <c r="A21" s="25" t="s">
        <v>23</v>
      </c>
      <c r="C21" s="42">
        <v>9.1999999999999993</v>
      </c>
      <c r="D21" s="31"/>
      <c r="E21" s="66">
        <v>1668960</v>
      </c>
      <c r="F21" s="67"/>
      <c r="G21" s="66">
        <v>952352</v>
      </c>
      <c r="H21" s="67"/>
      <c r="I21" s="66">
        <v>427842</v>
      </c>
      <c r="J21" s="67"/>
      <c r="K21" s="66">
        <v>3942</v>
      </c>
      <c r="L21" s="67"/>
      <c r="M21" s="66">
        <v>2937</v>
      </c>
    </row>
    <row r="22" spans="1:13" ht="16.5" customHeight="1">
      <c r="A22" s="25" t="s">
        <v>24</v>
      </c>
      <c r="C22" s="16">
        <v>7</v>
      </c>
      <c r="D22" s="31"/>
      <c r="E22" s="66">
        <v>976082</v>
      </c>
      <c r="F22" s="67"/>
      <c r="G22" s="66">
        <v>152878</v>
      </c>
      <c r="H22" s="67"/>
      <c r="I22" s="66">
        <v>474958</v>
      </c>
      <c r="J22" s="67"/>
      <c r="K22" s="66">
        <v>410468</v>
      </c>
      <c r="L22" s="67"/>
      <c r="M22" s="66">
        <v>904</v>
      </c>
    </row>
    <row r="23" spans="1:13" ht="16.5" customHeight="1">
      <c r="A23" s="25" t="s">
        <v>25</v>
      </c>
      <c r="D23" s="31"/>
      <c r="E23" s="66">
        <v>50000</v>
      </c>
      <c r="F23" s="67"/>
      <c r="G23" s="66">
        <v>20000</v>
      </c>
      <c r="H23" s="67"/>
      <c r="I23" s="66">
        <v>0</v>
      </c>
      <c r="J23" s="67"/>
      <c r="K23" s="66">
        <v>0</v>
      </c>
      <c r="L23" s="67"/>
      <c r="M23" s="66">
        <v>0</v>
      </c>
    </row>
    <row r="24" spans="1:13" ht="16.5" customHeight="1">
      <c r="A24" s="25" t="s">
        <v>26</v>
      </c>
      <c r="C24" s="42">
        <v>17.399999999999999</v>
      </c>
      <c r="D24" s="31"/>
      <c r="E24" s="11">
        <v>502716</v>
      </c>
      <c r="F24" s="31"/>
      <c r="G24" s="3">
        <v>519316</v>
      </c>
      <c r="H24" s="31"/>
      <c r="I24" s="3">
        <v>106316</v>
      </c>
      <c r="J24" s="31"/>
      <c r="K24" s="11">
        <v>2297256</v>
      </c>
      <c r="L24" s="31"/>
      <c r="M24" s="3">
        <v>1091400</v>
      </c>
    </row>
    <row r="25" spans="1:13" ht="16.5" customHeight="1">
      <c r="A25" s="17" t="s">
        <v>27</v>
      </c>
      <c r="B25" s="25"/>
      <c r="D25" s="31"/>
      <c r="E25" s="66">
        <v>10339784</v>
      </c>
      <c r="F25" s="63"/>
      <c r="G25" s="66">
        <v>12253514</v>
      </c>
      <c r="H25" s="63"/>
      <c r="I25" s="66">
        <v>9922003</v>
      </c>
      <c r="J25" s="63"/>
      <c r="K25" s="66">
        <v>9579776</v>
      </c>
      <c r="L25" s="63"/>
      <c r="M25" s="66">
        <v>11436713</v>
      </c>
    </row>
    <row r="26" spans="1:13" ht="16.5" customHeight="1">
      <c r="A26" s="25" t="s">
        <v>28</v>
      </c>
      <c r="D26" s="31"/>
      <c r="E26" s="4">
        <v>510468</v>
      </c>
      <c r="F26" s="31"/>
      <c r="G26" s="4">
        <v>473666</v>
      </c>
      <c r="H26" s="31"/>
      <c r="I26" s="4">
        <v>291047</v>
      </c>
      <c r="J26" s="31"/>
      <c r="K26" s="4">
        <v>251907</v>
      </c>
      <c r="L26" s="31"/>
      <c r="M26" s="4">
        <v>335759</v>
      </c>
    </row>
    <row r="27" spans="1:13" ht="16.5" customHeight="1">
      <c r="A27" s="25"/>
      <c r="D27" s="31"/>
      <c r="E27" s="65"/>
      <c r="F27" s="63"/>
      <c r="G27" s="65"/>
      <c r="H27" s="63"/>
      <c r="I27" s="65"/>
      <c r="J27" s="63"/>
      <c r="K27" s="65"/>
      <c r="L27" s="63"/>
      <c r="M27" s="65"/>
    </row>
    <row r="28" spans="1:13" ht="16.5" customHeight="1">
      <c r="A28" s="40" t="s">
        <v>29</v>
      </c>
      <c r="C28" s="26"/>
      <c r="D28" s="31"/>
      <c r="E28" s="68">
        <f>SUM(E17:E26)</f>
        <v>18257813</v>
      </c>
      <c r="F28" s="63"/>
      <c r="G28" s="68">
        <f>SUM(G17:G26)</f>
        <v>19289913</v>
      </c>
      <c r="H28" s="63"/>
      <c r="I28" s="68">
        <f>SUM(I17:I26)</f>
        <v>16320498</v>
      </c>
      <c r="J28" s="63"/>
      <c r="K28" s="68">
        <f>SUM(K17:K26)</f>
        <v>16207943</v>
      </c>
      <c r="L28" s="63"/>
      <c r="M28" s="68">
        <f>SUM(M17:M26)</f>
        <v>17288573</v>
      </c>
    </row>
    <row r="29" spans="1:13" ht="16.5" customHeight="1">
      <c r="A29" s="25"/>
      <c r="C29" s="26"/>
      <c r="D29" s="31"/>
      <c r="E29" s="65"/>
      <c r="F29" s="63"/>
      <c r="G29" s="65"/>
      <c r="H29" s="63"/>
      <c r="I29" s="65"/>
      <c r="J29" s="63"/>
      <c r="K29" s="65"/>
      <c r="L29" s="63"/>
      <c r="M29" s="65"/>
    </row>
    <row r="30" spans="1:13" ht="16.5" customHeight="1">
      <c r="A30" s="40" t="s">
        <v>30</v>
      </c>
      <c r="C30" s="26"/>
      <c r="D30" s="31"/>
      <c r="E30" s="65"/>
      <c r="F30" s="63"/>
      <c r="G30" s="65"/>
      <c r="H30" s="63"/>
      <c r="I30" s="65"/>
      <c r="J30" s="63"/>
      <c r="K30" s="65"/>
      <c r="L30" s="63"/>
      <c r="M30" s="65"/>
    </row>
    <row r="31" spans="1:13" ht="16.5" customHeight="1">
      <c r="A31" s="40"/>
      <c r="C31" s="26"/>
      <c r="D31" s="31"/>
      <c r="E31" s="65"/>
      <c r="F31" s="63"/>
      <c r="G31" s="65"/>
      <c r="H31" s="63"/>
      <c r="I31" s="65"/>
      <c r="J31" s="63"/>
      <c r="K31" s="65"/>
      <c r="L31" s="63"/>
      <c r="M31" s="65"/>
    </row>
    <row r="32" spans="1:13" ht="16.5" customHeight="1">
      <c r="A32" s="25" t="s">
        <v>31</v>
      </c>
      <c r="B32" s="25"/>
      <c r="D32" s="31"/>
      <c r="E32" s="66">
        <v>135011</v>
      </c>
      <c r="F32" s="69"/>
      <c r="G32" s="66">
        <v>95361</v>
      </c>
      <c r="H32" s="69"/>
      <c r="I32" s="66">
        <v>50359</v>
      </c>
      <c r="J32" s="69"/>
      <c r="K32" s="66">
        <v>0</v>
      </c>
      <c r="L32" s="69"/>
      <c r="M32" s="66">
        <v>0</v>
      </c>
    </row>
    <row r="33" spans="1:13" ht="16.5" customHeight="1">
      <c r="A33" s="25" t="s">
        <v>32</v>
      </c>
      <c r="B33" s="25"/>
      <c r="C33" s="42">
        <v>9.1999999999999993</v>
      </c>
      <c r="D33" s="31"/>
      <c r="E33" s="66">
        <v>863358</v>
      </c>
      <c r="F33" s="69"/>
      <c r="G33" s="66">
        <v>562665</v>
      </c>
      <c r="H33" s="69"/>
      <c r="I33" s="66">
        <v>120433</v>
      </c>
      <c r="J33" s="69"/>
      <c r="K33" s="66">
        <v>2207</v>
      </c>
      <c r="L33" s="69"/>
      <c r="M33" s="66">
        <v>1168</v>
      </c>
    </row>
    <row r="34" spans="1:13" ht="16.5" customHeight="1">
      <c r="A34" s="25" t="s">
        <v>24</v>
      </c>
      <c r="C34" s="16">
        <v>7</v>
      </c>
      <c r="D34" s="31"/>
      <c r="E34" s="66">
        <v>263847</v>
      </c>
      <c r="F34" s="69"/>
      <c r="G34" s="3">
        <v>432343</v>
      </c>
      <c r="H34" s="69"/>
      <c r="I34" s="3">
        <v>636917</v>
      </c>
      <c r="J34" s="69"/>
      <c r="K34" s="11">
        <v>0</v>
      </c>
      <c r="L34" s="69"/>
      <c r="M34" s="3">
        <v>0</v>
      </c>
    </row>
    <row r="35" spans="1:13" ht="16.5" customHeight="1">
      <c r="A35" s="25" t="s">
        <v>33</v>
      </c>
      <c r="D35" s="31"/>
      <c r="E35" s="3"/>
      <c r="F35" s="69"/>
      <c r="G35" s="3"/>
      <c r="H35" s="69"/>
      <c r="I35" s="3"/>
      <c r="J35" s="69"/>
      <c r="K35" s="3"/>
      <c r="L35" s="69"/>
      <c r="M35" s="3"/>
    </row>
    <row r="36" spans="1:13" ht="16.5" customHeight="1">
      <c r="A36" s="25"/>
      <c r="B36" s="26" t="s">
        <v>34</v>
      </c>
      <c r="D36" s="31"/>
      <c r="E36" s="11">
        <v>111752</v>
      </c>
      <c r="F36" s="63"/>
      <c r="G36" s="65">
        <v>101752</v>
      </c>
      <c r="H36" s="63"/>
      <c r="I36" s="65">
        <v>79492</v>
      </c>
      <c r="J36" s="63"/>
      <c r="K36" s="65">
        <v>0</v>
      </c>
      <c r="L36" s="63"/>
      <c r="M36" s="65">
        <v>0</v>
      </c>
    </row>
    <row r="37" spans="1:13" ht="16.5" customHeight="1">
      <c r="A37" s="25" t="s">
        <v>35</v>
      </c>
      <c r="D37" s="31"/>
      <c r="E37" s="66"/>
      <c r="F37" s="63"/>
      <c r="G37" s="65"/>
      <c r="H37" s="63"/>
      <c r="I37" s="65"/>
      <c r="J37" s="63"/>
      <c r="K37" s="65"/>
      <c r="L37" s="63"/>
      <c r="M37" s="65"/>
    </row>
    <row r="38" spans="1:13" ht="16.5" customHeight="1">
      <c r="A38" s="25"/>
      <c r="B38" s="25" t="s">
        <v>36</v>
      </c>
      <c r="C38" s="16">
        <v>10</v>
      </c>
      <c r="D38" s="31"/>
      <c r="E38" s="11">
        <v>0</v>
      </c>
      <c r="F38" s="2"/>
      <c r="G38" s="3">
        <v>0</v>
      </c>
      <c r="H38" s="2"/>
      <c r="I38" s="3">
        <v>0</v>
      </c>
      <c r="J38" s="2"/>
      <c r="K38" s="11">
        <v>3313816</v>
      </c>
      <c r="L38" s="2"/>
      <c r="M38" s="3">
        <v>3196007</v>
      </c>
    </row>
    <row r="39" spans="1:13" ht="16.5" customHeight="1">
      <c r="A39" s="25" t="s">
        <v>37</v>
      </c>
      <c r="B39" s="25"/>
      <c r="C39" s="16">
        <v>10</v>
      </c>
      <c r="D39" s="31"/>
      <c r="E39" s="11">
        <v>2193092</v>
      </c>
      <c r="F39" s="69"/>
      <c r="G39" s="3">
        <v>2006368</v>
      </c>
      <c r="H39" s="69"/>
      <c r="I39" s="3">
        <v>1664513</v>
      </c>
      <c r="J39" s="69"/>
      <c r="K39" s="11">
        <v>0</v>
      </c>
      <c r="L39" s="69"/>
      <c r="M39" s="3">
        <v>0</v>
      </c>
    </row>
    <row r="40" spans="1:13" ht="16.5" customHeight="1">
      <c r="A40" s="25" t="s">
        <v>38</v>
      </c>
      <c r="C40" s="16">
        <v>11</v>
      </c>
      <c r="D40" s="31"/>
      <c r="E40" s="66">
        <v>312711</v>
      </c>
      <c r="F40" s="69"/>
      <c r="G40" s="66">
        <v>254427</v>
      </c>
      <c r="H40" s="69"/>
      <c r="I40" s="66">
        <v>0</v>
      </c>
      <c r="J40" s="69"/>
      <c r="K40" s="66">
        <v>312711</v>
      </c>
      <c r="L40" s="69"/>
      <c r="M40" s="66">
        <v>254427</v>
      </c>
    </row>
    <row r="41" spans="1:13" ht="16.5" customHeight="1">
      <c r="A41" s="25" t="s">
        <v>39</v>
      </c>
      <c r="C41" s="16">
        <v>11</v>
      </c>
      <c r="D41" s="31"/>
      <c r="E41" s="70">
        <v>1900256</v>
      </c>
      <c r="F41" s="69"/>
      <c r="G41" s="70">
        <v>1277539</v>
      </c>
      <c r="H41" s="69"/>
      <c r="I41" s="70">
        <v>1392402</v>
      </c>
      <c r="J41" s="69"/>
      <c r="K41" s="70">
        <v>1210103</v>
      </c>
      <c r="L41" s="69"/>
      <c r="M41" s="70">
        <v>1242735</v>
      </c>
    </row>
    <row r="42" spans="1:13" ht="16.5" customHeight="1">
      <c r="A42" s="25" t="s">
        <v>40</v>
      </c>
      <c r="C42" s="16">
        <v>11</v>
      </c>
      <c r="D42" s="31"/>
      <c r="E42" s="66">
        <v>1136988</v>
      </c>
      <c r="F42" s="69"/>
      <c r="G42" s="66">
        <v>806847</v>
      </c>
      <c r="H42" s="69"/>
      <c r="I42" s="66">
        <v>1015611</v>
      </c>
      <c r="J42" s="69"/>
      <c r="K42" s="66">
        <v>950849</v>
      </c>
      <c r="L42" s="69"/>
      <c r="M42" s="66">
        <v>790791</v>
      </c>
    </row>
    <row r="43" spans="1:13" ht="16.5" customHeight="1">
      <c r="A43" s="25" t="s">
        <v>41</v>
      </c>
      <c r="C43" s="16">
        <v>11</v>
      </c>
      <c r="D43" s="31"/>
      <c r="E43" s="66">
        <v>264651</v>
      </c>
      <c r="F43" s="69"/>
      <c r="G43" s="66">
        <v>272342</v>
      </c>
      <c r="H43" s="69"/>
      <c r="I43" s="66">
        <v>278884</v>
      </c>
      <c r="J43" s="69"/>
      <c r="K43" s="66">
        <v>82628</v>
      </c>
      <c r="L43" s="69"/>
      <c r="M43" s="66">
        <v>85487</v>
      </c>
    </row>
    <row r="44" spans="1:13" ht="16.5" customHeight="1">
      <c r="A44" s="25" t="s">
        <v>42</v>
      </c>
      <c r="C44" s="42"/>
      <c r="D44" s="31"/>
      <c r="E44" s="66">
        <v>317710</v>
      </c>
      <c r="F44" s="69"/>
      <c r="G44" s="71">
        <v>309018</v>
      </c>
      <c r="H44" s="69"/>
      <c r="I44" s="71">
        <v>309018</v>
      </c>
      <c r="J44" s="69"/>
      <c r="K44" s="66">
        <v>0</v>
      </c>
      <c r="L44" s="69"/>
      <c r="M44" s="71">
        <v>0</v>
      </c>
    </row>
    <row r="45" spans="1:13" ht="16.5" customHeight="1">
      <c r="A45" s="25" t="s">
        <v>43</v>
      </c>
      <c r="D45" s="31"/>
      <c r="E45" s="66">
        <v>158964</v>
      </c>
      <c r="F45" s="63"/>
      <c r="G45" s="66">
        <v>133338</v>
      </c>
      <c r="H45" s="63"/>
      <c r="I45" s="66">
        <v>231545</v>
      </c>
      <c r="J45" s="63"/>
      <c r="K45" s="66">
        <v>136696</v>
      </c>
      <c r="L45" s="63"/>
      <c r="M45" s="66">
        <v>128005</v>
      </c>
    </row>
    <row r="46" spans="1:13" ht="16.5" customHeight="1">
      <c r="A46" s="25" t="s">
        <v>44</v>
      </c>
      <c r="D46" s="31"/>
      <c r="E46" s="72">
        <v>901492</v>
      </c>
      <c r="F46" s="69"/>
      <c r="G46" s="72">
        <v>836826</v>
      </c>
      <c r="H46" s="69"/>
      <c r="I46" s="72">
        <v>753814</v>
      </c>
      <c r="J46" s="69"/>
      <c r="K46" s="72">
        <v>894383</v>
      </c>
      <c r="L46" s="69"/>
      <c r="M46" s="72">
        <v>833331</v>
      </c>
    </row>
    <row r="47" spans="1:13" ht="16.5" customHeight="1">
      <c r="A47" s="25"/>
      <c r="D47" s="31"/>
      <c r="E47" s="65"/>
      <c r="F47" s="63"/>
      <c r="G47" s="65"/>
      <c r="H47" s="63"/>
      <c r="I47" s="65"/>
      <c r="J47" s="63"/>
      <c r="K47" s="65"/>
      <c r="L47" s="63"/>
      <c r="M47" s="65"/>
    </row>
    <row r="48" spans="1:13" ht="16.5" customHeight="1">
      <c r="A48" s="40" t="s">
        <v>45</v>
      </c>
      <c r="C48" s="26"/>
      <c r="D48" s="31"/>
      <c r="E48" s="73">
        <f>SUM(E32:E46)</f>
        <v>8559832</v>
      </c>
      <c r="F48" s="63"/>
      <c r="G48" s="73">
        <f>SUM(G32:G46)</f>
        <v>7088826</v>
      </c>
      <c r="H48" s="63"/>
      <c r="I48" s="73">
        <f>SUM(I32:I46)</f>
        <v>6532988</v>
      </c>
      <c r="J48" s="63"/>
      <c r="K48" s="73">
        <f>SUM(K32:K46)</f>
        <v>6903393</v>
      </c>
      <c r="L48" s="63"/>
      <c r="M48" s="73">
        <f>SUM(M32:M46)</f>
        <v>6531951</v>
      </c>
    </row>
    <row r="49" spans="1:13" ht="16.5" customHeight="1">
      <c r="A49" s="25"/>
      <c r="C49" s="26"/>
      <c r="D49" s="31"/>
      <c r="E49" s="65"/>
      <c r="F49" s="63"/>
      <c r="G49" s="65"/>
      <c r="H49" s="63"/>
      <c r="I49" s="65"/>
      <c r="J49" s="63"/>
      <c r="K49" s="65"/>
      <c r="L49" s="63"/>
      <c r="M49" s="65"/>
    </row>
    <row r="50" spans="1:13" ht="16.5" customHeight="1" thickBot="1">
      <c r="A50" s="40" t="s">
        <v>46</v>
      </c>
      <c r="C50" s="31"/>
      <c r="D50" s="31"/>
      <c r="E50" s="74">
        <f>SUM(E28,E48)</f>
        <v>26817645</v>
      </c>
      <c r="F50" s="63"/>
      <c r="G50" s="74">
        <f>SUM(G28,G48)</f>
        <v>26378739</v>
      </c>
      <c r="H50" s="63"/>
      <c r="I50" s="74">
        <f>SUM(I28,I48)</f>
        <v>22853486</v>
      </c>
      <c r="J50" s="63"/>
      <c r="K50" s="74">
        <f>SUM(K28,K48)</f>
        <v>23111336</v>
      </c>
      <c r="L50" s="63"/>
      <c r="M50" s="74">
        <f>SUM(M28,M48)</f>
        <v>23820524</v>
      </c>
    </row>
    <row r="51" spans="1:13" ht="16.5" customHeight="1" thickTop="1">
      <c r="A51" s="25"/>
      <c r="B51" s="25"/>
      <c r="D51" s="31"/>
      <c r="E51" s="70"/>
      <c r="F51" s="69"/>
      <c r="G51" s="70"/>
      <c r="H51" s="69"/>
      <c r="I51" s="70"/>
      <c r="J51" s="69"/>
      <c r="K51" s="70"/>
      <c r="L51" s="69"/>
      <c r="M51" s="66"/>
    </row>
    <row r="52" spans="1:13" ht="16.5" customHeight="1">
      <c r="A52" s="25"/>
      <c r="B52" s="25"/>
      <c r="D52" s="31"/>
      <c r="E52" s="5"/>
      <c r="F52" s="2"/>
      <c r="G52" s="5"/>
      <c r="H52" s="2"/>
      <c r="I52" s="5"/>
      <c r="J52" s="2"/>
      <c r="K52" s="5"/>
      <c r="L52" s="2"/>
      <c r="M52" s="3"/>
    </row>
    <row r="53" spans="1:13" ht="16.5" customHeight="1">
      <c r="A53" s="25"/>
      <c r="B53" s="25"/>
      <c r="D53" s="31"/>
      <c r="E53" s="5"/>
      <c r="F53" s="2"/>
      <c r="G53" s="5"/>
      <c r="H53" s="2"/>
      <c r="I53" s="5"/>
      <c r="J53" s="2"/>
      <c r="K53" s="5"/>
      <c r="L53" s="2"/>
      <c r="M53" s="3"/>
    </row>
    <row r="54" spans="1:13" ht="16.5" customHeight="1">
      <c r="A54" s="25"/>
      <c r="B54" s="25"/>
      <c r="D54" s="31"/>
      <c r="E54" s="5"/>
      <c r="F54" s="2"/>
      <c r="G54" s="5"/>
      <c r="H54" s="2"/>
      <c r="I54" s="5"/>
      <c r="J54" s="2"/>
      <c r="K54" s="5"/>
      <c r="L54" s="2"/>
      <c r="M54" s="3"/>
    </row>
    <row r="55" spans="1:13" ht="16.5" customHeight="1">
      <c r="A55" s="25"/>
      <c r="B55" s="25"/>
      <c r="D55" s="31"/>
      <c r="E55" s="5"/>
      <c r="F55" s="2"/>
      <c r="G55" s="5"/>
      <c r="H55" s="2"/>
      <c r="I55" s="5"/>
      <c r="J55" s="2"/>
      <c r="K55" s="5"/>
      <c r="L55" s="2"/>
      <c r="M55" s="3"/>
    </row>
    <row r="56" spans="1:13" ht="14.25" customHeight="1">
      <c r="A56" s="25"/>
      <c r="B56" s="25"/>
      <c r="D56" s="31"/>
      <c r="E56" s="5"/>
      <c r="F56" s="2"/>
      <c r="G56" s="5"/>
      <c r="H56" s="2"/>
      <c r="I56" s="5"/>
      <c r="J56" s="2"/>
      <c r="K56" s="5"/>
      <c r="L56" s="2"/>
      <c r="M56" s="3"/>
    </row>
    <row r="57" spans="1:13" ht="16.5" customHeight="1">
      <c r="A57" s="25" t="s">
        <v>47</v>
      </c>
      <c r="B57" s="25"/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</row>
    <row r="58" spans="1:13" ht="16.5" customHeight="1">
      <c r="A58" s="25"/>
      <c r="B58" s="25"/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5"/>
    </row>
    <row r="59" spans="1:13" ht="16.5" customHeight="1">
      <c r="A59" s="25"/>
      <c r="B59" s="25"/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</row>
    <row r="60" spans="1:13" ht="21.95" customHeight="1">
      <c r="A60" s="46" t="s">
        <v>48</v>
      </c>
      <c r="B60" s="75"/>
      <c r="C60" s="21"/>
      <c r="D60" s="21"/>
      <c r="E60" s="23"/>
      <c r="F60" s="24"/>
      <c r="G60" s="23"/>
      <c r="H60" s="24"/>
      <c r="I60" s="23"/>
      <c r="J60" s="24"/>
      <c r="K60" s="23"/>
      <c r="L60" s="24"/>
      <c r="M60" s="23"/>
    </row>
    <row r="61" spans="1:13" ht="16.5" customHeight="1">
      <c r="A61" s="15" t="str">
        <f>A1</f>
        <v>Com7 Public Company Limited</v>
      </c>
      <c r="B61" s="16"/>
      <c r="C61" s="17"/>
    </row>
    <row r="62" spans="1:13" ht="16.5" customHeight="1">
      <c r="A62" s="40" t="s">
        <v>1</v>
      </c>
      <c r="B62" s="16"/>
      <c r="C62" s="17"/>
    </row>
    <row r="63" spans="1:13" ht="16.5" customHeight="1">
      <c r="A63" s="76" t="str">
        <f>A3</f>
        <v>As at 30 September 2025</v>
      </c>
      <c r="B63" s="21"/>
      <c r="C63" s="22"/>
      <c r="D63" s="21"/>
      <c r="E63" s="23"/>
      <c r="F63" s="24"/>
      <c r="G63" s="23"/>
      <c r="H63" s="24"/>
      <c r="I63" s="23"/>
      <c r="J63" s="24"/>
      <c r="K63" s="23"/>
      <c r="L63" s="24"/>
      <c r="M63" s="23"/>
    </row>
    <row r="64" spans="1:13" ht="16.5" customHeight="1">
      <c r="A64" s="25"/>
    </row>
    <row r="65" spans="1:13" ht="16.5" customHeight="1">
      <c r="A65" s="25"/>
    </row>
    <row r="66" spans="1:13" ht="16.5" customHeight="1">
      <c r="A66" s="25"/>
      <c r="E66" s="156" t="s">
        <v>3</v>
      </c>
      <c r="F66" s="156"/>
      <c r="G66" s="156"/>
      <c r="H66" s="156"/>
      <c r="I66" s="156"/>
      <c r="K66" s="156" t="s">
        <v>4</v>
      </c>
      <c r="L66" s="156"/>
      <c r="M66" s="156"/>
    </row>
    <row r="67" spans="1:13" ht="16.5" customHeight="1">
      <c r="A67" s="25"/>
      <c r="E67" s="154" t="s">
        <v>5</v>
      </c>
      <c r="F67" s="154"/>
      <c r="G67" s="154"/>
      <c r="H67" s="154"/>
      <c r="I67" s="154"/>
      <c r="J67" s="27"/>
      <c r="K67" s="155" t="s">
        <v>6</v>
      </c>
      <c r="L67" s="155"/>
      <c r="M67" s="155"/>
    </row>
    <row r="68" spans="1:13" ht="16.5" customHeight="1">
      <c r="A68" s="25"/>
      <c r="E68" s="16"/>
      <c r="F68" s="16"/>
      <c r="G68" s="29" t="s">
        <v>7</v>
      </c>
      <c r="H68" s="16"/>
      <c r="I68" s="29" t="s">
        <v>7</v>
      </c>
      <c r="J68" s="16"/>
      <c r="K68" s="16"/>
      <c r="L68" s="16"/>
      <c r="M68" s="16"/>
    </row>
    <row r="69" spans="1:13" ht="16.5" customHeight="1">
      <c r="A69" s="25"/>
      <c r="E69" s="29" t="s">
        <v>8</v>
      </c>
      <c r="F69" s="29"/>
      <c r="G69" s="29" t="s">
        <v>9</v>
      </c>
      <c r="H69" s="29"/>
      <c r="I69" s="29" t="s">
        <v>9</v>
      </c>
      <c r="J69" s="29"/>
      <c r="K69" s="29" t="s">
        <v>8</v>
      </c>
      <c r="L69" s="29"/>
      <c r="M69" s="29" t="s">
        <v>9</v>
      </c>
    </row>
    <row r="70" spans="1:13" ht="16.5" customHeight="1">
      <c r="A70" s="25"/>
      <c r="E70" s="61" t="s">
        <v>10</v>
      </c>
      <c r="F70" s="27"/>
      <c r="G70" s="61" t="s">
        <v>11</v>
      </c>
      <c r="H70" s="27"/>
      <c r="I70" s="61" t="s">
        <v>12</v>
      </c>
      <c r="J70" s="27"/>
      <c r="K70" s="61" t="s">
        <v>10</v>
      </c>
      <c r="L70" s="29"/>
      <c r="M70" s="29" t="s">
        <v>11</v>
      </c>
    </row>
    <row r="71" spans="1:13" ht="16.5" customHeight="1">
      <c r="A71" s="25"/>
      <c r="C71" s="30"/>
      <c r="D71" s="31"/>
      <c r="E71" s="62" t="s">
        <v>13</v>
      </c>
      <c r="F71" s="63"/>
      <c r="G71" s="62" t="s">
        <v>14</v>
      </c>
      <c r="H71" s="63"/>
      <c r="I71" s="62" t="s">
        <v>14</v>
      </c>
      <c r="J71" s="63"/>
      <c r="K71" s="62" t="s">
        <v>13</v>
      </c>
      <c r="L71" s="63"/>
      <c r="M71" s="62" t="s">
        <v>14</v>
      </c>
    </row>
    <row r="72" spans="1:13" ht="16.5" customHeight="1">
      <c r="A72" s="25"/>
      <c r="C72" s="64" t="s">
        <v>15</v>
      </c>
      <c r="D72" s="35"/>
      <c r="E72" s="36" t="s">
        <v>16</v>
      </c>
      <c r="F72" s="37"/>
      <c r="G72" s="36" t="s">
        <v>16</v>
      </c>
      <c r="H72" s="37"/>
      <c r="I72" s="36" t="s">
        <v>16</v>
      </c>
      <c r="J72" s="37"/>
      <c r="K72" s="36" t="s">
        <v>16</v>
      </c>
      <c r="L72" s="37"/>
      <c r="M72" s="36" t="s">
        <v>16</v>
      </c>
    </row>
    <row r="73" spans="1:13" ht="16.5" customHeight="1">
      <c r="A73" s="40" t="s">
        <v>49</v>
      </c>
      <c r="B73" s="33"/>
      <c r="C73" s="31"/>
      <c r="D73" s="31"/>
      <c r="E73" s="63"/>
      <c r="F73" s="63"/>
      <c r="G73" s="63"/>
      <c r="H73" s="63"/>
      <c r="I73" s="63"/>
      <c r="J73" s="63"/>
      <c r="K73" s="63"/>
      <c r="L73" s="63"/>
      <c r="M73" s="63"/>
    </row>
    <row r="74" spans="1:13" ht="16.5" customHeight="1">
      <c r="A74" s="40"/>
      <c r="B74" s="33"/>
      <c r="C74" s="31"/>
      <c r="D74" s="31"/>
      <c r="E74" s="63"/>
      <c r="F74" s="63"/>
      <c r="G74" s="63"/>
      <c r="H74" s="63"/>
      <c r="I74" s="63"/>
      <c r="J74" s="63"/>
      <c r="K74" s="63"/>
      <c r="L74" s="63"/>
      <c r="M74" s="63"/>
    </row>
    <row r="75" spans="1:13" ht="16.5" customHeight="1">
      <c r="A75" s="40" t="s">
        <v>50</v>
      </c>
      <c r="B75" s="33"/>
      <c r="C75" s="31"/>
      <c r="D75" s="31"/>
      <c r="E75" s="63"/>
      <c r="F75" s="63"/>
      <c r="G75" s="63"/>
      <c r="H75" s="63"/>
      <c r="I75" s="63"/>
      <c r="J75" s="63"/>
      <c r="K75" s="63"/>
      <c r="L75" s="63"/>
      <c r="M75" s="63"/>
    </row>
    <row r="76" spans="1:13" ht="16.5" customHeight="1">
      <c r="A76" s="40"/>
      <c r="B76" s="33"/>
      <c r="C76" s="31"/>
      <c r="D76" s="31"/>
      <c r="E76" s="63"/>
      <c r="F76" s="63"/>
      <c r="G76" s="63"/>
      <c r="H76" s="63"/>
      <c r="I76" s="63"/>
      <c r="J76" s="63"/>
      <c r="K76" s="63"/>
      <c r="L76" s="63"/>
      <c r="M76" s="63"/>
    </row>
    <row r="77" spans="1:13" ht="16.5" customHeight="1">
      <c r="A77" s="25" t="s">
        <v>51</v>
      </c>
      <c r="B77" s="33"/>
      <c r="E77" s="16"/>
      <c r="G77" s="16"/>
      <c r="I77" s="16"/>
      <c r="K77" s="16"/>
      <c r="M77" s="16"/>
    </row>
    <row r="78" spans="1:13" ht="16.5" customHeight="1">
      <c r="A78" s="25"/>
      <c r="B78" s="33" t="s">
        <v>52</v>
      </c>
      <c r="E78" s="65">
        <v>7206512</v>
      </c>
      <c r="F78" s="70"/>
      <c r="G78" s="65">
        <v>9577217</v>
      </c>
      <c r="H78" s="70"/>
      <c r="I78" s="65">
        <v>8436864</v>
      </c>
      <c r="J78" s="70"/>
      <c r="K78" s="65">
        <v>7128271</v>
      </c>
      <c r="L78" s="70"/>
      <c r="M78" s="65">
        <v>9452300</v>
      </c>
    </row>
    <row r="79" spans="1:13" ht="16.5" customHeight="1">
      <c r="A79" s="25" t="s">
        <v>53</v>
      </c>
      <c r="B79" s="33"/>
      <c r="E79" s="65"/>
      <c r="F79" s="70"/>
      <c r="G79" s="65"/>
      <c r="H79" s="70"/>
      <c r="I79" s="65"/>
      <c r="J79" s="70"/>
      <c r="K79" s="65"/>
      <c r="L79" s="70"/>
      <c r="M79" s="65"/>
    </row>
    <row r="80" spans="1:13" ht="16.5" customHeight="1">
      <c r="A80" s="25"/>
      <c r="B80" s="33" t="s">
        <v>52</v>
      </c>
      <c r="C80" s="16">
        <v>14</v>
      </c>
      <c r="E80" s="65">
        <v>233333</v>
      </c>
      <c r="F80" s="70"/>
      <c r="G80" s="65">
        <v>0</v>
      </c>
      <c r="H80" s="70"/>
      <c r="I80" s="65">
        <v>0</v>
      </c>
      <c r="J80" s="70"/>
      <c r="K80" s="65">
        <v>233333</v>
      </c>
      <c r="L80" s="70"/>
      <c r="M80" s="65">
        <v>0</v>
      </c>
    </row>
    <row r="81" spans="1:13" ht="16.5" customHeight="1">
      <c r="A81" s="25" t="s">
        <v>54</v>
      </c>
      <c r="B81" s="77"/>
      <c r="C81" s="16">
        <v>12</v>
      </c>
      <c r="E81" s="65">
        <v>7153812</v>
      </c>
      <c r="F81" s="70"/>
      <c r="G81" s="65">
        <v>5471546</v>
      </c>
      <c r="H81" s="70"/>
      <c r="I81" s="65">
        <v>4810004</v>
      </c>
      <c r="J81" s="70"/>
      <c r="K81" s="65">
        <v>5178357</v>
      </c>
      <c r="L81" s="70"/>
      <c r="M81" s="65">
        <v>3501855</v>
      </c>
    </row>
    <row r="82" spans="1:13" ht="16.5" customHeight="1">
      <c r="A82" s="17" t="s">
        <v>55</v>
      </c>
      <c r="B82" s="25"/>
      <c r="C82" s="42">
        <v>17.5</v>
      </c>
      <c r="E82" s="66">
        <v>0</v>
      </c>
      <c r="F82" s="70"/>
      <c r="G82" s="66">
        <v>0</v>
      </c>
      <c r="H82" s="70"/>
      <c r="I82" s="66">
        <v>0</v>
      </c>
      <c r="J82" s="70"/>
      <c r="K82" s="66">
        <v>763045</v>
      </c>
      <c r="L82" s="70"/>
      <c r="M82" s="66">
        <v>1038143</v>
      </c>
    </row>
    <row r="83" spans="1:13" ht="16.5" customHeight="1">
      <c r="A83" s="25" t="s">
        <v>56</v>
      </c>
      <c r="B83" s="77"/>
      <c r="C83" s="16">
        <v>13</v>
      </c>
      <c r="E83" s="66">
        <v>608083</v>
      </c>
      <c r="F83" s="70"/>
      <c r="G83" s="66">
        <v>547058</v>
      </c>
      <c r="H83" s="70"/>
      <c r="I83" s="66">
        <v>542911</v>
      </c>
      <c r="J83" s="70"/>
      <c r="K83" s="66">
        <v>567012</v>
      </c>
      <c r="L83" s="70"/>
      <c r="M83" s="66">
        <v>538194</v>
      </c>
    </row>
    <row r="84" spans="1:13" ht="16.5" customHeight="1">
      <c r="A84" s="25" t="s">
        <v>57</v>
      </c>
      <c r="B84" s="33"/>
      <c r="C84" s="26"/>
      <c r="E84" s="66">
        <v>113903</v>
      </c>
      <c r="F84" s="65"/>
      <c r="G84" s="66">
        <v>222019</v>
      </c>
      <c r="H84" s="65"/>
      <c r="I84" s="66">
        <v>116555</v>
      </c>
      <c r="J84" s="65"/>
      <c r="K84" s="66">
        <v>25649</v>
      </c>
      <c r="L84" s="65"/>
      <c r="M84" s="66">
        <v>174059</v>
      </c>
    </row>
    <row r="85" spans="1:13" ht="16.5" customHeight="1">
      <c r="A85" s="25" t="s">
        <v>58</v>
      </c>
      <c r="B85" s="77"/>
      <c r="E85" s="78">
        <v>115912</v>
      </c>
      <c r="F85" s="65"/>
      <c r="G85" s="78">
        <v>119541</v>
      </c>
      <c r="H85" s="65"/>
      <c r="I85" s="78">
        <v>45818</v>
      </c>
      <c r="J85" s="65"/>
      <c r="K85" s="78">
        <v>55725</v>
      </c>
      <c r="L85" s="65"/>
      <c r="M85" s="78">
        <v>112331</v>
      </c>
    </row>
    <row r="86" spans="1:13" ht="16.5" customHeight="1">
      <c r="A86" s="40"/>
      <c r="B86" s="33"/>
      <c r="C86" s="26"/>
      <c r="D86" s="31"/>
      <c r="E86" s="65"/>
      <c r="F86" s="65"/>
      <c r="G86" s="65"/>
      <c r="H86" s="65"/>
      <c r="I86" s="65"/>
      <c r="J86" s="65"/>
      <c r="K86" s="65"/>
      <c r="L86" s="65"/>
      <c r="M86" s="65"/>
    </row>
    <row r="87" spans="1:13" ht="16.5" customHeight="1">
      <c r="A87" s="40" t="s">
        <v>59</v>
      </c>
      <c r="B87" s="33"/>
      <c r="C87" s="31"/>
      <c r="E87" s="73">
        <f>SUM(E78:E85)</f>
        <v>15431555</v>
      </c>
      <c r="F87" s="65"/>
      <c r="G87" s="73">
        <f>SUM(G78:G85)</f>
        <v>15937381</v>
      </c>
      <c r="H87" s="65"/>
      <c r="I87" s="73">
        <f>SUM(I78:I85)</f>
        <v>13952152</v>
      </c>
      <c r="J87" s="65"/>
      <c r="K87" s="73">
        <f>SUM(K78:K85)</f>
        <v>13951392</v>
      </c>
      <c r="L87" s="65"/>
      <c r="M87" s="73">
        <f>SUM(M78:M85)</f>
        <v>14816882</v>
      </c>
    </row>
    <row r="88" spans="1:13" ht="16.5" customHeight="1">
      <c r="A88" s="25"/>
      <c r="B88" s="33"/>
      <c r="C88" s="26"/>
      <c r="E88" s="65"/>
      <c r="F88" s="65"/>
      <c r="G88" s="65"/>
      <c r="H88" s="65"/>
      <c r="I88" s="65"/>
      <c r="J88" s="65"/>
      <c r="K88" s="65"/>
      <c r="L88" s="65"/>
      <c r="M88" s="65"/>
    </row>
    <row r="89" spans="1:13" ht="16.5" customHeight="1">
      <c r="A89" s="40" t="s">
        <v>60</v>
      </c>
      <c r="B89" s="33"/>
      <c r="C89" s="26"/>
      <c r="E89" s="65"/>
      <c r="F89" s="65"/>
      <c r="G89" s="65"/>
      <c r="H89" s="65"/>
      <c r="I89" s="65"/>
      <c r="J89" s="65"/>
      <c r="K89" s="65"/>
      <c r="L89" s="65"/>
      <c r="M89" s="65"/>
    </row>
    <row r="90" spans="1:13" ht="16.5" customHeight="1">
      <c r="A90" s="40"/>
      <c r="B90" s="33"/>
      <c r="C90" s="26"/>
      <c r="D90" s="31"/>
      <c r="E90" s="63"/>
      <c r="F90" s="63"/>
      <c r="G90" s="63"/>
      <c r="H90" s="63"/>
      <c r="I90" s="63"/>
      <c r="J90" s="63"/>
      <c r="K90" s="63"/>
      <c r="L90" s="63"/>
      <c r="M90" s="63"/>
    </row>
    <row r="91" spans="1:13" ht="16.5" customHeight="1">
      <c r="A91" s="25" t="s">
        <v>61</v>
      </c>
      <c r="B91" s="33"/>
      <c r="C91" s="16">
        <v>14</v>
      </c>
      <c r="D91" s="31"/>
      <c r="E91" s="63">
        <v>275000</v>
      </c>
      <c r="F91" s="69"/>
      <c r="G91" s="63">
        <v>683333</v>
      </c>
      <c r="H91" s="69"/>
      <c r="I91" s="63">
        <v>0</v>
      </c>
      <c r="J91" s="69"/>
      <c r="K91" s="63">
        <v>275000</v>
      </c>
      <c r="L91" s="63"/>
      <c r="M91" s="63">
        <v>683333</v>
      </c>
    </row>
    <row r="92" spans="1:13" ht="16.5" customHeight="1">
      <c r="A92" s="25" t="s">
        <v>62</v>
      </c>
      <c r="B92" s="79"/>
      <c r="C92" s="16">
        <v>13</v>
      </c>
      <c r="E92" s="66">
        <v>656956</v>
      </c>
      <c r="F92" s="70"/>
      <c r="G92" s="71">
        <v>325682</v>
      </c>
      <c r="H92" s="70"/>
      <c r="I92" s="71">
        <v>401419</v>
      </c>
      <c r="J92" s="70"/>
      <c r="K92" s="66">
        <v>500907</v>
      </c>
      <c r="L92" s="70"/>
      <c r="M92" s="71">
        <v>318751</v>
      </c>
    </row>
    <row r="93" spans="1:13" ht="16.5" customHeight="1">
      <c r="A93" s="25" t="s">
        <v>63</v>
      </c>
      <c r="B93" s="77"/>
      <c r="E93" s="66">
        <v>157167</v>
      </c>
      <c r="F93" s="70"/>
      <c r="G93" s="66">
        <v>139788</v>
      </c>
      <c r="H93" s="70"/>
      <c r="I93" s="66">
        <v>120767</v>
      </c>
      <c r="J93" s="70"/>
      <c r="K93" s="66">
        <v>134162</v>
      </c>
      <c r="L93" s="70"/>
      <c r="M93" s="66">
        <v>120342</v>
      </c>
    </row>
    <row r="94" spans="1:13" ht="16.5" customHeight="1">
      <c r="A94" s="25" t="s">
        <v>64</v>
      </c>
      <c r="B94" s="79"/>
      <c r="E94" s="66">
        <v>36067</v>
      </c>
      <c r="F94" s="70"/>
      <c r="G94" s="66">
        <v>34158</v>
      </c>
      <c r="H94" s="70"/>
      <c r="I94" s="66">
        <v>32929</v>
      </c>
      <c r="J94" s="70"/>
      <c r="K94" s="66">
        <v>35069</v>
      </c>
      <c r="L94" s="70"/>
      <c r="M94" s="66">
        <v>32981</v>
      </c>
    </row>
    <row r="95" spans="1:13" ht="16.5" customHeight="1">
      <c r="A95" s="25" t="s">
        <v>65</v>
      </c>
      <c r="B95" s="77"/>
      <c r="E95" s="78">
        <v>547943</v>
      </c>
      <c r="F95" s="70"/>
      <c r="G95" s="78">
        <v>419239</v>
      </c>
      <c r="H95" s="70"/>
      <c r="I95" s="78">
        <v>157578</v>
      </c>
      <c r="J95" s="70"/>
      <c r="K95" s="78">
        <v>313546</v>
      </c>
      <c r="L95" s="70"/>
      <c r="M95" s="78">
        <v>184892</v>
      </c>
    </row>
    <row r="96" spans="1:13" ht="16.5" customHeight="1">
      <c r="A96" s="40"/>
      <c r="B96" s="33"/>
      <c r="C96" s="26"/>
      <c r="D96" s="31"/>
      <c r="E96" s="63"/>
      <c r="F96" s="63"/>
      <c r="G96" s="63"/>
      <c r="H96" s="63"/>
      <c r="I96" s="63"/>
      <c r="J96" s="63"/>
      <c r="K96" s="63"/>
      <c r="L96" s="63"/>
      <c r="M96" s="63"/>
    </row>
    <row r="97" spans="1:13" ht="16.5" customHeight="1">
      <c r="A97" s="40" t="s">
        <v>66</v>
      </c>
      <c r="B97" s="33"/>
      <c r="C97" s="26"/>
      <c r="E97" s="73">
        <f>SUM(E91:E95)</f>
        <v>1673133</v>
      </c>
      <c r="F97" s="63"/>
      <c r="G97" s="73">
        <f>SUM(G91:G95)</f>
        <v>1602200</v>
      </c>
      <c r="H97" s="63"/>
      <c r="I97" s="73">
        <f>SUM(I91:I95)</f>
        <v>712693</v>
      </c>
      <c r="J97" s="63"/>
      <c r="K97" s="73">
        <f>SUM(K91:K95)</f>
        <v>1258684</v>
      </c>
      <c r="L97" s="63"/>
      <c r="M97" s="73">
        <f>SUM(M91:M95)</f>
        <v>1340299</v>
      </c>
    </row>
    <row r="98" spans="1:13" ht="16.5" customHeight="1">
      <c r="A98" s="40"/>
      <c r="B98" s="33"/>
      <c r="C98" s="26"/>
      <c r="D98" s="31"/>
      <c r="E98" s="63"/>
      <c r="F98" s="63"/>
      <c r="G98" s="63"/>
      <c r="H98" s="63"/>
      <c r="I98" s="63"/>
      <c r="J98" s="63"/>
      <c r="K98" s="63"/>
      <c r="L98" s="63"/>
      <c r="M98" s="63"/>
    </row>
    <row r="99" spans="1:13" ht="16.5" customHeight="1">
      <c r="A99" s="40" t="s">
        <v>67</v>
      </c>
      <c r="B99" s="33"/>
      <c r="C99" s="26"/>
      <c r="E99" s="73">
        <f>SUM(E87,E97)</f>
        <v>17104688</v>
      </c>
      <c r="F99" s="63"/>
      <c r="G99" s="73">
        <f>SUM(G87,G97)</f>
        <v>17539581</v>
      </c>
      <c r="H99" s="63"/>
      <c r="I99" s="73">
        <f>SUM(I87,I97)</f>
        <v>14664845</v>
      </c>
      <c r="J99" s="63"/>
      <c r="K99" s="73">
        <f>SUM(K87,K97)</f>
        <v>15210076</v>
      </c>
      <c r="L99" s="63"/>
      <c r="M99" s="73">
        <f>SUM(M87,M97)</f>
        <v>16157181</v>
      </c>
    </row>
    <row r="100" spans="1:13" ht="16.5" customHeight="1">
      <c r="A100" s="40"/>
      <c r="B100" s="33"/>
      <c r="C100" s="26"/>
      <c r="E100" s="65"/>
      <c r="F100" s="63"/>
      <c r="G100" s="65"/>
      <c r="H100" s="63"/>
      <c r="I100" s="65"/>
      <c r="J100" s="63"/>
      <c r="K100" s="65"/>
      <c r="L100" s="63"/>
      <c r="M100" s="65"/>
    </row>
    <row r="101" spans="1:13" ht="16.5" customHeight="1">
      <c r="A101" s="40"/>
      <c r="B101" s="33"/>
      <c r="C101" s="26"/>
      <c r="E101" s="65"/>
      <c r="F101" s="63"/>
      <c r="G101" s="65"/>
      <c r="H101" s="63"/>
      <c r="I101" s="65"/>
      <c r="J101" s="63"/>
      <c r="K101" s="65"/>
      <c r="L101" s="63"/>
      <c r="M101" s="65"/>
    </row>
    <row r="119" spans="1:13" ht="14.25" customHeight="1"/>
    <row r="120" spans="1:13" ht="21.95" customHeight="1">
      <c r="A120" s="46" t="str">
        <f>A60</f>
        <v>The accompanying notes are an integral part of these interim consolidated and separate financial information.</v>
      </c>
      <c r="B120" s="21"/>
      <c r="C120" s="21"/>
      <c r="D120" s="21"/>
      <c r="E120" s="23"/>
      <c r="F120" s="24"/>
      <c r="G120" s="23"/>
      <c r="H120" s="24"/>
      <c r="I120" s="23"/>
      <c r="J120" s="24"/>
      <c r="K120" s="23"/>
      <c r="L120" s="24"/>
      <c r="M120" s="23"/>
    </row>
    <row r="121" spans="1:13" ht="16.5" customHeight="1">
      <c r="A121" s="15" t="str">
        <f>A1</f>
        <v>Com7 Public Company Limited</v>
      </c>
      <c r="B121" s="16"/>
      <c r="C121" s="17"/>
    </row>
    <row r="122" spans="1:13" ht="16.5" customHeight="1">
      <c r="A122" s="40" t="s">
        <v>1</v>
      </c>
      <c r="B122" s="16"/>
      <c r="C122" s="17"/>
    </row>
    <row r="123" spans="1:13" ht="16.5" customHeight="1">
      <c r="A123" s="20" t="str">
        <f>A3</f>
        <v>As at 30 September 2025</v>
      </c>
      <c r="B123" s="21"/>
      <c r="C123" s="22"/>
      <c r="D123" s="21"/>
      <c r="E123" s="23"/>
      <c r="F123" s="24"/>
      <c r="G123" s="23"/>
      <c r="H123" s="24"/>
      <c r="I123" s="23"/>
      <c r="J123" s="24"/>
      <c r="K123" s="23"/>
      <c r="L123" s="24"/>
      <c r="M123" s="23"/>
    </row>
    <row r="124" spans="1:13" ht="16.5" customHeight="1">
      <c r="A124" s="25"/>
    </row>
    <row r="125" spans="1:13" ht="16.5" customHeight="1">
      <c r="A125" s="25"/>
    </row>
    <row r="126" spans="1:13" ht="16.5" customHeight="1">
      <c r="A126" s="25"/>
      <c r="E126" s="156" t="s">
        <v>3</v>
      </c>
      <c r="F126" s="156"/>
      <c r="G126" s="156"/>
      <c r="H126" s="156"/>
      <c r="I126" s="156"/>
      <c r="K126" s="156" t="s">
        <v>4</v>
      </c>
      <c r="L126" s="156"/>
      <c r="M126" s="156"/>
    </row>
    <row r="127" spans="1:13" ht="16.5" customHeight="1">
      <c r="A127" s="25"/>
      <c r="E127" s="154" t="s">
        <v>5</v>
      </c>
      <c r="F127" s="154"/>
      <c r="G127" s="154"/>
      <c r="H127" s="154"/>
      <c r="I127" s="154"/>
      <c r="J127" s="27"/>
      <c r="K127" s="155" t="s">
        <v>6</v>
      </c>
      <c r="L127" s="155"/>
      <c r="M127" s="155"/>
    </row>
    <row r="128" spans="1:13" ht="16.5" customHeight="1">
      <c r="G128" s="29" t="s">
        <v>7</v>
      </c>
      <c r="I128" s="29" t="s">
        <v>7</v>
      </c>
    </row>
    <row r="129" spans="1:13" ht="16.5" customHeight="1">
      <c r="A129" s="25"/>
      <c r="E129" s="29" t="s">
        <v>8</v>
      </c>
      <c r="F129" s="29"/>
      <c r="G129" s="29" t="s">
        <v>9</v>
      </c>
      <c r="H129" s="29"/>
      <c r="I129" s="29" t="s">
        <v>9</v>
      </c>
      <c r="J129" s="29"/>
      <c r="K129" s="29" t="s">
        <v>8</v>
      </c>
      <c r="L129" s="29"/>
      <c r="M129" s="29" t="s">
        <v>9</v>
      </c>
    </row>
    <row r="130" spans="1:13" ht="16.5" customHeight="1">
      <c r="A130" s="25"/>
      <c r="E130" s="61" t="s">
        <v>10</v>
      </c>
      <c r="F130" s="27"/>
      <c r="G130" s="61" t="s">
        <v>11</v>
      </c>
      <c r="H130" s="27"/>
      <c r="I130" s="61" t="s">
        <v>12</v>
      </c>
      <c r="J130" s="27"/>
      <c r="K130" s="61" t="s">
        <v>10</v>
      </c>
      <c r="L130" s="29"/>
      <c r="M130" s="29" t="s">
        <v>11</v>
      </c>
    </row>
    <row r="131" spans="1:13" ht="16.5" customHeight="1">
      <c r="A131" s="25"/>
      <c r="C131" s="30"/>
      <c r="D131" s="31"/>
      <c r="E131" s="62" t="s">
        <v>13</v>
      </c>
      <c r="F131" s="63"/>
      <c r="G131" s="62" t="s">
        <v>14</v>
      </c>
      <c r="H131" s="63"/>
      <c r="I131" s="62" t="s">
        <v>14</v>
      </c>
      <c r="J131" s="63"/>
      <c r="K131" s="62" t="s">
        <v>13</v>
      </c>
      <c r="L131" s="63"/>
      <c r="M131" s="62" t="s">
        <v>14</v>
      </c>
    </row>
    <row r="132" spans="1:13" ht="16.5" customHeight="1">
      <c r="A132" s="25"/>
      <c r="C132" s="30"/>
      <c r="D132" s="35"/>
      <c r="E132" s="36" t="s">
        <v>16</v>
      </c>
      <c r="F132" s="37"/>
      <c r="G132" s="36" t="s">
        <v>16</v>
      </c>
      <c r="H132" s="37"/>
      <c r="I132" s="36" t="s">
        <v>16</v>
      </c>
      <c r="J132" s="37"/>
      <c r="K132" s="36" t="s">
        <v>16</v>
      </c>
      <c r="L132" s="37"/>
      <c r="M132" s="36" t="s">
        <v>16</v>
      </c>
    </row>
    <row r="133" spans="1:13" ht="16.5" customHeight="1">
      <c r="A133" s="25"/>
      <c r="C133" s="80"/>
      <c r="D133" s="35"/>
      <c r="E133" s="37"/>
      <c r="F133" s="37"/>
      <c r="G133" s="37"/>
      <c r="H133" s="37"/>
      <c r="I133" s="37"/>
      <c r="J133" s="37"/>
      <c r="K133" s="37"/>
      <c r="L133" s="37"/>
      <c r="M133" s="37"/>
    </row>
    <row r="134" spans="1:13" ht="16.5" customHeight="1">
      <c r="A134" s="15" t="s">
        <v>68</v>
      </c>
      <c r="B134" s="17"/>
    </row>
    <row r="135" spans="1:13" ht="16.5" customHeight="1">
      <c r="A135" s="50"/>
      <c r="B135" s="17"/>
    </row>
    <row r="136" spans="1:13" ht="16.5" customHeight="1">
      <c r="A136" s="151" t="s">
        <v>69</v>
      </c>
      <c r="B136" s="151"/>
      <c r="C136" s="33"/>
      <c r="D136" s="33"/>
      <c r="E136" s="63"/>
      <c r="F136" s="63"/>
      <c r="G136" s="63"/>
      <c r="H136" s="63"/>
      <c r="I136" s="63"/>
      <c r="J136" s="63"/>
      <c r="K136" s="63"/>
      <c r="L136" s="63"/>
      <c r="M136" s="63"/>
    </row>
    <row r="137" spans="1:13" ht="16.5" customHeight="1">
      <c r="A137" s="81"/>
      <c r="B137" s="81"/>
      <c r="C137" s="33"/>
      <c r="D137" s="33"/>
      <c r="E137" s="63"/>
      <c r="F137" s="63"/>
      <c r="G137" s="63"/>
      <c r="H137" s="63"/>
      <c r="I137" s="63"/>
      <c r="J137" s="63"/>
      <c r="K137" s="63"/>
      <c r="L137" s="63"/>
      <c r="M137" s="63"/>
    </row>
    <row r="138" spans="1:13" ht="16.5" customHeight="1">
      <c r="A138" s="152" t="s">
        <v>70</v>
      </c>
      <c r="B138" s="152"/>
      <c r="C138" s="28"/>
      <c r="E138" s="63"/>
      <c r="F138" s="63"/>
      <c r="G138" s="63"/>
      <c r="H138" s="63"/>
      <c r="I138" s="63"/>
      <c r="J138" s="63"/>
      <c r="K138" s="63"/>
      <c r="L138" s="63"/>
      <c r="M138" s="63"/>
    </row>
    <row r="139" spans="1:13" ht="16.5" customHeight="1">
      <c r="B139" s="50" t="s">
        <v>71</v>
      </c>
      <c r="C139" s="25"/>
      <c r="E139" s="63"/>
      <c r="F139" s="63"/>
      <c r="G139" s="63"/>
      <c r="H139" s="63"/>
      <c r="I139" s="63"/>
      <c r="J139" s="63"/>
      <c r="K139" s="63"/>
      <c r="L139" s="63"/>
      <c r="M139" s="63"/>
    </row>
    <row r="140" spans="1:13" ht="16.5" customHeight="1">
      <c r="B140" s="50" t="s">
        <v>72</v>
      </c>
      <c r="C140" s="25"/>
      <c r="E140" s="63"/>
      <c r="F140" s="63"/>
      <c r="G140" s="63"/>
      <c r="H140" s="63"/>
      <c r="I140" s="63"/>
      <c r="J140" s="63"/>
      <c r="K140" s="63"/>
      <c r="L140" s="63"/>
      <c r="M140" s="63"/>
    </row>
    <row r="141" spans="1:13" ht="16.5" customHeight="1">
      <c r="B141" s="50" t="s">
        <v>73</v>
      </c>
      <c r="C141" s="25"/>
      <c r="E141" s="63"/>
      <c r="F141" s="63"/>
      <c r="G141" s="63"/>
      <c r="H141" s="63"/>
      <c r="I141" s="63"/>
      <c r="J141" s="63"/>
      <c r="K141" s="63"/>
      <c r="L141" s="63"/>
      <c r="M141" s="63"/>
    </row>
    <row r="142" spans="1:13" ht="16.5" customHeight="1">
      <c r="B142" s="50" t="s">
        <v>74</v>
      </c>
      <c r="C142" s="25"/>
      <c r="E142" s="63"/>
      <c r="F142" s="63"/>
      <c r="G142" s="63"/>
      <c r="H142" s="63"/>
      <c r="I142" s="63"/>
      <c r="J142" s="63"/>
      <c r="K142" s="63"/>
      <c r="L142" s="63"/>
      <c r="M142" s="63"/>
    </row>
    <row r="143" spans="1:13" ht="16.5" customHeight="1" thickBot="1">
      <c r="B143" s="50" t="s">
        <v>75</v>
      </c>
      <c r="C143" s="28"/>
      <c r="E143" s="82">
        <v>607500</v>
      </c>
      <c r="F143" s="63"/>
      <c r="G143" s="82">
        <v>607500</v>
      </c>
      <c r="H143" s="63"/>
      <c r="I143" s="82">
        <v>600000</v>
      </c>
      <c r="J143" s="63"/>
      <c r="K143" s="82">
        <v>607500</v>
      </c>
      <c r="L143" s="63"/>
      <c r="M143" s="82">
        <v>607500</v>
      </c>
    </row>
    <row r="144" spans="1:13" ht="16.5" customHeight="1" thickTop="1">
      <c r="B144" s="50"/>
      <c r="C144" s="28"/>
      <c r="E144" s="65"/>
      <c r="F144" s="63"/>
      <c r="G144" s="65"/>
      <c r="H144" s="63"/>
      <c r="I144" s="65"/>
      <c r="J144" s="63"/>
      <c r="K144" s="65"/>
      <c r="L144" s="63"/>
      <c r="M144" s="65"/>
    </row>
    <row r="145" spans="1:13" ht="16.5" customHeight="1">
      <c r="A145" s="50"/>
      <c r="B145" s="50" t="s">
        <v>76</v>
      </c>
      <c r="C145" s="28"/>
      <c r="E145" s="65"/>
      <c r="F145" s="65"/>
      <c r="G145" s="65"/>
      <c r="H145" s="65"/>
      <c r="I145" s="65"/>
      <c r="J145" s="65"/>
      <c r="K145" s="65"/>
      <c r="L145" s="65"/>
      <c r="M145" s="65"/>
    </row>
    <row r="146" spans="1:13" ht="16.5" customHeight="1">
      <c r="B146" s="50" t="s">
        <v>77</v>
      </c>
      <c r="C146" s="28"/>
      <c r="E146" s="65"/>
      <c r="F146" s="65"/>
      <c r="G146" s="65"/>
      <c r="H146" s="65"/>
      <c r="I146" s="65"/>
      <c r="J146" s="65"/>
      <c r="K146" s="65"/>
      <c r="L146" s="65"/>
      <c r="M146" s="65"/>
    </row>
    <row r="147" spans="1:13" ht="16.5" customHeight="1">
      <c r="B147" s="50" t="s">
        <v>78</v>
      </c>
      <c r="C147" s="28"/>
      <c r="E147" s="65">
        <v>600000</v>
      </c>
      <c r="F147" s="65"/>
      <c r="G147" s="65">
        <v>600000</v>
      </c>
      <c r="H147" s="65"/>
      <c r="I147" s="65">
        <v>600000</v>
      </c>
      <c r="J147" s="65"/>
      <c r="K147" s="65">
        <v>600000</v>
      </c>
      <c r="L147" s="65"/>
      <c r="M147" s="65">
        <v>600000</v>
      </c>
    </row>
    <row r="148" spans="1:13" ht="16.5" customHeight="1">
      <c r="A148" s="50" t="s">
        <v>79</v>
      </c>
      <c r="B148" s="50"/>
      <c r="E148" s="70">
        <v>898761</v>
      </c>
      <c r="F148" s="69"/>
      <c r="G148" s="70">
        <v>898761</v>
      </c>
      <c r="H148" s="69"/>
      <c r="I148" s="70">
        <v>898761</v>
      </c>
      <c r="J148" s="69"/>
      <c r="K148" s="70">
        <v>898761</v>
      </c>
      <c r="L148" s="69"/>
      <c r="M148" s="66">
        <v>898761</v>
      </c>
    </row>
    <row r="149" spans="1:13" ht="16.5" customHeight="1">
      <c r="A149" s="50" t="s">
        <v>80</v>
      </c>
      <c r="B149" s="50"/>
      <c r="E149" s="70">
        <v>22791</v>
      </c>
      <c r="F149" s="69"/>
      <c r="G149" s="70">
        <v>7012</v>
      </c>
      <c r="H149" s="69"/>
      <c r="I149" s="70">
        <v>0</v>
      </c>
      <c r="J149" s="69"/>
      <c r="K149" s="70">
        <v>22791</v>
      </c>
      <c r="L149" s="69"/>
      <c r="M149" s="66">
        <v>7012</v>
      </c>
    </row>
    <row r="150" spans="1:13" ht="16.5" customHeight="1">
      <c r="A150" s="50" t="s">
        <v>81</v>
      </c>
      <c r="B150" s="50"/>
      <c r="C150" s="33"/>
      <c r="E150" s="65"/>
      <c r="F150" s="63"/>
      <c r="G150" s="65"/>
      <c r="H150" s="63"/>
      <c r="I150" s="65"/>
      <c r="J150" s="63"/>
      <c r="K150" s="65"/>
      <c r="L150" s="63"/>
      <c r="M150" s="65"/>
    </row>
    <row r="151" spans="1:13" ht="16.5" customHeight="1">
      <c r="B151" s="50" t="s">
        <v>82</v>
      </c>
      <c r="C151" s="28"/>
      <c r="E151" s="70">
        <v>60000</v>
      </c>
      <c r="F151" s="69"/>
      <c r="G151" s="70">
        <v>60000</v>
      </c>
      <c r="H151" s="69"/>
      <c r="I151" s="70">
        <v>60000</v>
      </c>
      <c r="J151" s="69"/>
      <c r="K151" s="70">
        <v>60000</v>
      </c>
      <c r="L151" s="69"/>
      <c r="M151" s="66">
        <v>60000</v>
      </c>
    </row>
    <row r="152" spans="1:13" ht="16.5" customHeight="1">
      <c r="B152" s="50" t="s">
        <v>83</v>
      </c>
      <c r="C152" s="28"/>
      <c r="E152" s="70">
        <v>1114598</v>
      </c>
      <c r="F152" s="69"/>
      <c r="G152" s="70">
        <v>1114598</v>
      </c>
      <c r="H152" s="69"/>
      <c r="I152" s="70">
        <v>0</v>
      </c>
      <c r="J152" s="69"/>
      <c r="K152" s="70">
        <v>1114598</v>
      </c>
      <c r="L152" s="69"/>
      <c r="M152" s="66">
        <v>1114598</v>
      </c>
    </row>
    <row r="153" spans="1:13" ht="16.5" customHeight="1">
      <c r="A153" s="50"/>
      <c r="B153" s="50" t="s">
        <v>84</v>
      </c>
      <c r="C153" s="25"/>
      <c r="E153" s="70">
        <v>7179730</v>
      </c>
      <c r="F153" s="69"/>
      <c r="G153" s="70">
        <v>6349541</v>
      </c>
      <c r="H153" s="69"/>
      <c r="I153" s="70">
        <v>6137084</v>
      </c>
      <c r="J153" s="69"/>
      <c r="K153" s="70">
        <v>6319708</v>
      </c>
      <c r="L153" s="69"/>
      <c r="M153" s="66">
        <v>6097570</v>
      </c>
    </row>
    <row r="154" spans="1:13" ht="16.5" customHeight="1">
      <c r="A154" s="50"/>
      <c r="B154" s="83" t="s">
        <v>85</v>
      </c>
      <c r="C154" s="28"/>
      <c r="E154" s="70">
        <v>-1114598</v>
      </c>
      <c r="F154" s="69"/>
      <c r="G154" s="70">
        <v>-1114598</v>
      </c>
      <c r="H154" s="69"/>
      <c r="I154" s="70">
        <v>-484293</v>
      </c>
      <c r="J154" s="69"/>
      <c r="K154" s="70">
        <v>-1114598</v>
      </c>
      <c r="L154" s="69"/>
      <c r="M154" s="70">
        <v>-1114598</v>
      </c>
    </row>
    <row r="155" spans="1:13" ht="16.5" customHeight="1">
      <c r="A155" s="50" t="s">
        <v>86</v>
      </c>
      <c r="B155" s="50"/>
      <c r="C155" s="25"/>
      <c r="E155" s="68">
        <v>849948</v>
      </c>
      <c r="F155" s="65"/>
      <c r="G155" s="68">
        <v>849129</v>
      </c>
      <c r="H155" s="65"/>
      <c r="I155" s="68">
        <v>836099</v>
      </c>
      <c r="J155" s="65"/>
      <c r="K155" s="68">
        <v>0</v>
      </c>
      <c r="L155" s="65"/>
      <c r="M155" s="68">
        <v>0</v>
      </c>
    </row>
    <row r="156" spans="1:13" ht="16.5" customHeight="1">
      <c r="A156" s="16"/>
      <c r="B156" s="16"/>
      <c r="C156" s="25"/>
      <c r="E156" s="19"/>
      <c r="G156" s="19"/>
      <c r="I156" s="19"/>
      <c r="K156" s="19"/>
      <c r="M156" s="19"/>
    </row>
    <row r="157" spans="1:13" ht="16.5" customHeight="1">
      <c r="A157" s="15" t="s">
        <v>87</v>
      </c>
      <c r="B157" s="40"/>
      <c r="C157" s="40"/>
      <c r="E157" s="19"/>
      <c r="G157" s="19"/>
      <c r="I157" s="19"/>
      <c r="K157" s="19"/>
      <c r="M157" s="19"/>
    </row>
    <row r="158" spans="1:13" ht="16.5" customHeight="1">
      <c r="A158" s="15"/>
      <c r="B158" s="40" t="s">
        <v>88</v>
      </c>
      <c r="C158" s="40"/>
      <c r="E158" s="70">
        <f>SUM(E147:E156)</f>
        <v>9611230</v>
      </c>
      <c r="F158" s="39"/>
      <c r="G158" s="70">
        <f>SUM(G147:G156)</f>
        <v>8764443</v>
      </c>
      <c r="H158" s="39"/>
      <c r="I158" s="70">
        <f>SUM(I147:I156)</f>
        <v>8047651</v>
      </c>
      <c r="J158" s="39"/>
      <c r="K158" s="70">
        <f>SUM(K147:K156)</f>
        <v>7901260</v>
      </c>
      <c r="L158" s="39"/>
      <c r="M158" s="66">
        <f>SUM(M147:M156)</f>
        <v>7663343</v>
      </c>
    </row>
    <row r="159" spans="1:13" ht="16.5" customHeight="1">
      <c r="A159" s="152" t="s">
        <v>89</v>
      </c>
      <c r="B159" s="152"/>
      <c r="C159" s="25"/>
      <c r="E159" s="84">
        <f>+'9'!AC50</f>
        <v>101727</v>
      </c>
      <c r="F159" s="1"/>
      <c r="G159" s="84">
        <v>74715</v>
      </c>
      <c r="H159" s="1"/>
      <c r="I159" s="84">
        <v>140990</v>
      </c>
      <c r="J159" s="1"/>
      <c r="K159" s="84">
        <v>0</v>
      </c>
      <c r="L159" s="1"/>
      <c r="M159" s="68">
        <v>0</v>
      </c>
    </row>
    <row r="160" spans="1:13" ht="16.5" customHeight="1">
      <c r="A160" s="50"/>
      <c r="B160" s="50"/>
      <c r="C160" s="25"/>
      <c r="E160" s="65"/>
      <c r="G160" s="65"/>
      <c r="I160" s="65"/>
      <c r="K160" s="65"/>
      <c r="M160" s="65"/>
    </row>
    <row r="161" spans="1:13" ht="16.5" customHeight="1">
      <c r="A161" s="151" t="s">
        <v>90</v>
      </c>
      <c r="B161" s="151"/>
      <c r="C161" s="25"/>
      <c r="E161" s="73">
        <f>SUM(E158:E159)</f>
        <v>9712957</v>
      </c>
      <c r="G161" s="73">
        <f>SUM(G158:G159)</f>
        <v>8839158</v>
      </c>
      <c r="I161" s="73">
        <f>SUM(I158:I159)</f>
        <v>8188641</v>
      </c>
      <c r="K161" s="73">
        <f>SUM(K158:K159)</f>
        <v>7901260</v>
      </c>
      <c r="M161" s="73">
        <f>SUM(M158:M159)</f>
        <v>7663343</v>
      </c>
    </row>
    <row r="162" spans="1:13" ht="16.5" customHeight="1">
      <c r="A162" s="153"/>
      <c r="B162" s="153"/>
      <c r="C162" s="25"/>
      <c r="E162" s="19"/>
      <c r="G162" s="19"/>
      <c r="I162" s="19"/>
      <c r="K162" s="19"/>
      <c r="M162" s="19"/>
    </row>
    <row r="163" spans="1:13" ht="16.5" customHeight="1" thickBot="1">
      <c r="A163" s="40" t="s">
        <v>91</v>
      </c>
      <c r="B163" s="81"/>
      <c r="C163" s="33"/>
      <c r="E163" s="74">
        <f>SUM(E99,E161)</f>
        <v>26817645</v>
      </c>
      <c r="G163" s="74">
        <f>SUM(G99,G161)</f>
        <v>26378739</v>
      </c>
      <c r="I163" s="74">
        <f>SUM(I99,I161)</f>
        <v>22853486</v>
      </c>
      <c r="K163" s="74">
        <f>SUM(K99,K161)</f>
        <v>23111336</v>
      </c>
      <c r="M163" s="74">
        <f>SUM(M99,M161)</f>
        <v>23820524</v>
      </c>
    </row>
    <row r="164" spans="1:13" ht="16.5" customHeight="1" thickTop="1">
      <c r="A164" s="40"/>
      <c r="B164" s="81"/>
      <c r="C164" s="33"/>
      <c r="E164" s="65"/>
      <c r="G164" s="65"/>
      <c r="I164" s="65"/>
      <c r="K164" s="65"/>
      <c r="M164" s="65"/>
    </row>
    <row r="165" spans="1:13" ht="16.5" customHeight="1">
      <c r="A165" s="40"/>
      <c r="B165" s="81"/>
      <c r="C165" s="33"/>
      <c r="E165" s="65"/>
      <c r="F165" s="65"/>
      <c r="G165" s="65"/>
      <c r="H165" s="65"/>
      <c r="I165" s="65"/>
      <c r="J165" s="65"/>
      <c r="K165" s="65"/>
      <c r="L165" s="65"/>
      <c r="M165" s="65"/>
    </row>
    <row r="166" spans="1:13" ht="16.5" customHeight="1">
      <c r="A166" s="40"/>
      <c r="B166" s="81"/>
      <c r="C166" s="33"/>
      <c r="E166" s="65"/>
      <c r="F166" s="65"/>
      <c r="G166" s="65"/>
      <c r="H166" s="65"/>
      <c r="I166" s="65"/>
      <c r="J166" s="65"/>
      <c r="K166" s="65"/>
      <c r="L166" s="65"/>
      <c r="M166" s="65"/>
    </row>
    <row r="167" spans="1:13" ht="16.5" customHeight="1">
      <c r="A167" s="40"/>
      <c r="B167" s="81"/>
      <c r="C167" s="33"/>
      <c r="E167" s="65"/>
      <c r="F167" s="65"/>
      <c r="G167" s="65"/>
      <c r="H167" s="65"/>
      <c r="I167" s="65"/>
      <c r="J167" s="65"/>
      <c r="K167" s="65"/>
      <c r="L167" s="65"/>
      <c r="M167" s="65"/>
    </row>
    <row r="168" spans="1:13" ht="16.5" customHeight="1">
      <c r="A168" s="40"/>
      <c r="B168" s="81"/>
      <c r="C168" s="33"/>
      <c r="E168" s="65"/>
      <c r="G168" s="65"/>
      <c r="I168" s="65"/>
      <c r="K168" s="65"/>
      <c r="M168" s="65"/>
    </row>
    <row r="169" spans="1:13" ht="16.5" customHeight="1">
      <c r="A169" s="40"/>
      <c r="B169" s="81"/>
      <c r="C169" s="33"/>
      <c r="E169" s="65"/>
      <c r="G169" s="65"/>
      <c r="I169" s="65"/>
      <c r="K169" s="65"/>
      <c r="M169" s="65"/>
    </row>
    <row r="170" spans="1:13" ht="16.5" customHeight="1">
      <c r="A170" s="40"/>
      <c r="B170" s="81"/>
      <c r="C170" s="33"/>
      <c r="E170" s="65"/>
      <c r="G170" s="65"/>
      <c r="I170" s="65"/>
      <c r="K170" s="65"/>
      <c r="M170" s="65"/>
    </row>
    <row r="171" spans="1:13" ht="16.5" customHeight="1">
      <c r="A171" s="40"/>
      <c r="B171" s="81"/>
      <c r="C171" s="33"/>
      <c r="E171" s="65"/>
      <c r="G171" s="65"/>
      <c r="I171" s="65"/>
      <c r="K171" s="65"/>
      <c r="M171" s="65"/>
    </row>
    <row r="172" spans="1:13" ht="16.5" customHeight="1">
      <c r="A172" s="40"/>
      <c r="B172" s="81"/>
      <c r="C172" s="33"/>
      <c r="E172" s="65"/>
      <c r="G172" s="65"/>
      <c r="I172" s="65"/>
      <c r="K172" s="65"/>
      <c r="M172" s="65"/>
    </row>
    <row r="173" spans="1:13" ht="16.5" customHeight="1">
      <c r="A173" s="40"/>
      <c r="B173" s="81"/>
      <c r="C173" s="33"/>
      <c r="E173" s="65"/>
      <c r="G173" s="65"/>
      <c r="I173" s="65"/>
      <c r="K173" s="65"/>
      <c r="M173" s="65"/>
    </row>
    <row r="174" spans="1:13" ht="16.5" customHeight="1">
      <c r="A174" s="40"/>
      <c r="B174" s="81"/>
      <c r="C174" s="33"/>
      <c r="E174" s="65"/>
      <c r="G174" s="65"/>
      <c r="I174" s="65"/>
      <c r="K174" s="65"/>
      <c r="M174" s="65"/>
    </row>
    <row r="175" spans="1:13" ht="16.5" customHeight="1">
      <c r="A175" s="40"/>
      <c r="B175" s="81"/>
      <c r="C175" s="33"/>
      <c r="E175" s="65"/>
      <c r="G175" s="65"/>
      <c r="I175" s="65"/>
      <c r="K175" s="65"/>
      <c r="M175" s="65"/>
    </row>
    <row r="176" spans="1:13" ht="16.5" customHeight="1">
      <c r="A176" s="40"/>
      <c r="B176" s="81"/>
      <c r="C176" s="33"/>
      <c r="E176" s="65"/>
      <c r="G176" s="65"/>
      <c r="I176" s="65"/>
      <c r="K176" s="65"/>
      <c r="M176" s="65"/>
    </row>
    <row r="177" spans="1:13" ht="16.5" customHeight="1">
      <c r="A177" s="40"/>
      <c r="B177" s="81"/>
      <c r="C177" s="33"/>
      <c r="E177" s="65"/>
      <c r="G177" s="65"/>
      <c r="I177" s="65"/>
      <c r="K177" s="65"/>
      <c r="M177" s="65"/>
    </row>
    <row r="178" spans="1:13" ht="16.5" customHeight="1">
      <c r="A178" s="40"/>
      <c r="B178" s="81"/>
      <c r="C178" s="33"/>
      <c r="E178" s="65"/>
      <c r="G178" s="65"/>
      <c r="I178" s="65"/>
      <c r="K178" s="65"/>
      <c r="M178" s="65"/>
    </row>
    <row r="179" spans="1:13" ht="13.5" customHeight="1">
      <c r="A179" s="40"/>
      <c r="B179" s="81"/>
      <c r="C179" s="33"/>
      <c r="E179" s="65"/>
      <c r="G179" s="65"/>
      <c r="I179" s="65"/>
      <c r="K179" s="65"/>
      <c r="M179" s="65"/>
    </row>
    <row r="180" spans="1:13" ht="21.95" customHeight="1">
      <c r="A180" s="46" t="str">
        <f>A60</f>
        <v>The accompanying notes are an integral part of these interim consolidated and separate financial information.</v>
      </c>
      <c r="B180" s="60"/>
      <c r="C180" s="21"/>
      <c r="D180" s="21"/>
      <c r="E180" s="23"/>
      <c r="F180" s="24"/>
      <c r="G180" s="23"/>
      <c r="H180" s="24"/>
      <c r="I180" s="23"/>
      <c r="J180" s="24"/>
      <c r="K180" s="23"/>
      <c r="L180" s="24"/>
      <c r="M180" s="23"/>
    </row>
  </sheetData>
  <mergeCells count="17">
    <mergeCell ref="E6:I6"/>
    <mergeCell ref="K6:M6"/>
    <mergeCell ref="E7:I7"/>
    <mergeCell ref="K7:M7"/>
    <mergeCell ref="E66:I66"/>
    <mergeCell ref="K66:M66"/>
    <mergeCell ref="E67:I67"/>
    <mergeCell ref="K67:M67"/>
    <mergeCell ref="E126:I126"/>
    <mergeCell ref="K126:M126"/>
    <mergeCell ref="E127:I127"/>
    <mergeCell ref="K127:M127"/>
    <mergeCell ref="A136:B136"/>
    <mergeCell ref="A138:B138"/>
    <mergeCell ref="A159:B159"/>
    <mergeCell ref="A161:B161"/>
    <mergeCell ref="A162:B162"/>
  </mergeCells>
  <pageMargins left="0.8" right="0.5" top="0.5" bottom="0.6" header="0.49" footer="0.4"/>
  <pageSetup paperSize="9" scale="80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60" max="10" man="1"/>
    <brk id="12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1DEC2C-9EE7-4937-AFC6-0AB7A1E10658}">
  <dimension ref="A1:O128"/>
  <sheetViews>
    <sheetView topLeftCell="A76" zoomScaleNormal="100" zoomScaleSheetLayoutView="100" workbookViewId="0">
      <selection activeCell="S96" sqref="S96"/>
    </sheetView>
  </sheetViews>
  <sheetFormatPr defaultColWidth="9" defaultRowHeight="16.5" customHeight="1"/>
  <cols>
    <col min="1" max="5" width="1.7109375" style="16" customWidth="1"/>
    <col min="6" max="6" width="41.140625" style="16" customWidth="1"/>
    <col min="7" max="7" width="5.7109375" style="16" customWidth="1"/>
    <col min="8" max="8" width="0.85546875" style="16" customWidth="1"/>
    <col min="9" max="9" width="13.28515625" style="16" customWidth="1"/>
    <col min="10" max="10" width="0.85546875" style="16" customWidth="1"/>
    <col min="11" max="11" width="13.28515625" style="16" customWidth="1"/>
    <col min="12" max="12" width="0.85546875" style="16" customWidth="1"/>
    <col min="13" max="13" width="13.28515625" style="49" customWidth="1"/>
    <col min="14" max="14" width="0.85546875" style="16" customWidth="1"/>
    <col min="15" max="15" width="13.28515625" style="49" customWidth="1"/>
    <col min="16" max="16" width="9" style="16" customWidth="1"/>
    <col min="17" max="16384" width="9" style="16"/>
  </cols>
  <sheetData>
    <row r="1" spans="1:15" ht="16.5" customHeight="1">
      <c r="A1" s="15" t="s">
        <v>0</v>
      </c>
    </row>
    <row r="2" spans="1:15" ht="16.5" customHeight="1">
      <c r="A2" s="15" t="s">
        <v>92</v>
      </c>
    </row>
    <row r="3" spans="1:15" ht="16.5" customHeight="1">
      <c r="A3" s="20" t="s">
        <v>93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85"/>
      <c r="N3" s="21"/>
      <c r="O3" s="85"/>
    </row>
    <row r="4" spans="1:15" ht="16.5" customHeight="1">
      <c r="A4" s="17"/>
    </row>
    <row r="5" spans="1:15" ht="16.5" customHeight="1">
      <c r="A5" s="17"/>
    </row>
    <row r="6" spans="1:15" ht="15.6" customHeight="1">
      <c r="A6" s="17"/>
      <c r="I6" s="158" t="s">
        <v>3</v>
      </c>
      <c r="J6" s="158"/>
      <c r="K6" s="158"/>
      <c r="L6" s="52"/>
      <c r="M6" s="158" t="s">
        <v>4</v>
      </c>
      <c r="N6" s="158"/>
      <c r="O6" s="158"/>
    </row>
    <row r="7" spans="1:15" ht="15.6" customHeight="1">
      <c r="A7" s="17"/>
      <c r="I7" s="157" t="s">
        <v>6</v>
      </c>
      <c r="J7" s="157"/>
      <c r="K7" s="157"/>
      <c r="L7" s="52"/>
      <c r="M7" s="157" t="s">
        <v>6</v>
      </c>
      <c r="N7" s="157"/>
      <c r="O7" s="157"/>
    </row>
    <row r="8" spans="1:15" ht="15.6" customHeight="1">
      <c r="K8" s="29" t="s">
        <v>7</v>
      </c>
    </row>
    <row r="9" spans="1:15" ht="15.6" customHeight="1">
      <c r="A9" s="17"/>
      <c r="H9" s="52"/>
      <c r="I9" s="32">
        <v>2025</v>
      </c>
      <c r="J9" s="33"/>
      <c r="K9" s="32">
        <v>2024</v>
      </c>
      <c r="L9" s="33"/>
      <c r="M9" s="32">
        <v>2025</v>
      </c>
      <c r="N9" s="33"/>
      <c r="O9" s="32">
        <v>2024</v>
      </c>
    </row>
    <row r="10" spans="1:15" ht="15.6" customHeight="1">
      <c r="A10" s="17"/>
      <c r="G10" s="80"/>
      <c r="H10" s="52"/>
      <c r="I10" s="86" t="s">
        <v>16</v>
      </c>
      <c r="J10" s="52"/>
      <c r="K10" s="86" t="s">
        <v>16</v>
      </c>
      <c r="L10" s="52"/>
      <c r="M10" s="86" t="s">
        <v>16</v>
      </c>
      <c r="N10" s="52"/>
      <c r="O10" s="86" t="s">
        <v>16</v>
      </c>
    </row>
    <row r="11" spans="1:15" ht="9.9499999999999993" customHeight="1">
      <c r="A11" s="17"/>
      <c r="G11" s="52"/>
      <c r="H11" s="52"/>
      <c r="I11" s="52"/>
      <c r="J11" s="52"/>
      <c r="K11" s="52"/>
      <c r="L11" s="52"/>
      <c r="M11" s="87"/>
      <c r="N11" s="52"/>
      <c r="O11" s="87"/>
    </row>
    <row r="12" spans="1:15" ht="15.6" customHeight="1">
      <c r="A12" s="48" t="s">
        <v>94</v>
      </c>
      <c r="G12" s="52"/>
      <c r="H12" s="52"/>
      <c r="I12" s="52"/>
      <c r="J12" s="52"/>
      <c r="K12" s="52"/>
      <c r="L12" s="52"/>
      <c r="M12" s="87"/>
      <c r="N12" s="52"/>
      <c r="O12" s="87"/>
    </row>
    <row r="13" spans="1:15" ht="9.9499999999999993" customHeight="1">
      <c r="A13" s="17"/>
      <c r="G13" s="52"/>
      <c r="H13" s="52"/>
      <c r="I13" s="52"/>
      <c r="J13" s="52"/>
      <c r="K13" s="52"/>
      <c r="L13" s="52"/>
      <c r="M13" s="87"/>
      <c r="N13" s="52"/>
      <c r="O13" s="87"/>
    </row>
    <row r="14" spans="1:15" ht="15.6" customHeight="1">
      <c r="A14" s="17" t="s">
        <v>95</v>
      </c>
      <c r="I14" s="67">
        <v>19203045</v>
      </c>
      <c r="J14" s="39"/>
      <c r="K14" s="65">
        <v>17963682</v>
      </c>
      <c r="L14" s="19"/>
      <c r="M14" s="65">
        <v>17418802</v>
      </c>
      <c r="N14" s="19"/>
      <c r="O14" s="65">
        <v>16608214</v>
      </c>
    </row>
    <row r="15" spans="1:15" ht="15.6" customHeight="1">
      <c r="A15" s="17" t="s">
        <v>96</v>
      </c>
      <c r="I15" s="88">
        <v>61735</v>
      </c>
      <c r="J15" s="39"/>
      <c r="K15" s="68">
        <v>33949</v>
      </c>
      <c r="L15" s="19"/>
      <c r="M15" s="68">
        <v>56197</v>
      </c>
      <c r="N15" s="19"/>
      <c r="O15" s="68">
        <v>165251</v>
      </c>
    </row>
    <row r="16" spans="1:15" ht="9.9499999999999993" customHeight="1">
      <c r="A16" s="17"/>
      <c r="I16" s="38"/>
      <c r="J16" s="39"/>
      <c r="K16" s="38"/>
      <c r="L16" s="39"/>
      <c r="M16" s="38"/>
      <c r="N16" s="39"/>
      <c r="O16" s="38"/>
    </row>
    <row r="17" spans="1:15" ht="15.6" customHeight="1">
      <c r="A17" s="48" t="s">
        <v>97</v>
      </c>
      <c r="I17" s="45">
        <f>SUM(I14:I15)</f>
        <v>19264780</v>
      </c>
      <c r="J17" s="39"/>
      <c r="K17" s="45">
        <f>SUM(K14:K15)</f>
        <v>17997631</v>
      </c>
      <c r="L17" s="39"/>
      <c r="M17" s="45">
        <f>SUM(M14:M15)</f>
        <v>17474999</v>
      </c>
      <c r="N17" s="39"/>
      <c r="O17" s="45">
        <f>SUM(O14:O15)</f>
        <v>16773465</v>
      </c>
    </row>
    <row r="18" spans="1:15" ht="9.9499999999999993" customHeight="1">
      <c r="A18" s="17"/>
      <c r="I18" s="38"/>
      <c r="J18" s="39"/>
      <c r="K18" s="38"/>
      <c r="L18" s="39"/>
      <c r="M18" s="38"/>
      <c r="N18" s="39"/>
      <c r="O18" s="38"/>
    </row>
    <row r="19" spans="1:15" ht="15.6" customHeight="1">
      <c r="A19" s="48" t="s">
        <v>98</v>
      </c>
      <c r="I19" s="39"/>
      <c r="J19" s="39"/>
      <c r="K19" s="39"/>
      <c r="L19" s="39"/>
      <c r="M19" s="39"/>
      <c r="N19" s="39"/>
      <c r="O19" s="39"/>
    </row>
    <row r="20" spans="1:15" ht="9.9499999999999993" customHeight="1">
      <c r="I20" s="39"/>
      <c r="J20" s="39"/>
      <c r="K20" s="39"/>
      <c r="L20" s="39"/>
      <c r="M20" s="39"/>
      <c r="N20" s="39"/>
      <c r="O20" s="39"/>
    </row>
    <row r="21" spans="1:15" ht="15.6" customHeight="1">
      <c r="A21" s="17" t="s">
        <v>99</v>
      </c>
      <c r="B21" s="17"/>
      <c r="I21" s="67">
        <v>-16513137</v>
      </c>
      <c r="J21" s="38"/>
      <c r="K21" s="65">
        <v>-15512890</v>
      </c>
      <c r="L21" s="18"/>
      <c r="M21" s="65">
        <v>-15192350</v>
      </c>
      <c r="N21" s="19"/>
      <c r="O21" s="65">
        <v>-14436994</v>
      </c>
    </row>
    <row r="22" spans="1:15" ht="15.6" customHeight="1">
      <c r="A22" s="17" t="s">
        <v>100</v>
      </c>
      <c r="G22" s="6"/>
      <c r="I22" s="67">
        <v>-1333134</v>
      </c>
      <c r="J22" s="39"/>
      <c r="K22" s="65">
        <v>-1271225</v>
      </c>
      <c r="L22" s="19"/>
      <c r="M22" s="65">
        <v>-1356830</v>
      </c>
      <c r="N22" s="19"/>
      <c r="O22" s="65">
        <v>-1263009</v>
      </c>
    </row>
    <row r="23" spans="1:15" ht="15.6" customHeight="1">
      <c r="A23" s="17" t="s">
        <v>101</v>
      </c>
      <c r="I23" s="67">
        <v>-323388</v>
      </c>
      <c r="J23" s="39"/>
      <c r="K23" s="65">
        <v>-273553</v>
      </c>
      <c r="L23" s="19"/>
      <c r="M23" s="65">
        <v>-271139</v>
      </c>
      <c r="N23" s="19"/>
      <c r="O23" s="65">
        <v>-230558</v>
      </c>
    </row>
    <row r="24" spans="1:15" ht="15.6" customHeight="1">
      <c r="A24" s="17" t="s">
        <v>102</v>
      </c>
      <c r="I24" s="67"/>
      <c r="J24" s="39"/>
      <c r="K24" s="65"/>
      <c r="L24" s="19"/>
      <c r="M24" s="65"/>
      <c r="N24" s="19"/>
      <c r="O24" s="65"/>
    </row>
    <row r="25" spans="1:15" ht="15.6" customHeight="1">
      <c r="A25" s="17" t="s">
        <v>103</v>
      </c>
      <c r="I25" s="67">
        <v>-30708</v>
      </c>
      <c r="J25" s="39"/>
      <c r="K25" s="65">
        <v>-15132</v>
      </c>
      <c r="L25" s="19"/>
      <c r="M25" s="65">
        <v>2414</v>
      </c>
      <c r="N25" s="19"/>
      <c r="O25" s="65">
        <v>-9609</v>
      </c>
    </row>
    <row r="26" spans="1:15" ht="15.6" customHeight="1">
      <c r="A26" s="17" t="s">
        <v>104</v>
      </c>
      <c r="I26" s="89">
        <v>29976</v>
      </c>
      <c r="J26" s="39"/>
      <c r="K26" s="68">
        <v>-378</v>
      </c>
      <c r="L26" s="19"/>
      <c r="M26" s="68">
        <v>-929</v>
      </c>
      <c r="N26" s="19"/>
      <c r="O26" s="68">
        <v>-2904</v>
      </c>
    </row>
    <row r="27" spans="1:15" ht="9.9499999999999993" customHeight="1">
      <c r="A27" s="17"/>
      <c r="I27" s="38"/>
      <c r="J27" s="39"/>
      <c r="K27" s="38"/>
      <c r="L27" s="39"/>
      <c r="M27" s="38"/>
      <c r="N27" s="39"/>
      <c r="O27" s="38"/>
    </row>
    <row r="28" spans="1:15" ht="15.6" customHeight="1">
      <c r="A28" s="48" t="s">
        <v>105</v>
      </c>
      <c r="I28" s="45">
        <f>SUM(I21:I26)</f>
        <v>-18170391</v>
      </c>
      <c r="J28" s="39"/>
      <c r="K28" s="45">
        <f>SUM(K21:K26)</f>
        <v>-17073178</v>
      </c>
      <c r="L28" s="39"/>
      <c r="M28" s="45">
        <f>SUM(M21:M26)</f>
        <v>-16818834</v>
      </c>
      <c r="N28" s="39"/>
      <c r="O28" s="45">
        <f>SUM(O21:O26)</f>
        <v>-15943074</v>
      </c>
    </row>
    <row r="29" spans="1:15" ht="9.9499999999999993" customHeight="1">
      <c r="A29" s="17"/>
      <c r="G29" s="52"/>
      <c r="H29" s="52"/>
      <c r="I29" s="52"/>
      <c r="J29" s="52"/>
      <c r="K29" s="52"/>
      <c r="L29" s="52"/>
      <c r="M29" s="87"/>
      <c r="N29" s="52"/>
      <c r="O29" s="87"/>
    </row>
    <row r="30" spans="1:15" ht="15.6" customHeight="1">
      <c r="A30" s="48" t="s">
        <v>106</v>
      </c>
      <c r="I30" s="38"/>
      <c r="J30" s="39"/>
      <c r="K30" s="38"/>
      <c r="L30" s="39"/>
      <c r="M30" s="38"/>
      <c r="N30" s="39"/>
      <c r="O30" s="38"/>
    </row>
    <row r="31" spans="1:15" ht="15.6" customHeight="1">
      <c r="A31" s="48"/>
      <c r="B31" s="48" t="s">
        <v>107</v>
      </c>
      <c r="I31" s="38"/>
      <c r="J31" s="39"/>
      <c r="K31" s="38"/>
      <c r="L31" s="39"/>
      <c r="M31" s="38"/>
      <c r="N31" s="39"/>
      <c r="O31" s="38"/>
    </row>
    <row r="32" spans="1:15" ht="15.6" customHeight="1">
      <c r="A32" s="48"/>
      <c r="B32" s="48" t="s">
        <v>108</v>
      </c>
      <c r="I32" s="38">
        <f>SUM(I17,I28)</f>
        <v>1094389</v>
      </c>
      <c r="J32" s="39"/>
      <c r="K32" s="38">
        <f>SUM(K17,K28)</f>
        <v>924453</v>
      </c>
      <c r="L32" s="39"/>
      <c r="M32" s="38">
        <f>SUM(M17,M28)</f>
        <v>656165</v>
      </c>
      <c r="N32" s="39"/>
      <c r="O32" s="38">
        <f>SUM(O17,O28)</f>
        <v>830391</v>
      </c>
    </row>
    <row r="33" spans="1:15" ht="15.6" customHeight="1">
      <c r="A33" s="17" t="s">
        <v>109</v>
      </c>
      <c r="I33" s="88">
        <v>-75034</v>
      </c>
      <c r="J33" s="39"/>
      <c r="K33" s="68">
        <v>-87641</v>
      </c>
      <c r="L33" s="19"/>
      <c r="M33" s="68">
        <v>-73406</v>
      </c>
      <c r="N33" s="65"/>
      <c r="O33" s="68">
        <v>-88039</v>
      </c>
    </row>
    <row r="34" spans="1:15" ht="9.9499999999999993" customHeight="1">
      <c r="A34" s="17"/>
      <c r="G34" s="52"/>
      <c r="H34" s="52"/>
      <c r="I34" s="52"/>
      <c r="J34" s="52"/>
      <c r="K34" s="52"/>
      <c r="L34" s="52"/>
      <c r="M34" s="87"/>
      <c r="N34" s="52"/>
      <c r="O34" s="87"/>
    </row>
    <row r="35" spans="1:15" ht="15.6" customHeight="1">
      <c r="A35" s="48" t="s">
        <v>110</v>
      </c>
      <c r="I35" s="38"/>
      <c r="J35" s="39"/>
      <c r="K35" s="38"/>
      <c r="L35" s="39"/>
      <c r="M35" s="38"/>
      <c r="N35" s="39"/>
      <c r="O35" s="38"/>
    </row>
    <row r="36" spans="1:15" ht="15.6" customHeight="1">
      <c r="A36" s="48"/>
      <c r="B36" s="48" t="s">
        <v>111</v>
      </c>
      <c r="I36" s="38"/>
      <c r="J36" s="39"/>
      <c r="K36" s="38"/>
      <c r="L36" s="39"/>
      <c r="M36" s="38"/>
      <c r="N36" s="39"/>
      <c r="O36" s="38"/>
    </row>
    <row r="37" spans="1:15" ht="15.6" customHeight="1">
      <c r="A37" s="48"/>
      <c r="B37" s="48" t="s">
        <v>108</v>
      </c>
      <c r="I37" s="38">
        <f>SUM(I32:I33)</f>
        <v>1019355</v>
      </c>
      <c r="J37" s="39"/>
      <c r="K37" s="38">
        <f>SUM(K32:K33)</f>
        <v>836812</v>
      </c>
      <c r="L37" s="39"/>
      <c r="M37" s="38">
        <f>SUM(M32:M33)</f>
        <v>582759</v>
      </c>
      <c r="N37" s="39"/>
      <c r="O37" s="38">
        <f>SUM(O32:O33)</f>
        <v>742352</v>
      </c>
    </row>
    <row r="38" spans="1:15" ht="15.6" customHeight="1">
      <c r="A38" s="17" t="s">
        <v>112</v>
      </c>
      <c r="B38" s="48"/>
      <c r="I38" s="38"/>
      <c r="J38" s="39"/>
      <c r="K38" s="38"/>
      <c r="L38" s="39"/>
      <c r="M38" s="38"/>
      <c r="N38" s="39"/>
      <c r="O38" s="38"/>
    </row>
    <row r="39" spans="1:15" ht="15.6" customHeight="1">
      <c r="B39" s="17" t="s">
        <v>113</v>
      </c>
      <c r="G39" s="77"/>
      <c r="I39" s="88">
        <v>34752</v>
      </c>
      <c r="J39" s="39"/>
      <c r="K39" s="68">
        <v>14752</v>
      </c>
      <c r="L39" s="39"/>
      <c r="M39" s="88">
        <v>0</v>
      </c>
      <c r="N39" s="67"/>
      <c r="O39" s="88">
        <v>0</v>
      </c>
    </row>
    <row r="40" spans="1:15" ht="9.9499999999999993" customHeight="1">
      <c r="A40" s="17"/>
      <c r="I40" s="38"/>
      <c r="J40" s="39"/>
      <c r="K40" s="38"/>
      <c r="L40" s="39"/>
      <c r="M40" s="38"/>
      <c r="N40" s="39"/>
      <c r="O40" s="38"/>
    </row>
    <row r="41" spans="1:15" ht="15.6" customHeight="1">
      <c r="A41" s="48" t="s">
        <v>114</v>
      </c>
      <c r="I41" s="38">
        <f>SUM(I37:I39)</f>
        <v>1054107</v>
      </c>
      <c r="J41" s="39"/>
      <c r="K41" s="38">
        <f>SUM(K37:K39)</f>
        <v>851564</v>
      </c>
      <c r="L41" s="39"/>
      <c r="M41" s="38">
        <f>SUM(M37:M39)</f>
        <v>582759</v>
      </c>
      <c r="N41" s="39"/>
      <c r="O41" s="38">
        <f>SUM(O37:O39)</f>
        <v>742352</v>
      </c>
    </row>
    <row r="42" spans="1:15" ht="15.6" customHeight="1">
      <c r="A42" s="17" t="s">
        <v>115</v>
      </c>
      <c r="G42" s="90"/>
      <c r="I42" s="88">
        <v>-175836</v>
      </c>
      <c r="J42" s="39"/>
      <c r="K42" s="68">
        <v>-141979</v>
      </c>
      <c r="L42" s="19"/>
      <c r="M42" s="68">
        <v>-98129</v>
      </c>
      <c r="N42" s="65"/>
      <c r="O42" s="68">
        <v>-104771</v>
      </c>
    </row>
    <row r="43" spans="1:15" ht="9.9499999999999993" customHeight="1">
      <c r="A43" s="48"/>
      <c r="I43" s="38"/>
      <c r="J43" s="39"/>
      <c r="K43" s="38"/>
      <c r="L43" s="39"/>
      <c r="M43" s="38"/>
      <c r="N43" s="39"/>
      <c r="O43" s="38"/>
    </row>
    <row r="44" spans="1:15" ht="15.6" customHeight="1">
      <c r="A44" s="48" t="s">
        <v>116</v>
      </c>
      <c r="I44" s="43">
        <f>SUM(I41:I42)</f>
        <v>878271</v>
      </c>
      <c r="J44" s="38"/>
      <c r="K44" s="43">
        <f>SUM(K41:K42)</f>
        <v>709585</v>
      </c>
      <c r="L44" s="38"/>
      <c r="M44" s="43">
        <f>SUM(M41:M42)</f>
        <v>484630</v>
      </c>
      <c r="N44" s="38"/>
      <c r="O44" s="43">
        <f>SUM(O41:O42)</f>
        <v>637581</v>
      </c>
    </row>
    <row r="45" spans="1:15" ht="9.9499999999999993" customHeight="1">
      <c r="A45" s="48"/>
      <c r="I45" s="38"/>
      <c r="J45" s="39"/>
      <c r="K45" s="38"/>
      <c r="L45" s="39"/>
      <c r="M45" s="38"/>
      <c r="N45" s="39"/>
      <c r="O45" s="38"/>
    </row>
    <row r="46" spans="1:15" ht="15.6" customHeight="1">
      <c r="A46" s="48" t="s">
        <v>117</v>
      </c>
      <c r="I46" s="38"/>
      <c r="J46" s="39"/>
      <c r="K46" s="38"/>
      <c r="L46" s="39"/>
      <c r="M46" s="38"/>
      <c r="N46" s="39"/>
      <c r="O46" s="38"/>
    </row>
    <row r="47" spans="1:15" ht="15.6" customHeight="1">
      <c r="A47" s="26" t="s">
        <v>118</v>
      </c>
      <c r="B47" s="17"/>
      <c r="C47" s="26"/>
      <c r="D47" s="26"/>
      <c r="E47" s="26"/>
      <c r="F47" s="26"/>
      <c r="I47" s="38"/>
      <c r="J47" s="39"/>
      <c r="K47" s="38"/>
      <c r="L47" s="39"/>
      <c r="M47" s="38"/>
      <c r="N47" s="39"/>
      <c r="O47" s="38"/>
    </row>
    <row r="48" spans="1:15" ht="15.6" customHeight="1">
      <c r="A48" s="17"/>
      <c r="B48" s="17" t="s">
        <v>119</v>
      </c>
      <c r="C48" s="17"/>
      <c r="I48" s="38"/>
      <c r="J48" s="39"/>
      <c r="K48" s="38"/>
      <c r="L48" s="39"/>
      <c r="M48" s="38"/>
      <c r="N48" s="39"/>
      <c r="O48" s="38"/>
    </row>
    <row r="49" spans="1:15" ht="15.6" customHeight="1">
      <c r="A49" s="17"/>
      <c r="B49" s="17"/>
      <c r="C49" s="26" t="s">
        <v>120</v>
      </c>
      <c r="G49" s="77"/>
      <c r="I49" s="38"/>
      <c r="J49" s="38"/>
      <c r="K49" s="38"/>
      <c r="L49" s="38"/>
      <c r="M49" s="38"/>
      <c r="N49" s="38"/>
      <c r="O49" s="38"/>
    </row>
    <row r="50" spans="1:15" ht="15.6" customHeight="1">
      <c r="A50" s="17"/>
      <c r="B50" s="17"/>
      <c r="C50" s="26" t="s">
        <v>121</v>
      </c>
      <c r="G50" s="77"/>
      <c r="I50" s="43">
        <v>954</v>
      </c>
      <c r="J50" s="39"/>
      <c r="K50" s="55">
        <v>0</v>
      </c>
      <c r="L50" s="19"/>
      <c r="M50" s="55">
        <v>0</v>
      </c>
      <c r="N50" s="19"/>
      <c r="O50" s="55">
        <v>0</v>
      </c>
    </row>
    <row r="51" spans="1:15" ht="15.6" customHeight="1">
      <c r="A51" s="17" t="s">
        <v>122</v>
      </c>
      <c r="B51" s="17"/>
      <c r="C51" s="26"/>
      <c r="G51" s="77"/>
      <c r="I51" s="49"/>
      <c r="J51" s="39"/>
      <c r="K51" s="38"/>
      <c r="L51" s="39"/>
      <c r="M51" s="38"/>
      <c r="N51" s="39"/>
      <c r="O51" s="38"/>
    </row>
    <row r="52" spans="1:15" ht="15.6" customHeight="1">
      <c r="A52" s="17"/>
      <c r="B52" s="17" t="s">
        <v>123</v>
      </c>
      <c r="C52" s="26"/>
      <c r="G52" s="77"/>
      <c r="I52" s="43">
        <f>SUM(I50)</f>
        <v>954</v>
      </c>
      <c r="J52" s="39"/>
      <c r="K52" s="43">
        <f>SUM(K50)</f>
        <v>0</v>
      </c>
      <c r="L52" s="19"/>
      <c r="M52" s="43">
        <f>SUM(M50)</f>
        <v>0</v>
      </c>
      <c r="N52" s="19"/>
      <c r="O52" s="43">
        <f>SUM(O50)</f>
        <v>0</v>
      </c>
    </row>
    <row r="53" spans="1:15" ht="15.6" customHeight="1">
      <c r="A53" s="26" t="s">
        <v>124</v>
      </c>
      <c r="B53" s="17"/>
      <c r="C53" s="26"/>
      <c r="D53" s="26"/>
      <c r="E53" s="26"/>
      <c r="F53" s="26"/>
      <c r="G53" s="26"/>
      <c r="I53" s="38"/>
      <c r="J53" s="39"/>
      <c r="K53" s="38"/>
      <c r="L53" s="39"/>
      <c r="M53" s="38"/>
      <c r="N53" s="39"/>
      <c r="O53" s="38"/>
    </row>
    <row r="54" spans="1:15" ht="15.6" customHeight="1">
      <c r="A54" s="17"/>
      <c r="B54" s="17" t="s">
        <v>125</v>
      </c>
      <c r="C54" s="26"/>
      <c r="I54" s="38"/>
      <c r="J54" s="39"/>
      <c r="K54" s="38"/>
      <c r="L54" s="39"/>
      <c r="M54" s="38"/>
      <c r="N54" s="39"/>
      <c r="O54" s="38"/>
    </row>
    <row r="55" spans="1:15" ht="15.6" customHeight="1">
      <c r="A55" s="17"/>
      <c r="B55" s="17"/>
      <c r="C55" s="26" t="s">
        <v>126</v>
      </c>
      <c r="I55" s="38">
        <v>0</v>
      </c>
      <c r="J55" s="39"/>
      <c r="K55" s="18">
        <v>4164</v>
      </c>
      <c r="L55" s="19"/>
      <c r="M55" s="18">
        <v>0</v>
      </c>
      <c r="N55" s="19"/>
      <c r="O55" s="18">
        <v>0</v>
      </c>
    </row>
    <row r="56" spans="1:15" ht="15.6" customHeight="1">
      <c r="A56" s="17"/>
      <c r="B56" s="17" t="s">
        <v>127</v>
      </c>
      <c r="C56" s="17"/>
      <c r="I56" s="38"/>
      <c r="J56" s="39"/>
      <c r="K56" s="38"/>
      <c r="L56" s="39"/>
      <c r="M56" s="38"/>
      <c r="N56" s="39"/>
      <c r="O56" s="38"/>
    </row>
    <row r="57" spans="1:15" ht="15.6" customHeight="1">
      <c r="A57" s="17"/>
      <c r="B57" s="17"/>
      <c r="C57" s="26" t="s">
        <v>120</v>
      </c>
      <c r="I57" s="38"/>
      <c r="J57" s="39"/>
      <c r="K57" s="38"/>
      <c r="L57" s="39"/>
      <c r="M57" s="38"/>
      <c r="N57" s="39"/>
      <c r="O57" s="38"/>
    </row>
    <row r="58" spans="1:15" ht="15.6" customHeight="1">
      <c r="A58" s="17"/>
      <c r="B58" s="17"/>
      <c r="C58" s="26" t="s">
        <v>121</v>
      </c>
      <c r="G58" s="77"/>
      <c r="I58" s="43">
        <v>666</v>
      </c>
      <c r="J58" s="39"/>
      <c r="K58" s="55">
        <v>-401</v>
      </c>
      <c r="L58" s="19"/>
      <c r="M58" s="55">
        <v>0</v>
      </c>
      <c r="N58" s="19"/>
      <c r="O58" s="55">
        <v>0</v>
      </c>
    </row>
    <row r="59" spans="1:15" ht="15.6" customHeight="1">
      <c r="A59" s="17" t="s">
        <v>128</v>
      </c>
      <c r="B59" s="17"/>
      <c r="C59" s="26"/>
      <c r="G59" s="77"/>
      <c r="I59" s="38"/>
      <c r="J59" s="39"/>
      <c r="K59" s="18"/>
      <c r="L59" s="19"/>
      <c r="M59" s="18"/>
      <c r="N59" s="19"/>
      <c r="O59" s="18"/>
    </row>
    <row r="60" spans="1:15" ht="15.6" customHeight="1">
      <c r="A60" s="17"/>
      <c r="B60" s="17" t="s">
        <v>123</v>
      </c>
      <c r="C60" s="26"/>
      <c r="G60" s="77"/>
      <c r="I60" s="43">
        <f>SUM(I55:I58)</f>
        <v>666</v>
      </c>
      <c r="J60" s="39"/>
      <c r="K60" s="43">
        <f>SUM(K55:K58)</f>
        <v>3763</v>
      </c>
      <c r="L60" s="19"/>
      <c r="M60" s="43">
        <f>SUM(M55:M58)</f>
        <v>0</v>
      </c>
      <c r="N60" s="19"/>
      <c r="O60" s="43">
        <f>SUM(O55:O58)</f>
        <v>0</v>
      </c>
    </row>
    <row r="61" spans="1:15" ht="9.9499999999999993" customHeight="1">
      <c r="A61" s="17"/>
      <c r="I61" s="38"/>
      <c r="J61" s="39"/>
      <c r="K61" s="38"/>
      <c r="L61" s="39"/>
      <c r="M61" s="38"/>
      <c r="N61" s="39"/>
      <c r="O61" s="38"/>
    </row>
    <row r="62" spans="1:15" ht="15.6" customHeight="1">
      <c r="A62" s="48" t="s">
        <v>129</v>
      </c>
      <c r="I62" s="38"/>
      <c r="J62" s="39"/>
      <c r="K62" s="38"/>
      <c r="L62" s="39"/>
      <c r="M62" s="38"/>
      <c r="N62" s="39"/>
      <c r="O62" s="38"/>
    </row>
    <row r="63" spans="1:15" ht="15.6" customHeight="1">
      <c r="A63" s="17"/>
      <c r="B63" s="48" t="s">
        <v>130</v>
      </c>
      <c r="G63" s="90"/>
      <c r="I63" s="7">
        <f>SUM(I52,I60)</f>
        <v>1620</v>
      </c>
      <c r="J63" s="39"/>
      <c r="K63" s="7">
        <f>SUM(K52,K60)</f>
        <v>3763</v>
      </c>
      <c r="L63" s="39"/>
      <c r="M63" s="7">
        <f>SUM(M52,M60)</f>
        <v>0</v>
      </c>
      <c r="N63" s="39"/>
      <c r="O63" s="7">
        <f>SUM(O52,O60)</f>
        <v>0</v>
      </c>
    </row>
    <row r="64" spans="1:15" ht="9.9499999999999993" customHeight="1">
      <c r="A64" s="48"/>
      <c r="B64" s="17"/>
      <c r="I64" s="38"/>
      <c r="J64" s="39"/>
      <c r="K64" s="38"/>
      <c r="L64" s="39"/>
      <c r="M64" s="38"/>
      <c r="N64" s="39"/>
      <c r="O64" s="38"/>
    </row>
    <row r="65" spans="1:15" ht="15.6" customHeight="1" thickBot="1">
      <c r="A65" s="48" t="s">
        <v>131</v>
      </c>
      <c r="I65" s="91">
        <f>SUM(I44,I63)</f>
        <v>879891</v>
      </c>
      <c r="J65" s="39"/>
      <c r="K65" s="91">
        <f>SUM(K44,K63)</f>
        <v>713348</v>
      </c>
      <c r="L65" s="39"/>
      <c r="M65" s="91">
        <f>SUM(M44,M63)</f>
        <v>484630</v>
      </c>
      <c r="N65" s="39"/>
      <c r="O65" s="91">
        <f>SUM(O44,O63)</f>
        <v>637581</v>
      </c>
    </row>
    <row r="66" spans="1:15" ht="15.6" customHeight="1" thickTop="1">
      <c r="A66" s="48"/>
      <c r="I66" s="38"/>
      <c r="J66" s="39"/>
      <c r="K66" s="38"/>
      <c r="L66" s="39"/>
      <c r="M66" s="38"/>
      <c r="N66" s="39"/>
      <c r="O66" s="38"/>
    </row>
    <row r="67" spans="1:15" ht="13.5" customHeight="1">
      <c r="A67" s="48"/>
      <c r="I67" s="38"/>
      <c r="J67" s="39"/>
      <c r="K67" s="38"/>
      <c r="L67" s="39"/>
      <c r="M67" s="38"/>
      <c r="N67" s="39"/>
      <c r="O67" s="38"/>
    </row>
    <row r="68" spans="1:15" ht="21.95" customHeight="1">
      <c r="A68" s="75" t="str">
        <f>'2-4'!A180</f>
        <v>The accompanying notes are an integral part of these interim consolidated and separate financial information.</v>
      </c>
      <c r="B68" s="75"/>
      <c r="C68" s="75"/>
      <c r="D68" s="75"/>
      <c r="E68" s="75"/>
      <c r="F68" s="75"/>
      <c r="G68" s="75"/>
      <c r="H68" s="75"/>
      <c r="I68" s="75"/>
      <c r="J68" s="75"/>
      <c r="K68" s="75"/>
      <c r="L68" s="75"/>
      <c r="M68" s="75"/>
      <c r="N68" s="75"/>
      <c r="O68" s="75"/>
    </row>
    <row r="69" spans="1:15" s="48" customFormat="1" ht="16.5" customHeight="1">
      <c r="A69" s="48" t="str">
        <f>A1</f>
        <v>Com7 Public Company Limited</v>
      </c>
    </row>
    <row r="70" spans="1:15" ht="16.5" customHeight="1">
      <c r="A70" s="15" t="s">
        <v>92</v>
      </c>
    </row>
    <row r="71" spans="1:15" ht="16.5" customHeight="1">
      <c r="A71" s="20" t="str">
        <f>A3</f>
        <v>For the three-month period ended 30 September 2025</v>
      </c>
      <c r="B71" s="21"/>
      <c r="C71" s="21"/>
      <c r="D71" s="21"/>
      <c r="E71" s="21"/>
      <c r="F71" s="21"/>
      <c r="G71" s="21"/>
      <c r="H71" s="21"/>
      <c r="I71" s="21"/>
      <c r="J71" s="21"/>
      <c r="K71" s="21"/>
      <c r="L71" s="21"/>
      <c r="M71" s="85"/>
      <c r="N71" s="21"/>
      <c r="O71" s="85"/>
    </row>
    <row r="72" spans="1:15" ht="16.5" customHeight="1">
      <c r="A72" s="17"/>
    </row>
    <row r="73" spans="1:15" ht="16.5" customHeight="1">
      <c r="A73" s="17"/>
    </row>
    <row r="74" spans="1:15" ht="16.5" customHeight="1">
      <c r="A74" s="17"/>
      <c r="I74" s="158" t="s">
        <v>3</v>
      </c>
      <c r="J74" s="158"/>
      <c r="K74" s="158"/>
      <c r="L74" s="52"/>
      <c r="M74" s="158" t="s">
        <v>4</v>
      </c>
      <c r="N74" s="158"/>
      <c r="O74" s="158"/>
    </row>
    <row r="75" spans="1:15" ht="16.5" customHeight="1">
      <c r="A75" s="17"/>
      <c r="I75" s="157" t="s">
        <v>6</v>
      </c>
      <c r="J75" s="157"/>
      <c r="K75" s="157"/>
      <c r="L75" s="52"/>
      <c r="M75" s="157" t="s">
        <v>6</v>
      </c>
      <c r="N75" s="157"/>
      <c r="O75" s="157"/>
    </row>
    <row r="76" spans="1:15" ht="16.5" customHeight="1">
      <c r="A76" s="17"/>
      <c r="H76" s="52"/>
      <c r="K76" s="29" t="s">
        <v>7</v>
      </c>
      <c r="M76" s="16"/>
      <c r="O76" s="16"/>
    </row>
    <row r="77" spans="1:15" ht="16.5" customHeight="1">
      <c r="A77" s="17"/>
      <c r="H77" s="52"/>
      <c r="I77" s="32">
        <v>2025</v>
      </c>
      <c r="J77" s="33"/>
      <c r="K77" s="32">
        <v>2024</v>
      </c>
      <c r="L77" s="33"/>
      <c r="M77" s="32">
        <v>2025</v>
      </c>
      <c r="N77" s="33"/>
      <c r="O77" s="32">
        <v>2024</v>
      </c>
    </row>
    <row r="78" spans="1:15" ht="16.5" customHeight="1">
      <c r="A78" s="17"/>
      <c r="G78" s="64" t="s">
        <v>132</v>
      </c>
      <c r="H78" s="52"/>
      <c r="I78" s="92" t="s">
        <v>16</v>
      </c>
      <c r="J78" s="52"/>
      <c r="K78" s="92" t="s">
        <v>16</v>
      </c>
      <c r="L78" s="52"/>
      <c r="M78" s="92" t="s">
        <v>16</v>
      </c>
      <c r="N78" s="52"/>
      <c r="O78" s="92" t="s">
        <v>16</v>
      </c>
    </row>
    <row r="79" spans="1:15" ht="16.5" customHeight="1">
      <c r="A79" s="48"/>
      <c r="I79" s="38"/>
      <c r="J79" s="39"/>
      <c r="K79" s="38"/>
      <c r="L79" s="39"/>
      <c r="M79" s="38"/>
      <c r="N79" s="39"/>
      <c r="O79" s="38"/>
    </row>
    <row r="80" spans="1:15" ht="16.5" customHeight="1">
      <c r="A80" s="48" t="s">
        <v>133</v>
      </c>
      <c r="B80" s="17"/>
      <c r="I80" s="49"/>
      <c r="K80" s="49"/>
    </row>
    <row r="81" spans="1:15" ht="16.5" customHeight="1">
      <c r="A81" s="17"/>
      <c r="B81" s="17"/>
      <c r="I81" s="49"/>
      <c r="K81" s="49"/>
    </row>
    <row r="82" spans="1:15" ht="16.5" customHeight="1">
      <c r="A82" s="17" t="s">
        <v>134</v>
      </c>
      <c r="B82" s="17"/>
      <c r="I82" s="18">
        <f>+I85-I83</f>
        <v>872025</v>
      </c>
      <c r="J82" s="39"/>
      <c r="K82" s="18">
        <f>+K85-K83</f>
        <v>709504</v>
      </c>
      <c r="L82" s="19"/>
      <c r="M82" s="18">
        <f>+M85-M83</f>
        <v>484630</v>
      </c>
      <c r="N82" s="19"/>
      <c r="O82" s="18">
        <v>637581</v>
      </c>
    </row>
    <row r="83" spans="1:15" ht="16.5" customHeight="1">
      <c r="A83" s="17" t="s">
        <v>89</v>
      </c>
      <c r="B83" s="17"/>
      <c r="I83" s="7">
        <v>6246</v>
      </c>
      <c r="J83" s="39"/>
      <c r="K83" s="12">
        <v>81</v>
      </c>
      <c r="L83" s="19"/>
      <c r="M83" s="12">
        <v>0</v>
      </c>
      <c r="N83" s="13"/>
      <c r="O83" s="12">
        <v>0</v>
      </c>
    </row>
    <row r="84" spans="1:15" ht="16.5" customHeight="1">
      <c r="A84" s="40"/>
      <c r="I84" s="49"/>
      <c r="K84" s="49"/>
    </row>
    <row r="85" spans="1:15" ht="16.5" customHeight="1" thickBot="1">
      <c r="A85" s="25"/>
      <c r="I85" s="93">
        <f>I44</f>
        <v>878271</v>
      </c>
      <c r="K85" s="93">
        <f>K44</f>
        <v>709585</v>
      </c>
      <c r="M85" s="93">
        <f>M44</f>
        <v>484630</v>
      </c>
      <c r="O85" s="93">
        <f>O44</f>
        <v>637581</v>
      </c>
    </row>
    <row r="86" spans="1:15" ht="16.5" customHeight="1" thickTop="1">
      <c r="A86" s="17"/>
      <c r="B86" s="17"/>
      <c r="I86" s="49"/>
      <c r="K86" s="49"/>
    </row>
    <row r="87" spans="1:15" ht="16.5" customHeight="1">
      <c r="A87" s="48" t="s">
        <v>135</v>
      </c>
      <c r="I87" s="49"/>
      <c r="K87" s="49"/>
    </row>
    <row r="88" spans="1:15" ht="16.5" customHeight="1">
      <c r="A88" s="48"/>
      <c r="B88" s="48" t="s">
        <v>136</v>
      </c>
      <c r="I88" s="49"/>
      <c r="K88" s="49"/>
    </row>
    <row r="89" spans="1:15" ht="16.5" customHeight="1">
      <c r="A89" s="40"/>
      <c r="I89" s="49"/>
      <c r="K89" s="49"/>
    </row>
    <row r="90" spans="1:15" ht="16.5" customHeight="1">
      <c r="A90" s="17" t="s">
        <v>134</v>
      </c>
      <c r="I90" s="18">
        <f>+I93-I91</f>
        <v>873645</v>
      </c>
      <c r="K90" s="18">
        <f>+K93-K91</f>
        <v>712691</v>
      </c>
      <c r="L90" s="19"/>
      <c r="M90" s="18">
        <f>+M93-M91</f>
        <v>484630</v>
      </c>
      <c r="N90" s="19"/>
      <c r="O90" s="18">
        <v>637581</v>
      </c>
    </row>
    <row r="91" spans="1:15" ht="16.5" customHeight="1">
      <c r="A91" s="17" t="s">
        <v>89</v>
      </c>
      <c r="I91" s="94">
        <v>6246</v>
      </c>
      <c r="K91" s="55">
        <v>657</v>
      </c>
      <c r="L91" s="19"/>
      <c r="M91" s="12">
        <v>0</v>
      </c>
      <c r="N91" s="13"/>
      <c r="O91" s="12">
        <v>0</v>
      </c>
    </row>
    <row r="92" spans="1:15" ht="16.5" customHeight="1">
      <c r="A92" s="40"/>
      <c r="I92" s="49"/>
      <c r="K92" s="49"/>
    </row>
    <row r="93" spans="1:15" ht="16.5" customHeight="1" thickBot="1">
      <c r="A93" s="25"/>
      <c r="I93" s="93">
        <f>I65</f>
        <v>879891</v>
      </c>
      <c r="K93" s="93">
        <f>K65</f>
        <v>713348</v>
      </c>
      <c r="M93" s="93">
        <f>M65</f>
        <v>484630</v>
      </c>
      <c r="O93" s="93">
        <f>O65</f>
        <v>637581</v>
      </c>
    </row>
    <row r="94" spans="1:15" ht="16.5" customHeight="1" thickTop="1">
      <c r="A94" s="25"/>
      <c r="I94" s="49"/>
      <c r="K94" s="49"/>
    </row>
    <row r="95" spans="1:15" ht="16.5" customHeight="1">
      <c r="A95" s="25"/>
      <c r="I95" s="49"/>
      <c r="K95" s="49"/>
    </row>
    <row r="96" spans="1:15" ht="16.5" customHeight="1">
      <c r="A96" s="48" t="s">
        <v>137</v>
      </c>
      <c r="I96" s="49"/>
      <c r="K96" s="49"/>
    </row>
    <row r="97" spans="1:15" ht="16.5" customHeight="1">
      <c r="A97" s="40"/>
      <c r="I97" s="49"/>
      <c r="K97" s="49"/>
    </row>
    <row r="98" spans="1:15" ht="16.5" customHeight="1">
      <c r="A98" s="40" t="s">
        <v>138</v>
      </c>
      <c r="B98" s="17" t="s">
        <v>139</v>
      </c>
      <c r="G98" s="16">
        <v>16</v>
      </c>
      <c r="I98" s="95">
        <v>0.37</v>
      </c>
      <c r="J98" s="96"/>
      <c r="K98" s="97">
        <v>0.3</v>
      </c>
      <c r="L98" s="18"/>
      <c r="M98" s="95">
        <v>0.21</v>
      </c>
      <c r="N98" s="98"/>
      <c r="O98" s="97">
        <v>0.27</v>
      </c>
    </row>
    <row r="127" spans="1:15" ht="15" customHeight="1"/>
    <row r="128" spans="1:15" s="17" customFormat="1" ht="21.95" customHeight="1">
      <c r="A128" s="99" t="str">
        <f>A68</f>
        <v>The accompanying notes are an integral part of these interim consolidated and separate financial information.</v>
      </c>
      <c r="B128" s="99"/>
      <c r="C128" s="99"/>
      <c r="D128" s="99"/>
      <c r="E128" s="99"/>
      <c r="F128" s="99"/>
      <c r="G128" s="99"/>
      <c r="H128" s="99"/>
      <c r="I128" s="99"/>
      <c r="J128" s="99"/>
      <c r="K128" s="99"/>
      <c r="L128" s="99"/>
      <c r="M128" s="99"/>
      <c r="N128" s="99"/>
      <c r="O128" s="99"/>
    </row>
  </sheetData>
  <mergeCells count="8">
    <mergeCell ref="I75:K75"/>
    <mergeCell ref="M75:O75"/>
    <mergeCell ref="I6:K6"/>
    <mergeCell ref="M6:O6"/>
    <mergeCell ref="I7:K7"/>
    <mergeCell ref="M7:O7"/>
    <mergeCell ref="I74:K74"/>
    <mergeCell ref="M74:O74"/>
  </mergeCells>
  <pageMargins left="0.8" right="0.5" top="0.5" bottom="0.6" header="0.49" footer="0.4"/>
  <pageSetup paperSize="9" scale="80" firstPageNumber="5" fitToHeight="0" orientation="portrait" useFirstPageNumber="1" horizontalDpi="1200" verticalDpi="1200" r:id="rId1"/>
  <headerFooter>
    <oddFooter>&amp;R&amp;"Arial,Regular"&amp;9&amp;P</oddFooter>
  </headerFooter>
  <rowBreaks count="1" manualBreakCount="1">
    <brk id="6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3B0848-C063-4C37-81ED-3CC75DF27149}">
  <dimension ref="A1:O130"/>
  <sheetViews>
    <sheetView topLeftCell="A76" zoomScale="101" zoomScaleNormal="110" zoomScaleSheetLayoutView="100" workbookViewId="0">
      <selection activeCell="R92" sqref="R92"/>
    </sheetView>
  </sheetViews>
  <sheetFormatPr defaultColWidth="9" defaultRowHeight="16.5" customHeight="1"/>
  <cols>
    <col min="1" max="5" width="1.42578125" style="16" customWidth="1"/>
    <col min="6" max="6" width="43" style="16" customWidth="1"/>
    <col min="7" max="7" width="8.28515625" style="16" customWidth="1"/>
    <col min="8" max="8" width="0.7109375" style="16" customWidth="1"/>
    <col min="9" max="9" width="12.7109375" style="16" customWidth="1"/>
    <col min="10" max="10" width="0.7109375" style="16" customWidth="1"/>
    <col min="11" max="11" width="12.7109375" style="16" customWidth="1"/>
    <col min="12" max="12" width="0.7109375" style="16" customWidth="1"/>
    <col min="13" max="13" width="12.7109375" style="49" customWidth="1"/>
    <col min="14" max="14" width="0.7109375" style="16" customWidth="1"/>
    <col min="15" max="15" width="12.7109375" style="49" customWidth="1"/>
    <col min="16" max="16" width="9" style="16" customWidth="1"/>
    <col min="17" max="16384" width="9" style="16"/>
  </cols>
  <sheetData>
    <row r="1" spans="1:15" ht="16.5" customHeight="1">
      <c r="A1" s="15" t="s">
        <v>0</v>
      </c>
    </row>
    <row r="2" spans="1:15" ht="16.5" customHeight="1">
      <c r="A2" s="15" t="s">
        <v>92</v>
      </c>
    </row>
    <row r="3" spans="1:15" ht="16.5" customHeight="1">
      <c r="A3" s="20" t="s">
        <v>140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85"/>
      <c r="N3" s="21"/>
      <c r="O3" s="85"/>
    </row>
    <row r="4" spans="1:15" ht="16.5" customHeight="1">
      <c r="A4" s="17"/>
    </row>
    <row r="5" spans="1:15" ht="16.5" customHeight="1">
      <c r="A5" s="17"/>
    </row>
    <row r="6" spans="1:15" ht="15" customHeight="1">
      <c r="A6" s="17"/>
      <c r="I6" s="158" t="s">
        <v>3</v>
      </c>
      <c r="J6" s="158"/>
      <c r="K6" s="158"/>
      <c r="L6" s="52"/>
      <c r="M6" s="158" t="s">
        <v>4</v>
      </c>
      <c r="N6" s="158"/>
      <c r="O6" s="158"/>
    </row>
    <row r="7" spans="1:15" ht="15" customHeight="1">
      <c r="A7" s="17"/>
      <c r="I7" s="157" t="s">
        <v>6</v>
      </c>
      <c r="J7" s="157"/>
      <c r="K7" s="157"/>
      <c r="L7" s="52"/>
      <c r="M7" s="157" t="s">
        <v>6</v>
      </c>
      <c r="N7" s="157"/>
      <c r="O7" s="157"/>
    </row>
    <row r="8" spans="1:15" ht="15" customHeight="1">
      <c r="K8" s="29" t="s">
        <v>7</v>
      </c>
    </row>
    <row r="9" spans="1:15" ht="15" customHeight="1">
      <c r="A9" s="17"/>
      <c r="H9" s="52"/>
      <c r="I9" s="32">
        <v>2025</v>
      </c>
      <c r="J9" s="33"/>
      <c r="K9" s="32">
        <v>2024</v>
      </c>
      <c r="L9" s="33"/>
      <c r="M9" s="32">
        <v>2025</v>
      </c>
      <c r="N9" s="33"/>
      <c r="O9" s="32">
        <v>2024</v>
      </c>
    </row>
    <row r="10" spans="1:15" ht="15" customHeight="1">
      <c r="A10" s="17"/>
      <c r="G10" s="64" t="s">
        <v>15</v>
      </c>
      <c r="H10" s="52"/>
      <c r="I10" s="92" t="s">
        <v>16</v>
      </c>
      <c r="J10" s="52"/>
      <c r="K10" s="92" t="s">
        <v>16</v>
      </c>
      <c r="L10" s="52"/>
      <c r="M10" s="92" t="s">
        <v>16</v>
      </c>
      <c r="N10" s="52"/>
      <c r="O10" s="92" t="s">
        <v>16</v>
      </c>
    </row>
    <row r="11" spans="1:15" ht="9.9499999999999993" customHeight="1">
      <c r="A11" s="17"/>
      <c r="G11" s="52"/>
      <c r="H11" s="52"/>
      <c r="I11" s="52"/>
      <c r="J11" s="52"/>
      <c r="K11" s="52"/>
      <c r="L11" s="52"/>
      <c r="M11" s="87"/>
      <c r="N11" s="52"/>
      <c r="O11" s="87"/>
    </row>
    <row r="12" spans="1:15" ht="15" customHeight="1">
      <c r="A12" s="48" t="s">
        <v>94</v>
      </c>
      <c r="G12" s="52"/>
      <c r="H12" s="52"/>
      <c r="I12" s="52"/>
      <c r="J12" s="52"/>
      <c r="K12" s="52"/>
      <c r="L12" s="52"/>
      <c r="M12" s="87"/>
      <c r="N12" s="52"/>
      <c r="O12" s="87"/>
    </row>
    <row r="13" spans="1:15" ht="9.9499999999999993" customHeight="1">
      <c r="A13" s="17"/>
      <c r="G13" s="52"/>
      <c r="H13" s="52"/>
      <c r="I13" s="52"/>
      <c r="J13" s="52"/>
      <c r="K13" s="52"/>
      <c r="L13" s="52"/>
      <c r="M13" s="87"/>
      <c r="N13" s="52"/>
      <c r="O13" s="87"/>
    </row>
    <row r="14" spans="1:15" ht="15" customHeight="1">
      <c r="A14" s="17" t="s">
        <v>95</v>
      </c>
      <c r="I14" s="67">
        <v>60811497</v>
      </c>
      <c r="J14" s="39"/>
      <c r="K14" s="70">
        <v>55577601</v>
      </c>
      <c r="L14" s="39"/>
      <c r="M14" s="70">
        <v>55525438</v>
      </c>
      <c r="N14" s="39"/>
      <c r="O14" s="70">
        <v>51572281</v>
      </c>
    </row>
    <row r="15" spans="1:15" ht="15" customHeight="1">
      <c r="A15" s="17" t="s">
        <v>96</v>
      </c>
      <c r="I15" s="88">
        <v>182895</v>
      </c>
      <c r="J15" s="39"/>
      <c r="K15" s="88">
        <v>113975</v>
      </c>
      <c r="L15" s="39"/>
      <c r="M15" s="88">
        <v>486791</v>
      </c>
      <c r="N15" s="39"/>
      <c r="O15" s="88">
        <v>482870</v>
      </c>
    </row>
    <row r="16" spans="1:15" ht="9.9499999999999993" customHeight="1">
      <c r="A16" s="17"/>
      <c r="I16" s="38"/>
      <c r="J16" s="39"/>
      <c r="K16" s="38"/>
      <c r="L16" s="39"/>
      <c r="M16" s="38"/>
      <c r="N16" s="39"/>
      <c r="O16" s="38"/>
    </row>
    <row r="17" spans="1:15" ht="15" customHeight="1">
      <c r="A17" s="48" t="s">
        <v>97</v>
      </c>
      <c r="I17" s="45">
        <f>SUM(I14:I15)</f>
        <v>60994392</v>
      </c>
      <c r="J17" s="39"/>
      <c r="K17" s="45">
        <f>SUM(K14:K15)</f>
        <v>55691576</v>
      </c>
      <c r="L17" s="39"/>
      <c r="M17" s="45">
        <f>SUM(M14:M15)</f>
        <v>56012229</v>
      </c>
      <c r="N17" s="39"/>
      <c r="O17" s="45">
        <f>SUM(O14:O15)</f>
        <v>52055151</v>
      </c>
    </row>
    <row r="18" spans="1:15" ht="9.9499999999999993" customHeight="1">
      <c r="A18" s="17"/>
      <c r="I18" s="38"/>
      <c r="J18" s="39"/>
      <c r="K18" s="38"/>
      <c r="L18" s="39"/>
      <c r="M18" s="38"/>
      <c r="N18" s="39"/>
      <c r="O18" s="38"/>
    </row>
    <row r="19" spans="1:15" ht="15" customHeight="1">
      <c r="A19" s="48" t="s">
        <v>98</v>
      </c>
      <c r="I19" s="39"/>
      <c r="J19" s="39"/>
      <c r="K19" s="39"/>
      <c r="L19" s="39"/>
      <c r="M19" s="39"/>
      <c r="N19" s="39"/>
      <c r="O19" s="39"/>
    </row>
    <row r="20" spans="1:15" ht="9.9499999999999993" customHeight="1">
      <c r="I20" s="39"/>
      <c r="J20" s="39"/>
      <c r="K20" s="39"/>
      <c r="L20" s="39"/>
      <c r="M20" s="39"/>
      <c r="N20" s="39"/>
      <c r="O20" s="39"/>
    </row>
    <row r="21" spans="1:15" ht="15" customHeight="1">
      <c r="A21" s="17" t="s">
        <v>99</v>
      </c>
      <c r="B21" s="17"/>
      <c r="I21" s="67">
        <v>-52405827</v>
      </c>
      <c r="J21" s="38"/>
      <c r="K21" s="70">
        <v>-48085945</v>
      </c>
      <c r="L21" s="38"/>
      <c r="M21" s="70">
        <v>-48351851</v>
      </c>
      <c r="N21" s="39"/>
      <c r="O21" s="70">
        <v>-44839537</v>
      </c>
    </row>
    <row r="22" spans="1:15" ht="15" customHeight="1">
      <c r="A22" s="17" t="s">
        <v>100</v>
      </c>
      <c r="G22" s="6"/>
      <c r="I22" s="67">
        <v>-3956515</v>
      </c>
      <c r="J22" s="39"/>
      <c r="K22" s="70">
        <v>-3793426</v>
      </c>
      <c r="L22" s="39"/>
      <c r="M22" s="70">
        <v>-3986916</v>
      </c>
      <c r="N22" s="39"/>
      <c r="O22" s="70">
        <v>-3850643</v>
      </c>
    </row>
    <row r="23" spans="1:15" ht="15" customHeight="1">
      <c r="A23" s="17" t="s">
        <v>101</v>
      </c>
      <c r="I23" s="67">
        <v>-976174</v>
      </c>
      <c r="J23" s="39"/>
      <c r="K23" s="70">
        <v>-864228</v>
      </c>
      <c r="L23" s="39"/>
      <c r="M23" s="70">
        <v>-790440</v>
      </c>
      <c r="N23" s="39"/>
      <c r="O23" s="70">
        <v>-687042</v>
      </c>
    </row>
    <row r="24" spans="1:15" ht="15" customHeight="1">
      <c r="A24" s="17" t="s">
        <v>141</v>
      </c>
      <c r="I24" s="67">
        <v>-82019</v>
      </c>
      <c r="J24" s="39"/>
      <c r="K24" s="70">
        <v>-9281</v>
      </c>
      <c r="L24" s="39"/>
      <c r="M24" s="70">
        <v>-1449</v>
      </c>
      <c r="N24" s="39"/>
      <c r="O24" s="70">
        <v>-935</v>
      </c>
    </row>
    <row r="25" spans="1:15" ht="15" customHeight="1">
      <c r="A25" s="17" t="s">
        <v>104</v>
      </c>
      <c r="I25" s="89">
        <v>-5674</v>
      </c>
      <c r="J25" s="39"/>
      <c r="K25" s="88">
        <v>-9246</v>
      </c>
      <c r="L25" s="39"/>
      <c r="M25" s="88">
        <v>-8</v>
      </c>
      <c r="N25" s="39"/>
      <c r="O25" s="88">
        <v>1233</v>
      </c>
    </row>
    <row r="26" spans="1:15" ht="9.9499999999999993" customHeight="1">
      <c r="A26" s="17"/>
      <c r="I26" s="38"/>
      <c r="J26" s="39"/>
      <c r="K26" s="38"/>
      <c r="L26" s="39"/>
      <c r="M26" s="38"/>
      <c r="N26" s="39"/>
      <c r="O26" s="38"/>
    </row>
    <row r="27" spans="1:15" ht="15" customHeight="1">
      <c r="A27" s="48" t="s">
        <v>105</v>
      </c>
      <c r="I27" s="45">
        <f>SUM(I21:I25)</f>
        <v>-57426209</v>
      </c>
      <c r="J27" s="39"/>
      <c r="K27" s="45">
        <f>SUM(K21:K25)</f>
        <v>-52762126</v>
      </c>
      <c r="L27" s="39"/>
      <c r="M27" s="45">
        <f>SUM(M21:M25)</f>
        <v>-53130664</v>
      </c>
      <c r="N27" s="39"/>
      <c r="O27" s="45">
        <f>SUM(O21:O25)</f>
        <v>-49376924</v>
      </c>
    </row>
    <row r="28" spans="1:15" ht="9.9499999999999993" customHeight="1">
      <c r="A28" s="17"/>
      <c r="G28" s="52"/>
      <c r="H28" s="52"/>
      <c r="I28" s="52"/>
      <c r="J28" s="52"/>
      <c r="K28" s="52"/>
      <c r="L28" s="52"/>
      <c r="M28" s="87"/>
      <c r="N28" s="52"/>
      <c r="O28" s="87"/>
    </row>
    <row r="29" spans="1:15" ht="15" customHeight="1">
      <c r="A29" s="48" t="s">
        <v>106</v>
      </c>
      <c r="I29" s="38"/>
      <c r="J29" s="39"/>
      <c r="K29" s="38"/>
      <c r="L29" s="39"/>
      <c r="M29" s="38"/>
      <c r="N29" s="39"/>
      <c r="O29" s="38"/>
    </row>
    <row r="30" spans="1:15" ht="15" customHeight="1">
      <c r="A30" s="48"/>
      <c r="B30" s="48" t="s">
        <v>107</v>
      </c>
      <c r="I30" s="38"/>
      <c r="J30" s="39"/>
      <c r="K30" s="38"/>
      <c r="L30" s="39"/>
      <c r="M30" s="38"/>
      <c r="N30" s="39"/>
      <c r="O30" s="38"/>
    </row>
    <row r="31" spans="1:15" ht="15" customHeight="1">
      <c r="A31" s="48"/>
      <c r="B31" s="48" t="s">
        <v>108</v>
      </c>
      <c r="I31" s="38">
        <f>SUM(I17,I27)</f>
        <v>3568183</v>
      </c>
      <c r="J31" s="39"/>
      <c r="K31" s="38">
        <f>SUM(K17,K27)</f>
        <v>2929450</v>
      </c>
      <c r="L31" s="39"/>
      <c r="M31" s="38">
        <f>SUM(M17,M27)</f>
        <v>2881565</v>
      </c>
      <c r="N31" s="39"/>
      <c r="O31" s="38">
        <f>SUM(O17,O27)</f>
        <v>2678227</v>
      </c>
    </row>
    <row r="32" spans="1:15" ht="15" customHeight="1">
      <c r="A32" s="17" t="s">
        <v>109</v>
      </c>
      <c r="I32" s="88">
        <v>-220447</v>
      </c>
      <c r="J32" s="39"/>
      <c r="K32" s="88">
        <v>-233424</v>
      </c>
      <c r="L32" s="39"/>
      <c r="M32" s="88">
        <v>-218191</v>
      </c>
      <c r="N32" s="70"/>
      <c r="O32" s="88">
        <v>-236419</v>
      </c>
    </row>
    <row r="33" spans="1:15" ht="9.9499999999999993" customHeight="1">
      <c r="A33" s="17"/>
      <c r="G33" s="52"/>
      <c r="H33" s="52"/>
      <c r="I33" s="52"/>
      <c r="J33" s="52"/>
      <c r="K33" s="52"/>
      <c r="L33" s="52"/>
      <c r="M33" s="87"/>
      <c r="N33" s="52"/>
      <c r="O33" s="87"/>
    </row>
    <row r="34" spans="1:15" ht="15" customHeight="1">
      <c r="A34" s="48" t="s">
        <v>110</v>
      </c>
      <c r="I34" s="38"/>
      <c r="J34" s="39"/>
      <c r="K34" s="38"/>
      <c r="L34" s="39"/>
      <c r="M34" s="38"/>
      <c r="N34" s="39"/>
      <c r="O34" s="38"/>
    </row>
    <row r="35" spans="1:15" ht="15" customHeight="1">
      <c r="A35" s="48"/>
      <c r="B35" s="48" t="s">
        <v>111</v>
      </c>
      <c r="I35" s="38"/>
      <c r="J35" s="39"/>
      <c r="K35" s="38"/>
      <c r="L35" s="39"/>
      <c r="M35" s="38"/>
      <c r="N35" s="39"/>
      <c r="O35" s="38"/>
    </row>
    <row r="36" spans="1:15" ht="15" customHeight="1">
      <c r="A36" s="48"/>
      <c r="B36" s="48" t="s">
        <v>108</v>
      </c>
      <c r="I36" s="38">
        <f>SUM(I31:I32)</f>
        <v>3347736</v>
      </c>
      <c r="J36" s="39"/>
      <c r="K36" s="38">
        <f>SUM(K31:K32)</f>
        <v>2696026</v>
      </c>
      <c r="L36" s="39"/>
      <c r="M36" s="38">
        <f>SUM(M31:M32)</f>
        <v>2663374</v>
      </c>
      <c r="N36" s="39"/>
      <c r="O36" s="38">
        <f>SUM(O31:O32)</f>
        <v>2441808</v>
      </c>
    </row>
    <row r="37" spans="1:15" ht="15" customHeight="1">
      <c r="A37" s="17" t="s">
        <v>112</v>
      </c>
      <c r="B37" s="48"/>
      <c r="I37" s="38"/>
      <c r="J37" s="39"/>
      <c r="K37" s="38"/>
      <c r="L37" s="39"/>
      <c r="M37" s="38"/>
      <c r="N37" s="39"/>
      <c r="O37" s="38"/>
    </row>
    <row r="38" spans="1:15" ht="15" customHeight="1">
      <c r="B38" s="17" t="s">
        <v>113</v>
      </c>
      <c r="G38" s="77" t="s">
        <v>142</v>
      </c>
      <c r="I38" s="88">
        <v>81330</v>
      </c>
      <c r="J38" s="39"/>
      <c r="K38" s="88">
        <v>27590</v>
      </c>
      <c r="L38" s="39"/>
      <c r="M38" s="88">
        <v>0</v>
      </c>
      <c r="N38" s="67"/>
      <c r="O38" s="88">
        <v>0</v>
      </c>
    </row>
    <row r="39" spans="1:15" ht="9.9499999999999993" customHeight="1">
      <c r="A39" s="17"/>
      <c r="I39" s="38"/>
      <c r="J39" s="39"/>
      <c r="K39" s="38"/>
      <c r="L39" s="39"/>
      <c r="M39" s="38"/>
      <c r="N39" s="39"/>
      <c r="O39" s="38"/>
    </row>
    <row r="40" spans="1:15" ht="15" customHeight="1">
      <c r="A40" s="48" t="s">
        <v>114</v>
      </c>
      <c r="I40" s="38">
        <f>SUM(I36:I38)</f>
        <v>3429066</v>
      </c>
      <c r="J40" s="39"/>
      <c r="K40" s="38">
        <f>SUM(K36:K38)</f>
        <v>2723616</v>
      </c>
      <c r="L40" s="39"/>
      <c r="M40" s="38">
        <f>SUM(M36:M38)</f>
        <v>2663374</v>
      </c>
      <c r="N40" s="39"/>
      <c r="O40" s="38">
        <f>SUM(O36:O38)</f>
        <v>2441808</v>
      </c>
    </row>
    <row r="41" spans="1:15" ht="15" customHeight="1">
      <c r="A41" s="17" t="s">
        <v>115</v>
      </c>
      <c r="G41" s="90"/>
      <c r="I41" s="88">
        <v>-565057</v>
      </c>
      <c r="J41" s="39"/>
      <c r="K41" s="88">
        <v>-421542</v>
      </c>
      <c r="L41" s="39"/>
      <c r="M41" s="88">
        <v>-415949</v>
      </c>
      <c r="N41" s="70"/>
      <c r="O41" s="88">
        <v>-346024</v>
      </c>
    </row>
    <row r="42" spans="1:15" ht="9.9499999999999993" customHeight="1">
      <c r="A42" s="48"/>
      <c r="I42" s="38"/>
      <c r="J42" s="39"/>
      <c r="K42" s="38"/>
      <c r="L42" s="39"/>
      <c r="M42" s="38"/>
      <c r="N42" s="39"/>
      <c r="O42" s="38"/>
    </row>
    <row r="43" spans="1:15" ht="15" customHeight="1">
      <c r="A43" s="48" t="s">
        <v>116</v>
      </c>
      <c r="I43" s="43">
        <f>SUM(I40:I41)</f>
        <v>2864009</v>
      </c>
      <c r="J43" s="38"/>
      <c r="K43" s="43">
        <f>SUM(K40:K41)</f>
        <v>2302074</v>
      </c>
      <c r="L43" s="38"/>
      <c r="M43" s="43">
        <f>SUM(M40:M41)</f>
        <v>2247425</v>
      </c>
      <c r="N43" s="38"/>
      <c r="O43" s="43">
        <f>SUM(O40:O41)</f>
        <v>2095784</v>
      </c>
    </row>
    <row r="44" spans="1:15" ht="9.9499999999999993" customHeight="1">
      <c r="A44" s="48"/>
      <c r="I44" s="38"/>
      <c r="J44" s="39"/>
      <c r="K44" s="38"/>
      <c r="L44" s="39"/>
      <c r="M44" s="38"/>
      <c r="N44" s="39"/>
      <c r="O44" s="38"/>
    </row>
    <row r="45" spans="1:15" ht="15" customHeight="1">
      <c r="A45" s="48" t="s">
        <v>117</v>
      </c>
      <c r="I45" s="38"/>
      <c r="J45" s="39"/>
      <c r="K45" s="38"/>
      <c r="L45" s="39"/>
      <c r="M45" s="38"/>
      <c r="N45" s="39"/>
      <c r="O45" s="38"/>
    </row>
    <row r="46" spans="1:15" ht="15" customHeight="1">
      <c r="A46" s="26" t="s">
        <v>143</v>
      </c>
      <c r="B46" s="17"/>
      <c r="C46" s="26"/>
      <c r="D46" s="26"/>
      <c r="E46" s="26"/>
      <c r="F46" s="26"/>
      <c r="I46" s="38"/>
      <c r="J46" s="39"/>
      <c r="K46" s="38"/>
      <c r="L46" s="39"/>
      <c r="M46" s="38"/>
      <c r="N46" s="39"/>
      <c r="O46" s="38"/>
    </row>
    <row r="47" spans="1:15" ht="15" customHeight="1">
      <c r="A47" s="17"/>
      <c r="B47" s="25" t="s">
        <v>144</v>
      </c>
      <c r="I47" s="38"/>
      <c r="J47" s="39"/>
      <c r="K47" s="38"/>
      <c r="L47" s="39"/>
      <c r="M47" s="38"/>
      <c r="N47" s="39"/>
      <c r="O47" s="38"/>
    </row>
    <row r="48" spans="1:15" ht="15" customHeight="1">
      <c r="A48" s="17"/>
      <c r="B48" s="25" t="s">
        <v>145</v>
      </c>
      <c r="I48" s="38">
        <v>-414</v>
      </c>
      <c r="J48" s="39"/>
      <c r="K48" s="38">
        <v>0</v>
      </c>
      <c r="L48" s="39"/>
      <c r="M48" s="38">
        <v>0</v>
      </c>
      <c r="N48" s="39"/>
      <c r="O48" s="38">
        <v>0</v>
      </c>
    </row>
    <row r="49" spans="1:15" ht="15" customHeight="1">
      <c r="A49" s="17"/>
      <c r="B49" s="17" t="s">
        <v>146</v>
      </c>
      <c r="C49" s="17"/>
      <c r="I49" s="38"/>
      <c r="J49" s="39"/>
      <c r="K49" s="38"/>
      <c r="L49" s="39"/>
      <c r="M49" s="38"/>
      <c r="N49" s="39"/>
      <c r="O49" s="38"/>
    </row>
    <row r="50" spans="1:15" ht="15" customHeight="1">
      <c r="A50" s="17"/>
      <c r="B50" s="17"/>
      <c r="C50" s="26" t="s">
        <v>120</v>
      </c>
      <c r="I50" s="38"/>
      <c r="J50" s="38"/>
      <c r="K50" s="38"/>
      <c r="L50" s="38"/>
      <c r="M50" s="38"/>
      <c r="N50" s="38"/>
      <c r="O50" s="38"/>
    </row>
    <row r="51" spans="1:15" ht="15" customHeight="1">
      <c r="A51" s="17"/>
      <c r="B51" s="17"/>
      <c r="C51" s="26" t="s">
        <v>121</v>
      </c>
      <c r="G51" s="77">
        <v>10.199999999999999</v>
      </c>
      <c r="I51" s="38">
        <v>391</v>
      </c>
      <c r="J51" s="39"/>
      <c r="K51" s="38">
        <v>0</v>
      </c>
      <c r="L51" s="39"/>
      <c r="M51" s="38">
        <v>0</v>
      </c>
      <c r="N51" s="39"/>
      <c r="O51" s="38">
        <v>0</v>
      </c>
    </row>
    <row r="52" spans="1:15" ht="15" customHeight="1">
      <c r="A52" s="17"/>
      <c r="B52" s="17" t="s">
        <v>147</v>
      </c>
      <c r="C52" s="26"/>
      <c r="I52" s="38"/>
      <c r="J52" s="39"/>
      <c r="K52" s="38"/>
      <c r="L52" s="39"/>
      <c r="M52" s="38"/>
      <c r="N52" s="39"/>
      <c r="O52" s="38"/>
    </row>
    <row r="53" spans="1:15" ht="15" customHeight="1">
      <c r="A53" s="17"/>
      <c r="B53" s="17"/>
      <c r="C53" s="26" t="s">
        <v>126</v>
      </c>
      <c r="I53" s="43">
        <v>0</v>
      </c>
      <c r="J53" s="39"/>
      <c r="K53" s="55">
        <v>-4802</v>
      </c>
      <c r="L53" s="39"/>
      <c r="M53" s="43">
        <v>0</v>
      </c>
      <c r="N53" s="39"/>
      <c r="O53" s="43">
        <v>-4802</v>
      </c>
    </row>
    <row r="54" spans="1:15" ht="15" customHeight="1">
      <c r="A54" s="17" t="s">
        <v>148</v>
      </c>
      <c r="B54" s="17"/>
      <c r="C54" s="26"/>
      <c r="I54" s="38"/>
      <c r="J54" s="39"/>
      <c r="K54" s="38"/>
      <c r="L54" s="39"/>
      <c r="M54" s="38"/>
      <c r="N54" s="39"/>
      <c r="O54" s="38"/>
    </row>
    <row r="55" spans="1:15" ht="15" customHeight="1">
      <c r="A55" s="17"/>
      <c r="B55" s="17" t="s">
        <v>123</v>
      </c>
      <c r="C55" s="26"/>
      <c r="I55" s="43">
        <f>SUM(I48:I53)</f>
        <v>-23</v>
      </c>
      <c r="J55" s="39"/>
      <c r="K55" s="43">
        <f>SUM(K48:K53)</f>
        <v>-4802</v>
      </c>
      <c r="L55" s="39"/>
      <c r="M55" s="43">
        <f>SUM(M48:M53)</f>
        <v>0</v>
      </c>
      <c r="N55" s="39"/>
      <c r="O55" s="43">
        <f>SUM(O48:O53)</f>
        <v>-4802</v>
      </c>
    </row>
    <row r="56" spans="1:15" ht="15" customHeight="1">
      <c r="A56" s="26" t="s">
        <v>124</v>
      </c>
      <c r="B56" s="17"/>
      <c r="C56" s="26"/>
      <c r="D56" s="26"/>
      <c r="E56" s="26"/>
      <c r="F56" s="26"/>
      <c r="G56" s="26"/>
      <c r="I56" s="38"/>
      <c r="J56" s="39"/>
      <c r="K56" s="38"/>
      <c r="L56" s="39"/>
      <c r="M56" s="38"/>
      <c r="N56" s="39"/>
      <c r="O56" s="38"/>
    </row>
    <row r="57" spans="1:15" ht="15" customHeight="1">
      <c r="A57" s="26"/>
      <c r="B57" s="17" t="s">
        <v>125</v>
      </c>
      <c r="C57" s="26"/>
      <c r="D57" s="26"/>
      <c r="E57" s="26"/>
      <c r="F57" s="26"/>
      <c r="G57" s="26"/>
      <c r="I57" s="38"/>
      <c r="J57" s="39"/>
      <c r="K57" s="38"/>
      <c r="L57" s="39"/>
      <c r="M57" s="38"/>
      <c r="N57" s="39"/>
      <c r="O57" s="38"/>
    </row>
    <row r="58" spans="1:15" ht="15" customHeight="1">
      <c r="A58" s="17"/>
      <c r="B58" s="17"/>
      <c r="C58" s="26" t="s">
        <v>126</v>
      </c>
      <c r="I58" s="38">
        <v>0</v>
      </c>
      <c r="J58" s="39"/>
      <c r="K58" s="38">
        <v>1953</v>
      </c>
      <c r="L58" s="39"/>
      <c r="M58" s="38">
        <v>0</v>
      </c>
      <c r="N58" s="39"/>
      <c r="O58" s="38">
        <v>0</v>
      </c>
    </row>
    <row r="59" spans="1:15" ht="15" customHeight="1">
      <c r="A59" s="17"/>
      <c r="B59" s="17" t="s">
        <v>149</v>
      </c>
      <c r="C59" s="17"/>
      <c r="I59" s="38"/>
      <c r="J59" s="39"/>
      <c r="K59" s="38"/>
      <c r="L59" s="39"/>
      <c r="M59" s="38"/>
      <c r="N59" s="39"/>
      <c r="O59" s="38"/>
    </row>
    <row r="60" spans="1:15" ht="15" customHeight="1">
      <c r="A60" s="17"/>
      <c r="B60" s="17"/>
      <c r="C60" s="26" t="s">
        <v>150</v>
      </c>
      <c r="G60" s="77">
        <v>10.199999999999999</v>
      </c>
      <c r="I60" s="43">
        <v>428</v>
      </c>
      <c r="J60" s="39"/>
      <c r="K60" s="55">
        <v>865</v>
      </c>
      <c r="L60" s="39"/>
      <c r="M60" s="43">
        <v>0</v>
      </c>
      <c r="N60" s="39"/>
      <c r="O60" s="43">
        <v>0</v>
      </c>
    </row>
    <row r="61" spans="1:15" ht="15" customHeight="1">
      <c r="A61" s="17" t="s">
        <v>128</v>
      </c>
      <c r="B61" s="17"/>
      <c r="C61" s="26"/>
      <c r="G61" s="77"/>
      <c r="I61" s="38"/>
      <c r="J61" s="39"/>
      <c r="K61" s="18"/>
      <c r="L61" s="39"/>
      <c r="M61" s="38"/>
      <c r="N61" s="39"/>
      <c r="O61" s="38"/>
    </row>
    <row r="62" spans="1:15" ht="15" customHeight="1">
      <c r="A62" s="17"/>
      <c r="B62" s="17" t="s">
        <v>123</v>
      </c>
      <c r="C62" s="26"/>
      <c r="G62" s="77"/>
      <c r="I62" s="43">
        <f>SUM(I58:I60)</f>
        <v>428</v>
      </c>
      <c r="J62" s="39"/>
      <c r="K62" s="43">
        <f>SUM(K58:K60)</f>
        <v>2818</v>
      </c>
      <c r="L62" s="39"/>
      <c r="M62" s="43">
        <f>SUM(M58:M60)</f>
        <v>0</v>
      </c>
      <c r="N62" s="39"/>
      <c r="O62" s="43">
        <f>SUM(O58:O60)</f>
        <v>0</v>
      </c>
    </row>
    <row r="63" spans="1:15" ht="9.9499999999999993" customHeight="1">
      <c r="A63" s="17"/>
      <c r="I63" s="38"/>
      <c r="J63" s="39"/>
      <c r="K63" s="38"/>
      <c r="L63" s="39"/>
      <c r="M63" s="38"/>
      <c r="N63" s="39"/>
      <c r="O63" s="38"/>
    </row>
    <row r="64" spans="1:15" ht="15" customHeight="1">
      <c r="A64" s="48" t="s">
        <v>129</v>
      </c>
      <c r="I64" s="38"/>
      <c r="J64" s="39"/>
      <c r="K64" s="38"/>
      <c r="L64" s="39"/>
      <c r="M64" s="38"/>
      <c r="N64" s="39"/>
      <c r="O64" s="38"/>
    </row>
    <row r="65" spans="1:15" ht="15" customHeight="1">
      <c r="A65" s="17"/>
      <c r="B65" s="48" t="s">
        <v>130</v>
      </c>
      <c r="G65" s="90"/>
      <c r="I65" s="7">
        <f>SUM(I55,I62)</f>
        <v>405</v>
      </c>
      <c r="J65" s="39"/>
      <c r="K65" s="7">
        <f>SUM(K55,K62)</f>
        <v>-1984</v>
      </c>
      <c r="L65" s="39"/>
      <c r="M65" s="7">
        <f>SUM(M55,M62)</f>
        <v>0</v>
      </c>
      <c r="N65" s="39"/>
      <c r="O65" s="7">
        <f>SUM(O55,O62)</f>
        <v>-4802</v>
      </c>
    </row>
    <row r="66" spans="1:15" ht="9.9499999999999993" customHeight="1">
      <c r="A66" s="48"/>
      <c r="B66" s="17"/>
      <c r="I66" s="38"/>
      <c r="J66" s="39"/>
      <c r="K66" s="38"/>
      <c r="L66" s="39"/>
      <c r="M66" s="38"/>
      <c r="N66" s="39"/>
      <c r="O66" s="38"/>
    </row>
    <row r="67" spans="1:15" ht="15" customHeight="1" thickBot="1">
      <c r="A67" s="48" t="s">
        <v>131</v>
      </c>
      <c r="I67" s="91">
        <f>SUM(I43,I65)</f>
        <v>2864414</v>
      </c>
      <c r="J67" s="39"/>
      <c r="K67" s="91">
        <f>SUM(K43,K65)</f>
        <v>2300090</v>
      </c>
      <c r="L67" s="39"/>
      <c r="M67" s="91">
        <f>SUM(M43,M65)</f>
        <v>2247425</v>
      </c>
      <c r="N67" s="39"/>
      <c r="O67" s="91">
        <f>SUM(O43,O65)</f>
        <v>2090982</v>
      </c>
    </row>
    <row r="68" spans="1:15" ht="15" customHeight="1" thickTop="1">
      <c r="A68" s="48"/>
      <c r="I68" s="38"/>
      <c r="J68" s="39"/>
      <c r="K68" s="38"/>
      <c r="L68" s="39"/>
      <c r="M68" s="38"/>
      <c r="N68" s="39"/>
      <c r="O68" s="38"/>
    </row>
    <row r="69" spans="1:15" ht="10.5" customHeight="1">
      <c r="A69" s="48"/>
      <c r="I69" s="38"/>
      <c r="J69" s="39"/>
      <c r="K69" s="38"/>
      <c r="L69" s="39"/>
      <c r="M69" s="38"/>
      <c r="N69" s="39"/>
      <c r="O69" s="38"/>
    </row>
    <row r="70" spans="1:15" ht="21.95" customHeight="1">
      <c r="A70" s="75" t="str">
        <f>'2-4'!A180</f>
        <v>The accompanying notes are an integral part of these interim consolidated and separate financial information.</v>
      </c>
      <c r="B70" s="75"/>
      <c r="C70" s="75"/>
      <c r="D70" s="75"/>
      <c r="E70" s="75"/>
      <c r="F70" s="75"/>
      <c r="G70" s="75"/>
      <c r="H70" s="75"/>
      <c r="I70" s="75"/>
      <c r="J70" s="75"/>
      <c r="K70" s="75"/>
      <c r="L70" s="75"/>
      <c r="M70" s="75"/>
      <c r="N70" s="75"/>
      <c r="O70" s="75"/>
    </row>
    <row r="71" spans="1:15" s="48" customFormat="1" ht="16.5" customHeight="1">
      <c r="A71" s="48" t="str">
        <f>A1</f>
        <v>Com7 Public Company Limited</v>
      </c>
    </row>
    <row r="72" spans="1:15" ht="16.5" customHeight="1">
      <c r="A72" s="15" t="s">
        <v>92</v>
      </c>
    </row>
    <row r="73" spans="1:15" ht="16.5" customHeight="1">
      <c r="A73" s="20" t="str">
        <f>A3</f>
        <v>For the nine-month period ended 30 September 2025</v>
      </c>
      <c r="B73" s="21"/>
      <c r="C73" s="21"/>
      <c r="D73" s="21"/>
      <c r="E73" s="21"/>
      <c r="F73" s="21"/>
      <c r="G73" s="21"/>
      <c r="H73" s="21"/>
      <c r="I73" s="21"/>
      <c r="J73" s="21"/>
      <c r="K73" s="21"/>
      <c r="L73" s="21"/>
      <c r="M73" s="85"/>
      <c r="N73" s="21"/>
      <c r="O73" s="85"/>
    </row>
    <row r="74" spans="1:15" ht="16.5" customHeight="1">
      <c r="A74" s="17"/>
    </row>
    <row r="75" spans="1:15" ht="16.5" customHeight="1">
      <c r="A75" s="17"/>
    </row>
    <row r="76" spans="1:15" ht="16.5" customHeight="1">
      <c r="A76" s="17"/>
      <c r="I76" s="158" t="s">
        <v>3</v>
      </c>
      <c r="J76" s="158"/>
      <c r="K76" s="158"/>
      <c r="L76" s="52"/>
      <c r="M76" s="158" t="s">
        <v>4</v>
      </c>
      <c r="N76" s="158"/>
      <c r="O76" s="158"/>
    </row>
    <row r="77" spans="1:15" ht="16.5" customHeight="1">
      <c r="A77" s="17"/>
      <c r="I77" s="157" t="s">
        <v>6</v>
      </c>
      <c r="J77" s="157"/>
      <c r="K77" s="157"/>
      <c r="L77" s="52"/>
      <c r="M77" s="157" t="s">
        <v>6</v>
      </c>
      <c r="N77" s="157"/>
      <c r="O77" s="157"/>
    </row>
    <row r="78" spans="1:15" ht="16.5" customHeight="1">
      <c r="A78" s="17"/>
      <c r="H78" s="52"/>
      <c r="K78" s="29" t="s">
        <v>7</v>
      </c>
      <c r="M78" s="16"/>
      <c r="O78" s="16"/>
    </row>
    <row r="79" spans="1:15" ht="16.5" customHeight="1">
      <c r="A79" s="17"/>
      <c r="H79" s="52"/>
      <c r="I79" s="32">
        <v>2025</v>
      </c>
      <c r="J79" s="33"/>
      <c r="K79" s="32">
        <v>2024</v>
      </c>
      <c r="L79" s="33"/>
      <c r="M79" s="32">
        <v>2025</v>
      </c>
      <c r="N79" s="33"/>
      <c r="O79" s="32">
        <v>2024</v>
      </c>
    </row>
    <row r="80" spans="1:15" ht="16.5" customHeight="1">
      <c r="A80" s="17"/>
      <c r="G80" s="64" t="s">
        <v>132</v>
      </c>
      <c r="H80" s="52"/>
      <c r="I80" s="92" t="s">
        <v>16</v>
      </c>
      <c r="J80" s="52"/>
      <c r="K80" s="92" t="s">
        <v>16</v>
      </c>
      <c r="L80" s="52"/>
      <c r="M80" s="92" t="s">
        <v>16</v>
      </c>
      <c r="N80" s="52"/>
      <c r="O80" s="92" t="s">
        <v>16</v>
      </c>
    </row>
    <row r="81" spans="1:15" ht="16.5" customHeight="1">
      <c r="A81" s="48"/>
      <c r="I81" s="38"/>
      <c r="J81" s="39"/>
      <c r="K81" s="38"/>
      <c r="L81" s="39"/>
      <c r="M81" s="38"/>
      <c r="N81" s="39"/>
      <c r="O81" s="38"/>
    </row>
    <row r="82" spans="1:15" ht="16.5" customHeight="1">
      <c r="A82" s="48" t="s">
        <v>133</v>
      </c>
      <c r="B82" s="17"/>
      <c r="I82" s="49"/>
      <c r="K82" s="49"/>
    </row>
    <row r="83" spans="1:15" ht="16.5" customHeight="1">
      <c r="A83" s="17"/>
      <c r="B83" s="17"/>
      <c r="I83" s="49"/>
      <c r="K83" s="49"/>
    </row>
    <row r="84" spans="1:15" ht="16.5" customHeight="1">
      <c r="A84" s="17" t="s">
        <v>134</v>
      </c>
      <c r="B84" s="17"/>
      <c r="I84" s="38">
        <f>+I87-I85</f>
        <v>2855833</v>
      </c>
      <c r="J84" s="39"/>
      <c r="K84" s="38">
        <f>+K87-K85</f>
        <v>2293479</v>
      </c>
      <c r="L84" s="39"/>
      <c r="M84" s="38">
        <f>+M87-M85</f>
        <v>2247425</v>
      </c>
      <c r="N84" s="39"/>
      <c r="O84" s="38">
        <v>2095784</v>
      </c>
    </row>
    <row r="85" spans="1:15" ht="16.5" customHeight="1">
      <c r="A85" s="17" t="s">
        <v>89</v>
      </c>
      <c r="B85" s="17"/>
      <c r="I85" s="7">
        <v>8176</v>
      </c>
      <c r="J85" s="39"/>
      <c r="K85" s="7">
        <v>8595</v>
      </c>
      <c r="L85" s="39"/>
      <c r="M85" s="7">
        <v>0</v>
      </c>
      <c r="N85" s="14"/>
      <c r="O85" s="7">
        <v>0</v>
      </c>
    </row>
    <row r="86" spans="1:15" ht="16.5" customHeight="1">
      <c r="A86" s="40"/>
      <c r="I86" s="49"/>
      <c r="K86" s="49"/>
    </row>
    <row r="87" spans="1:15" ht="16.5" customHeight="1" thickBot="1">
      <c r="A87" s="25"/>
      <c r="I87" s="93">
        <f>I43</f>
        <v>2864009</v>
      </c>
      <c r="K87" s="93">
        <f>K43</f>
        <v>2302074</v>
      </c>
      <c r="M87" s="93">
        <f>M43</f>
        <v>2247425</v>
      </c>
      <c r="O87" s="93">
        <f>O43</f>
        <v>2095784</v>
      </c>
    </row>
    <row r="88" spans="1:15" ht="16.5" customHeight="1" thickTop="1">
      <c r="A88" s="17"/>
      <c r="B88" s="17"/>
      <c r="I88" s="49"/>
      <c r="K88" s="49"/>
    </row>
    <row r="89" spans="1:15" ht="16.5" customHeight="1">
      <c r="A89" s="48" t="s">
        <v>135</v>
      </c>
      <c r="I89" s="49"/>
      <c r="K89" s="49"/>
    </row>
    <row r="90" spans="1:15" ht="16.5" customHeight="1">
      <c r="A90" s="48"/>
      <c r="B90" s="48" t="s">
        <v>136</v>
      </c>
      <c r="I90" s="49"/>
      <c r="K90" s="49"/>
    </row>
    <row r="91" spans="1:15" ht="16.5" customHeight="1">
      <c r="A91" s="40"/>
      <c r="I91" s="49"/>
      <c r="K91" s="49"/>
    </row>
    <row r="92" spans="1:15" ht="16.5" customHeight="1">
      <c r="A92" s="17" t="s">
        <v>134</v>
      </c>
      <c r="I92" s="38">
        <f>+I95-I93</f>
        <v>2856295</v>
      </c>
      <c r="K92" s="38">
        <f>+K95-K93</f>
        <v>2291225</v>
      </c>
      <c r="L92" s="39"/>
      <c r="M92" s="38">
        <f>+M95-M93</f>
        <v>2247425</v>
      </c>
      <c r="N92" s="39"/>
      <c r="O92" s="38">
        <v>2090982</v>
      </c>
    </row>
    <row r="93" spans="1:15" ht="16.5" customHeight="1">
      <c r="A93" s="17" t="s">
        <v>89</v>
      </c>
      <c r="I93" s="94">
        <v>8119</v>
      </c>
      <c r="K93" s="43">
        <v>8865</v>
      </c>
      <c r="L93" s="39"/>
      <c r="M93" s="7">
        <v>0</v>
      </c>
      <c r="N93" s="14"/>
      <c r="O93" s="7">
        <v>0</v>
      </c>
    </row>
    <row r="94" spans="1:15" ht="16.5" customHeight="1">
      <c r="A94" s="40"/>
      <c r="I94" s="49"/>
      <c r="K94" s="49"/>
    </row>
    <row r="95" spans="1:15" ht="16.5" customHeight="1" thickBot="1">
      <c r="A95" s="25"/>
      <c r="I95" s="93">
        <f>I67</f>
        <v>2864414</v>
      </c>
      <c r="K95" s="93">
        <f>K67</f>
        <v>2300090</v>
      </c>
      <c r="M95" s="93">
        <f>M67</f>
        <v>2247425</v>
      </c>
      <c r="O95" s="93">
        <f>O67</f>
        <v>2090982</v>
      </c>
    </row>
    <row r="96" spans="1:15" ht="16.5" customHeight="1" thickTop="1">
      <c r="A96" s="25"/>
      <c r="I96" s="49"/>
      <c r="K96" s="49"/>
    </row>
    <row r="97" spans="1:15" ht="16.5" customHeight="1">
      <c r="A97" s="25"/>
      <c r="I97" s="49"/>
      <c r="K97" s="49"/>
    </row>
    <row r="98" spans="1:15" ht="16.5" customHeight="1">
      <c r="A98" s="48" t="s">
        <v>137</v>
      </c>
      <c r="I98" s="49"/>
      <c r="K98" s="49"/>
    </row>
    <row r="99" spans="1:15" ht="16.5" customHeight="1">
      <c r="A99" s="40"/>
      <c r="I99" s="49"/>
      <c r="K99" s="49"/>
    </row>
    <row r="100" spans="1:15" ht="16.5" customHeight="1">
      <c r="A100" s="40" t="s">
        <v>138</v>
      </c>
      <c r="B100" s="17" t="s">
        <v>139</v>
      </c>
      <c r="G100" s="16">
        <v>16</v>
      </c>
      <c r="I100" s="95">
        <v>1.21</v>
      </c>
      <c r="J100" s="95"/>
      <c r="K100" s="95">
        <v>0.96</v>
      </c>
      <c r="L100" s="95"/>
      <c r="M100" s="95">
        <v>0.95</v>
      </c>
      <c r="N100" s="95"/>
      <c r="O100" s="95">
        <v>0.88</v>
      </c>
    </row>
    <row r="129" spans="1:15" ht="15" customHeight="1"/>
    <row r="130" spans="1:15" s="17" customFormat="1" ht="21.95" customHeight="1">
      <c r="A130" s="99" t="str">
        <f>A70</f>
        <v>The accompanying notes are an integral part of these interim consolidated and separate financial information.</v>
      </c>
      <c r="B130" s="99"/>
      <c r="C130" s="99"/>
      <c r="D130" s="99"/>
      <c r="E130" s="99"/>
      <c r="F130" s="99"/>
      <c r="G130" s="99"/>
      <c r="H130" s="99"/>
      <c r="I130" s="99"/>
      <c r="J130" s="99"/>
      <c r="K130" s="99"/>
      <c r="L130" s="99"/>
      <c r="M130" s="99"/>
      <c r="N130" s="99"/>
      <c r="O130" s="99"/>
    </row>
  </sheetData>
  <mergeCells count="8">
    <mergeCell ref="I77:K77"/>
    <mergeCell ref="M77:O77"/>
    <mergeCell ref="I6:K6"/>
    <mergeCell ref="M6:O6"/>
    <mergeCell ref="I7:K7"/>
    <mergeCell ref="M7:O7"/>
    <mergeCell ref="I76:K76"/>
    <mergeCell ref="M76:O76"/>
  </mergeCells>
  <pageMargins left="0.8" right="0.5" top="0.5" bottom="0.6" header="0.49" footer="0.4"/>
  <pageSetup paperSize="9" scale="80" firstPageNumber="7" fitToHeight="0" orientation="portrait" useFirstPageNumber="1" horizontalDpi="1200" verticalDpi="1200" r:id="rId1"/>
  <headerFooter>
    <oddFooter>&amp;R&amp;"Arial,Regular"&amp;9&amp;P</oddFooter>
  </headerFooter>
  <rowBreaks count="1" manualBreakCount="1">
    <brk id="7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6B0C1-3F6C-41E3-9AFF-7665C7E1E6DA}">
  <dimension ref="A1:AE56"/>
  <sheetViews>
    <sheetView topLeftCell="A32" zoomScale="86" zoomScaleNormal="86" zoomScaleSheetLayoutView="100" workbookViewId="0">
      <selection activeCell="AG35" sqref="AG35"/>
    </sheetView>
  </sheetViews>
  <sheetFormatPr defaultColWidth="9.28515625" defaultRowHeight="16.5" customHeight="1"/>
  <cols>
    <col min="1" max="1" width="1.7109375" style="106" customWidth="1"/>
    <col min="2" max="2" width="39.28515625" style="106" customWidth="1"/>
    <col min="3" max="3" width="5.7109375" style="106" customWidth="1"/>
    <col min="4" max="4" width="0.7109375" style="106" customWidth="1"/>
    <col min="5" max="5" width="11.7109375" style="107" customWidth="1"/>
    <col min="6" max="6" width="0.7109375" style="107" customWidth="1"/>
    <col min="7" max="7" width="11.7109375" style="107" customWidth="1"/>
    <col min="8" max="8" width="0.7109375" style="107" customWidth="1"/>
    <col min="9" max="9" width="11.7109375" style="107" customWidth="1"/>
    <col min="10" max="10" width="0.7109375" style="107" customWidth="1"/>
    <col min="11" max="11" width="11.7109375" style="107" customWidth="1"/>
    <col min="12" max="12" width="0.7109375" style="107" customWidth="1"/>
    <col min="13" max="13" width="11.7109375" style="107" customWidth="1"/>
    <col min="14" max="14" width="0.7109375" style="107" customWidth="1"/>
    <col min="15" max="15" width="11.7109375" style="107" customWidth="1"/>
    <col min="16" max="16" width="0.7109375" style="107" customWidth="1"/>
    <col min="17" max="17" width="12.5703125" style="107" customWidth="1"/>
    <col min="18" max="18" width="0.7109375" style="107" customWidth="1"/>
    <col min="19" max="19" width="24.140625" style="107" customWidth="1"/>
    <col min="20" max="20" width="0.7109375" style="107" customWidth="1"/>
    <col min="21" max="21" width="11.7109375" style="107" customWidth="1"/>
    <col min="22" max="22" width="0.7109375" style="107" customWidth="1"/>
    <col min="23" max="23" width="11.7109375" style="107" customWidth="1"/>
    <col min="24" max="24" width="0.7109375" style="107" customWidth="1"/>
    <col min="25" max="25" width="11.7109375" style="107" customWidth="1"/>
    <col min="26" max="26" width="0.7109375" style="107" customWidth="1"/>
    <col min="27" max="27" width="11.7109375" style="107" customWidth="1"/>
    <col min="28" max="28" width="0.7109375" style="107" customWidth="1"/>
    <col min="29" max="29" width="11.7109375" style="107" customWidth="1"/>
    <col min="30" max="30" width="0.7109375" style="107" customWidth="1"/>
    <col min="31" max="31" width="11.7109375" style="107" customWidth="1"/>
    <col min="32" max="16384" width="9.28515625" style="106"/>
  </cols>
  <sheetData>
    <row r="1" spans="1:31" s="101" customFormat="1" ht="16.5" customHeight="1">
      <c r="A1" s="100" t="s">
        <v>0</v>
      </c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  <c r="P1" s="102"/>
      <c r="Q1" s="102"/>
      <c r="R1" s="102"/>
      <c r="S1" s="102"/>
      <c r="T1" s="102"/>
      <c r="U1" s="102"/>
      <c r="V1" s="102"/>
      <c r="W1" s="102"/>
      <c r="X1" s="102"/>
      <c r="Y1" s="102"/>
      <c r="Z1" s="102"/>
      <c r="AA1" s="102"/>
      <c r="AB1" s="102"/>
      <c r="AC1" s="102"/>
      <c r="AD1" s="102"/>
      <c r="AE1" s="102"/>
    </row>
    <row r="2" spans="1:31" s="101" customFormat="1" ht="16.5" customHeight="1">
      <c r="A2" s="100" t="s">
        <v>151</v>
      </c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  <c r="R2" s="102"/>
      <c r="S2" s="102"/>
      <c r="T2" s="102"/>
      <c r="U2" s="102"/>
      <c r="V2" s="102"/>
      <c r="W2" s="102"/>
      <c r="X2" s="102"/>
      <c r="Y2" s="102"/>
      <c r="Z2" s="102"/>
      <c r="AA2" s="102"/>
      <c r="AB2" s="102"/>
      <c r="AC2" s="102"/>
      <c r="AD2" s="102"/>
      <c r="AE2" s="102"/>
    </row>
    <row r="3" spans="1:31" s="101" customFormat="1" ht="16.5" customHeight="1">
      <c r="A3" s="20" t="str">
        <f>'P&amp;L 7-8'!A3</f>
        <v>For the nine-month period ended 30 September 2025</v>
      </c>
      <c r="B3" s="103"/>
      <c r="C3" s="103"/>
      <c r="D3" s="103"/>
      <c r="E3" s="104"/>
      <c r="F3" s="104"/>
      <c r="G3" s="104"/>
      <c r="H3" s="104"/>
      <c r="I3" s="104"/>
      <c r="J3" s="104"/>
      <c r="K3" s="104"/>
      <c r="L3" s="104"/>
      <c r="M3" s="104"/>
      <c r="N3" s="104"/>
      <c r="O3" s="104"/>
      <c r="P3" s="104"/>
      <c r="Q3" s="104"/>
      <c r="R3" s="104"/>
      <c r="S3" s="104"/>
      <c r="T3" s="104"/>
      <c r="U3" s="104"/>
      <c r="V3" s="104"/>
      <c r="W3" s="104"/>
      <c r="X3" s="104"/>
      <c r="Y3" s="104"/>
      <c r="Z3" s="104"/>
      <c r="AA3" s="104"/>
      <c r="AB3" s="104"/>
      <c r="AC3" s="104"/>
      <c r="AD3" s="104"/>
      <c r="AE3" s="104"/>
    </row>
    <row r="4" spans="1:31" ht="16.5" customHeight="1">
      <c r="A4" s="105"/>
    </row>
    <row r="5" spans="1:31" ht="16.5" customHeight="1">
      <c r="A5" s="105"/>
    </row>
    <row r="6" spans="1:31" ht="15.95" customHeight="1">
      <c r="B6" s="108"/>
      <c r="C6" s="109"/>
      <c r="D6" s="109"/>
      <c r="E6" s="160" t="s">
        <v>152</v>
      </c>
      <c r="F6" s="160"/>
      <c r="G6" s="160"/>
      <c r="H6" s="160"/>
      <c r="I6" s="160"/>
      <c r="J6" s="160"/>
      <c r="K6" s="160"/>
      <c r="L6" s="160"/>
      <c r="M6" s="160"/>
      <c r="N6" s="160"/>
      <c r="O6" s="160"/>
      <c r="P6" s="160"/>
      <c r="Q6" s="160"/>
      <c r="R6" s="160"/>
      <c r="S6" s="160"/>
      <c r="T6" s="160"/>
      <c r="U6" s="160"/>
      <c r="V6" s="160"/>
      <c r="W6" s="160"/>
      <c r="X6" s="160"/>
      <c r="Y6" s="160"/>
      <c r="Z6" s="160"/>
      <c r="AA6" s="160"/>
      <c r="AB6" s="160"/>
      <c r="AC6" s="160"/>
      <c r="AD6" s="160"/>
      <c r="AE6" s="160"/>
    </row>
    <row r="7" spans="1:31" ht="15.95" customHeight="1">
      <c r="B7" s="108"/>
      <c r="C7" s="109"/>
      <c r="D7" s="109"/>
      <c r="E7" s="161" t="s">
        <v>153</v>
      </c>
      <c r="F7" s="161"/>
      <c r="G7" s="161"/>
      <c r="H7" s="161"/>
      <c r="I7" s="161"/>
      <c r="J7" s="161"/>
      <c r="K7" s="161"/>
      <c r="L7" s="161"/>
      <c r="M7" s="161"/>
      <c r="N7" s="161"/>
      <c r="O7" s="161"/>
      <c r="P7" s="161"/>
      <c r="Q7" s="161"/>
      <c r="R7" s="161"/>
      <c r="S7" s="161"/>
      <c r="T7" s="161"/>
      <c r="U7" s="161"/>
      <c r="V7" s="161"/>
      <c r="W7" s="161"/>
      <c r="X7" s="161"/>
      <c r="Y7" s="161"/>
      <c r="Z7" s="161"/>
      <c r="AA7" s="161"/>
      <c r="AB7" s="110"/>
      <c r="AC7" s="110"/>
      <c r="AD7" s="110"/>
      <c r="AE7" s="110"/>
    </row>
    <row r="8" spans="1:31" ht="15.95" customHeight="1">
      <c r="B8" s="108"/>
      <c r="C8" s="109"/>
      <c r="D8" s="109"/>
      <c r="E8" s="110"/>
      <c r="F8" s="110"/>
      <c r="G8" s="110"/>
      <c r="H8" s="110"/>
      <c r="I8" s="110"/>
      <c r="J8" s="110"/>
      <c r="K8" s="110"/>
      <c r="L8" s="110"/>
      <c r="M8" s="110"/>
      <c r="N8" s="110"/>
      <c r="O8" s="110"/>
      <c r="P8" s="110"/>
      <c r="Q8" s="110"/>
      <c r="R8" s="110"/>
      <c r="S8" s="160" t="s">
        <v>86</v>
      </c>
      <c r="T8" s="160"/>
      <c r="U8" s="160"/>
      <c r="V8" s="160"/>
      <c r="W8" s="160"/>
      <c r="X8" s="160"/>
      <c r="Y8" s="160"/>
      <c r="Z8" s="110"/>
      <c r="AA8" s="110"/>
      <c r="AB8" s="110"/>
      <c r="AC8" s="110"/>
      <c r="AD8" s="110"/>
      <c r="AE8" s="110"/>
    </row>
    <row r="9" spans="1:31" ht="15.95" customHeight="1">
      <c r="B9" s="108"/>
      <c r="C9" s="109"/>
      <c r="D9" s="109"/>
      <c r="E9" s="110"/>
      <c r="F9" s="110"/>
      <c r="G9" s="110"/>
      <c r="H9" s="110"/>
      <c r="I9" s="110"/>
      <c r="J9" s="110"/>
      <c r="K9" s="110"/>
      <c r="L9" s="110"/>
      <c r="M9" s="110"/>
      <c r="N9" s="110"/>
      <c r="O9" s="110"/>
      <c r="P9" s="110"/>
      <c r="Q9" s="110"/>
      <c r="R9" s="110"/>
      <c r="S9" s="111" t="s">
        <v>154</v>
      </c>
      <c r="T9" s="110"/>
      <c r="U9" s="110"/>
      <c r="V9" s="110"/>
      <c r="W9" s="110"/>
      <c r="X9" s="110"/>
      <c r="Y9" s="110"/>
      <c r="Z9" s="110"/>
      <c r="AA9" s="110"/>
      <c r="AB9" s="110"/>
      <c r="AC9" s="110"/>
      <c r="AD9" s="110"/>
      <c r="AE9" s="110"/>
    </row>
    <row r="10" spans="1:31" ht="15.95" customHeight="1">
      <c r="B10" s="108"/>
      <c r="C10" s="109"/>
      <c r="D10" s="109"/>
      <c r="E10" s="162" t="s">
        <v>155</v>
      </c>
      <c r="F10" s="162"/>
      <c r="G10" s="162"/>
      <c r="H10" s="162"/>
      <c r="I10" s="162"/>
      <c r="J10" s="112"/>
      <c r="K10" s="112"/>
      <c r="L10" s="112"/>
      <c r="M10" s="110"/>
      <c r="N10" s="110"/>
      <c r="O10" s="110"/>
      <c r="P10" s="110"/>
      <c r="Q10" s="110"/>
      <c r="R10" s="112"/>
      <c r="S10" s="112" t="s">
        <v>156</v>
      </c>
      <c r="T10" s="112"/>
      <c r="U10" s="112" t="s">
        <v>157</v>
      </c>
      <c r="V10" s="112"/>
      <c r="W10" s="112" t="s">
        <v>157</v>
      </c>
      <c r="X10" s="112"/>
      <c r="Y10" s="112"/>
      <c r="Z10" s="112"/>
      <c r="AA10" s="112" t="s">
        <v>90</v>
      </c>
      <c r="AB10" s="112"/>
      <c r="AC10" s="112"/>
      <c r="AD10" s="112"/>
    </row>
    <row r="11" spans="1:31" ht="15.95" customHeight="1">
      <c r="B11" s="108"/>
      <c r="C11" s="109"/>
      <c r="D11" s="109"/>
      <c r="E11" s="112" t="s">
        <v>158</v>
      </c>
      <c r="F11" s="112"/>
      <c r="G11" s="112" t="s">
        <v>159</v>
      </c>
      <c r="H11" s="112"/>
      <c r="I11" s="112"/>
      <c r="J11" s="112"/>
      <c r="K11" s="112" t="s">
        <v>160</v>
      </c>
      <c r="L11" s="112"/>
      <c r="M11" s="159" t="s">
        <v>81</v>
      </c>
      <c r="N11" s="159"/>
      <c r="O11" s="159"/>
      <c r="P11" s="159"/>
      <c r="Q11" s="159"/>
      <c r="R11" s="112"/>
      <c r="S11" s="112" t="s">
        <v>161</v>
      </c>
      <c r="T11" s="112"/>
      <c r="U11" s="112" t="s">
        <v>162</v>
      </c>
      <c r="V11" s="112"/>
      <c r="W11" s="112" t="s">
        <v>163</v>
      </c>
      <c r="X11" s="112"/>
      <c r="Y11" s="112" t="s">
        <v>164</v>
      </c>
      <c r="Z11" s="112"/>
      <c r="AA11" s="112" t="s">
        <v>165</v>
      </c>
      <c r="AB11" s="112"/>
      <c r="AC11" s="112" t="s">
        <v>166</v>
      </c>
      <c r="AD11" s="112"/>
    </row>
    <row r="12" spans="1:31" ht="15.95" customHeight="1">
      <c r="B12" s="108"/>
      <c r="C12" s="109"/>
      <c r="D12" s="109"/>
      <c r="E12" s="112" t="s">
        <v>167</v>
      </c>
      <c r="F12" s="112"/>
      <c r="G12" s="112" t="s">
        <v>168</v>
      </c>
      <c r="H12" s="112"/>
      <c r="I12" s="112" t="s">
        <v>169</v>
      </c>
      <c r="J12" s="112"/>
      <c r="K12" s="112" t="s">
        <v>170</v>
      </c>
      <c r="L12" s="112"/>
      <c r="M12" s="112" t="s">
        <v>171</v>
      </c>
      <c r="N12" s="112"/>
      <c r="O12" s="112" t="s">
        <v>172</v>
      </c>
      <c r="P12" s="112"/>
      <c r="Q12" s="112"/>
      <c r="R12" s="112"/>
      <c r="S12" s="112" t="s">
        <v>173</v>
      </c>
      <c r="T12" s="112"/>
      <c r="U12" s="112" t="s">
        <v>174</v>
      </c>
      <c r="V12" s="112"/>
      <c r="W12" s="112" t="s">
        <v>175</v>
      </c>
      <c r="X12" s="112"/>
      <c r="Y12" s="112" t="s">
        <v>176</v>
      </c>
      <c r="Z12" s="112"/>
      <c r="AA12" s="112" t="s">
        <v>177</v>
      </c>
      <c r="AB12" s="112"/>
      <c r="AC12" s="112" t="s">
        <v>178</v>
      </c>
      <c r="AD12" s="112"/>
      <c r="AE12" s="113" t="s">
        <v>179</v>
      </c>
    </row>
    <row r="13" spans="1:31" ht="15.95" customHeight="1">
      <c r="B13" s="108"/>
      <c r="C13" s="109"/>
      <c r="D13" s="109"/>
      <c r="E13" s="112" t="s">
        <v>180</v>
      </c>
      <c r="F13" s="112"/>
      <c r="G13" s="112" t="s">
        <v>181</v>
      </c>
      <c r="H13" s="112"/>
      <c r="I13" s="112" t="s">
        <v>182</v>
      </c>
      <c r="J13" s="112"/>
      <c r="K13" s="112" t="s">
        <v>183</v>
      </c>
      <c r="L13" s="112"/>
      <c r="M13" s="114" t="s">
        <v>184</v>
      </c>
      <c r="N13" s="112"/>
      <c r="O13" s="114" t="s">
        <v>185</v>
      </c>
      <c r="P13" s="112"/>
      <c r="Q13" s="112" t="s">
        <v>84</v>
      </c>
      <c r="R13" s="112"/>
      <c r="S13" s="112" t="s">
        <v>186</v>
      </c>
      <c r="T13" s="112"/>
      <c r="U13" s="112" t="s">
        <v>187</v>
      </c>
      <c r="V13" s="112"/>
      <c r="W13" s="112" t="s">
        <v>188</v>
      </c>
      <c r="X13" s="112"/>
      <c r="Y13" s="112" t="s">
        <v>189</v>
      </c>
      <c r="Z13" s="112"/>
      <c r="AA13" s="112" t="s">
        <v>190</v>
      </c>
      <c r="AB13" s="112"/>
      <c r="AC13" s="112" t="s">
        <v>191</v>
      </c>
      <c r="AD13" s="112"/>
      <c r="AE13" s="113" t="s">
        <v>192</v>
      </c>
    </row>
    <row r="14" spans="1:31" ht="15.95" customHeight="1">
      <c r="B14" s="108"/>
      <c r="C14" s="115" t="s">
        <v>15</v>
      </c>
      <c r="D14" s="109"/>
      <c r="E14" s="116" t="s">
        <v>16</v>
      </c>
      <c r="F14" s="111"/>
      <c r="G14" s="116" t="s">
        <v>16</v>
      </c>
      <c r="H14" s="111"/>
      <c r="I14" s="116" t="s">
        <v>16</v>
      </c>
      <c r="J14" s="111"/>
      <c r="K14" s="116" t="s">
        <v>16</v>
      </c>
      <c r="L14" s="111"/>
      <c r="M14" s="116" t="s">
        <v>16</v>
      </c>
      <c r="N14" s="111"/>
      <c r="O14" s="116" t="s">
        <v>16</v>
      </c>
      <c r="P14" s="111"/>
      <c r="Q14" s="116" t="s">
        <v>16</v>
      </c>
      <c r="R14" s="111"/>
      <c r="S14" s="116" t="s">
        <v>16</v>
      </c>
      <c r="T14" s="111"/>
      <c r="U14" s="116" t="s">
        <v>16</v>
      </c>
      <c r="V14" s="111"/>
      <c r="W14" s="116" t="s">
        <v>16</v>
      </c>
      <c r="X14" s="111"/>
      <c r="Y14" s="116" t="s">
        <v>16</v>
      </c>
      <c r="Z14" s="111"/>
      <c r="AA14" s="116" t="s">
        <v>16</v>
      </c>
      <c r="AB14" s="111"/>
      <c r="AC14" s="116" t="s">
        <v>16</v>
      </c>
      <c r="AD14" s="111"/>
      <c r="AE14" s="116" t="s">
        <v>16</v>
      </c>
    </row>
    <row r="15" spans="1:31" ht="15.95" customHeight="1">
      <c r="B15" s="108"/>
      <c r="C15" s="109"/>
      <c r="D15" s="109"/>
      <c r="E15" s="111"/>
      <c r="F15" s="111"/>
      <c r="G15" s="111"/>
      <c r="H15" s="111"/>
      <c r="I15" s="111"/>
      <c r="J15" s="111"/>
      <c r="K15" s="111"/>
      <c r="L15" s="111"/>
      <c r="M15" s="111"/>
      <c r="N15" s="111"/>
      <c r="O15" s="111"/>
      <c r="P15" s="111"/>
      <c r="Q15" s="111"/>
      <c r="R15" s="111"/>
      <c r="S15" s="111"/>
      <c r="T15" s="111"/>
      <c r="U15" s="111"/>
      <c r="V15" s="111"/>
      <c r="W15" s="111"/>
      <c r="X15" s="111"/>
      <c r="Y15" s="111"/>
      <c r="Z15" s="111"/>
      <c r="AA15" s="111"/>
      <c r="AB15" s="111"/>
      <c r="AC15" s="111"/>
      <c r="AD15" s="111"/>
      <c r="AE15" s="111"/>
    </row>
    <row r="16" spans="1:31" ht="15.95" customHeight="1">
      <c r="A16" s="117" t="s">
        <v>193</v>
      </c>
      <c r="C16" s="118"/>
      <c r="D16" s="118"/>
      <c r="E16" s="119"/>
      <c r="F16" s="120"/>
      <c r="G16" s="119"/>
      <c r="H16" s="120"/>
      <c r="I16" s="121"/>
      <c r="J16" s="120"/>
      <c r="K16" s="121"/>
      <c r="L16" s="120"/>
      <c r="M16" s="121"/>
      <c r="N16" s="121"/>
      <c r="O16" s="121"/>
      <c r="P16" s="120"/>
      <c r="Q16" s="119"/>
      <c r="R16" s="122"/>
      <c r="S16" s="119"/>
      <c r="T16" s="120"/>
      <c r="U16" s="8"/>
      <c r="V16" s="123"/>
      <c r="W16" s="123"/>
      <c r="X16" s="123"/>
      <c r="Y16" s="123"/>
      <c r="Z16" s="123"/>
      <c r="AA16" s="123"/>
      <c r="AB16" s="123"/>
      <c r="AC16" s="119"/>
      <c r="AD16" s="122"/>
      <c r="AE16" s="123"/>
    </row>
    <row r="17" spans="1:31" ht="15.95" customHeight="1">
      <c r="A17" s="117"/>
      <c r="B17" s="124" t="s">
        <v>194</v>
      </c>
      <c r="C17" s="118"/>
      <c r="D17" s="118"/>
      <c r="E17" s="119">
        <v>600000</v>
      </c>
      <c r="F17" s="120"/>
      <c r="G17" s="119">
        <v>898761</v>
      </c>
      <c r="H17" s="120"/>
      <c r="I17" s="121">
        <v>-484293</v>
      </c>
      <c r="J17" s="120"/>
      <c r="K17" s="121">
        <v>0</v>
      </c>
      <c r="L17" s="120"/>
      <c r="M17" s="121">
        <v>60000</v>
      </c>
      <c r="N17" s="121"/>
      <c r="O17" s="121">
        <v>0</v>
      </c>
      <c r="P17" s="120"/>
      <c r="Q17" s="119">
        <v>6136197</v>
      </c>
      <c r="R17" s="122"/>
      <c r="S17" s="119">
        <v>-5824</v>
      </c>
      <c r="T17" s="120"/>
      <c r="U17" s="8">
        <v>-332761</v>
      </c>
      <c r="V17" s="123"/>
      <c r="W17" s="123">
        <v>1174684</v>
      </c>
      <c r="X17" s="123"/>
      <c r="Y17" s="123">
        <f>SUM(S17:W17)</f>
        <v>836099</v>
      </c>
      <c r="Z17" s="123"/>
      <c r="AA17" s="123">
        <f>SUM(E17:Q17,Y17)</f>
        <v>8046764</v>
      </c>
      <c r="AB17" s="123"/>
      <c r="AC17" s="119">
        <v>140849</v>
      </c>
      <c r="AD17" s="122"/>
      <c r="AE17" s="123">
        <f>SUM(AA17:AC17)</f>
        <v>8187613</v>
      </c>
    </row>
    <row r="18" spans="1:31" ht="15.95" customHeight="1">
      <c r="A18" s="125"/>
      <c r="B18" s="105" t="s">
        <v>195</v>
      </c>
      <c r="C18" s="118">
        <v>4</v>
      </c>
      <c r="D18" s="118"/>
      <c r="E18" s="10">
        <v>0</v>
      </c>
      <c r="F18" s="120"/>
      <c r="G18" s="10">
        <v>0</v>
      </c>
      <c r="H18" s="120"/>
      <c r="I18" s="10">
        <v>0</v>
      </c>
      <c r="J18" s="120"/>
      <c r="K18" s="10">
        <v>0</v>
      </c>
      <c r="L18" s="120"/>
      <c r="M18" s="10">
        <v>0</v>
      </c>
      <c r="N18" s="120"/>
      <c r="O18" s="10">
        <v>0</v>
      </c>
      <c r="P18" s="120"/>
      <c r="Q18" s="10">
        <v>887</v>
      </c>
      <c r="R18" s="122"/>
      <c r="S18" s="10">
        <v>0</v>
      </c>
      <c r="T18" s="123"/>
      <c r="U18" s="126">
        <v>0</v>
      </c>
      <c r="V18" s="123"/>
      <c r="W18" s="126">
        <v>0</v>
      </c>
      <c r="X18" s="123"/>
      <c r="Y18" s="126">
        <f>SUM(S18:W18)</f>
        <v>0</v>
      </c>
      <c r="Z18" s="123"/>
      <c r="AA18" s="126">
        <f>SUM(E18:Q18,Y18)</f>
        <v>887</v>
      </c>
      <c r="AB18" s="123"/>
      <c r="AC18" s="126">
        <v>141</v>
      </c>
      <c r="AD18" s="122"/>
      <c r="AE18" s="126">
        <f>SUM(AA18,AC18)</f>
        <v>1028</v>
      </c>
    </row>
    <row r="19" spans="1:31" ht="15.95" customHeight="1">
      <c r="A19" s="117"/>
      <c r="C19" s="118"/>
      <c r="D19" s="118"/>
      <c r="E19" s="119"/>
      <c r="F19" s="120"/>
      <c r="G19" s="119"/>
      <c r="H19" s="120"/>
      <c r="I19" s="121"/>
      <c r="J19" s="120"/>
      <c r="K19" s="121"/>
      <c r="L19" s="120"/>
      <c r="M19" s="121"/>
      <c r="N19" s="121"/>
      <c r="O19" s="121"/>
      <c r="P19" s="120"/>
      <c r="Q19" s="119"/>
      <c r="R19" s="122"/>
      <c r="S19" s="119"/>
      <c r="T19" s="120"/>
      <c r="U19" s="8"/>
      <c r="V19" s="123"/>
      <c r="W19" s="123"/>
      <c r="X19" s="123"/>
      <c r="Y19" s="123"/>
      <c r="Z19" s="123"/>
      <c r="AA19" s="123"/>
      <c r="AB19" s="123"/>
      <c r="AC19" s="119"/>
      <c r="AD19" s="122"/>
      <c r="AE19" s="123"/>
    </row>
    <row r="20" spans="1:31" ht="15.95" customHeight="1">
      <c r="A20" s="124" t="s">
        <v>196</v>
      </c>
      <c r="C20" s="118"/>
      <c r="D20" s="118"/>
      <c r="E20" s="119">
        <f>SUM(E17:E18)</f>
        <v>600000</v>
      </c>
      <c r="F20" s="120"/>
      <c r="G20" s="119">
        <f>SUM(G17:G18)</f>
        <v>898761</v>
      </c>
      <c r="H20" s="120"/>
      <c r="I20" s="121">
        <f>SUM(I17:I18)</f>
        <v>-484293</v>
      </c>
      <c r="J20" s="120"/>
      <c r="K20" s="121">
        <f>SUM(K17:K18)</f>
        <v>0</v>
      </c>
      <c r="L20" s="120"/>
      <c r="M20" s="121">
        <f>SUM(M17:M18)</f>
        <v>60000</v>
      </c>
      <c r="N20" s="121"/>
      <c r="O20" s="121">
        <f>SUM(O17:O18)</f>
        <v>0</v>
      </c>
      <c r="P20" s="120"/>
      <c r="Q20" s="119">
        <f>SUM(Q17:Q18)</f>
        <v>6137084</v>
      </c>
      <c r="R20" s="122"/>
      <c r="S20" s="119">
        <f>SUM(S17:S18)</f>
        <v>-5824</v>
      </c>
      <c r="T20" s="120"/>
      <c r="U20" s="8">
        <f>SUM(U17:U18)</f>
        <v>-332761</v>
      </c>
      <c r="V20" s="123"/>
      <c r="W20" s="123">
        <f>SUM(W17:W18)</f>
        <v>1174684</v>
      </c>
      <c r="X20" s="123"/>
      <c r="Y20" s="123">
        <f>SUM(Y17:Y18)</f>
        <v>836099</v>
      </c>
      <c r="Z20" s="123"/>
      <c r="AA20" s="123">
        <f>SUM(AA17:AA18)</f>
        <v>8047651</v>
      </c>
      <c r="AB20" s="123"/>
      <c r="AC20" s="123">
        <f>SUM(AC17:AC18)</f>
        <v>140990</v>
      </c>
      <c r="AD20" s="122"/>
      <c r="AE20" s="123">
        <f>SUM(AE17:AE18)</f>
        <v>8188641</v>
      </c>
    </row>
    <row r="21" spans="1:31" ht="15.95" customHeight="1">
      <c r="A21" s="127" t="s">
        <v>197</v>
      </c>
      <c r="C21" s="118"/>
      <c r="D21" s="118"/>
      <c r="E21" s="121"/>
      <c r="F21" s="121"/>
      <c r="G21" s="121"/>
      <c r="H21" s="121"/>
      <c r="I21" s="121"/>
      <c r="J21" s="121"/>
      <c r="K21" s="121"/>
      <c r="L21" s="121"/>
      <c r="M21" s="121"/>
      <c r="N21" s="121"/>
      <c r="O21" s="121"/>
      <c r="P21" s="121"/>
      <c r="Q21" s="121"/>
      <c r="R21" s="121"/>
      <c r="S21" s="121"/>
      <c r="T21" s="121"/>
      <c r="U21" s="121"/>
      <c r="V21" s="121"/>
      <c r="W21" s="121"/>
      <c r="X21" s="121"/>
      <c r="Y21" s="121"/>
      <c r="Z21" s="121"/>
      <c r="AA21" s="121"/>
      <c r="AB21" s="121"/>
      <c r="AC21" s="121"/>
      <c r="AD21" s="121"/>
      <c r="AE21" s="128"/>
    </row>
    <row r="22" spans="1:31" ht="15.95" customHeight="1">
      <c r="A22" s="129" t="s">
        <v>198</v>
      </c>
      <c r="C22" s="118"/>
      <c r="D22" s="118"/>
      <c r="E22" s="121">
        <v>0</v>
      </c>
      <c r="F22" s="121"/>
      <c r="G22" s="121">
        <v>0</v>
      </c>
      <c r="H22" s="121"/>
      <c r="I22" s="121">
        <v>-630305</v>
      </c>
      <c r="J22" s="121"/>
      <c r="K22" s="121">
        <v>0</v>
      </c>
      <c r="L22" s="121"/>
      <c r="M22" s="121">
        <v>0</v>
      </c>
      <c r="N22" s="121"/>
      <c r="O22" s="121">
        <v>0</v>
      </c>
      <c r="P22" s="121"/>
      <c r="Q22" s="121">
        <v>0</v>
      </c>
      <c r="R22" s="121"/>
      <c r="S22" s="121">
        <v>0</v>
      </c>
      <c r="T22" s="121"/>
      <c r="U22" s="121">
        <v>0</v>
      </c>
      <c r="V22" s="121"/>
      <c r="W22" s="121">
        <v>0</v>
      </c>
      <c r="X22" s="121"/>
      <c r="Y22" s="123">
        <f t="shared" ref="Y22:Y25" si="0">SUM(S22:W22)</f>
        <v>0</v>
      </c>
      <c r="Z22" s="121"/>
      <c r="AA22" s="123">
        <f>SUM(E22:Q22,Y22)</f>
        <v>-630305</v>
      </c>
      <c r="AB22" s="121"/>
      <c r="AC22" s="121">
        <v>0</v>
      </c>
      <c r="AD22" s="121"/>
      <c r="AE22" s="123">
        <f t="shared" ref="AE22:AE25" si="1">SUM(AA22:AC22)</f>
        <v>-630305</v>
      </c>
    </row>
    <row r="23" spans="1:31" ht="15.95" customHeight="1">
      <c r="A23" s="129" t="s">
        <v>199</v>
      </c>
      <c r="C23" s="118"/>
      <c r="D23" s="118"/>
      <c r="E23" s="121">
        <v>0</v>
      </c>
      <c r="F23" s="121"/>
      <c r="G23" s="121">
        <v>0</v>
      </c>
      <c r="H23" s="121"/>
      <c r="I23" s="121">
        <v>0</v>
      </c>
      <c r="J23" s="121"/>
      <c r="K23" s="121">
        <v>2173</v>
      </c>
      <c r="L23" s="121"/>
      <c r="M23" s="121">
        <v>0</v>
      </c>
      <c r="N23" s="121"/>
      <c r="O23" s="121">
        <v>0</v>
      </c>
      <c r="P23" s="121"/>
      <c r="Q23" s="121">
        <v>0</v>
      </c>
      <c r="R23" s="121"/>
      <c r="S23" s="121">
        <v>0</v>
      </c>
      <c r="T23" s="121"/>
      <c r="U23" s="121">
        <v>0</v>
      </c>
      <c r="V23" s="121"/>
      <c r="W23" s="121">
        <v>0</v>
      </c>
      <c r="X23" s="121"/>
      <c r="Y23" s="123">
        <f t="shared" si="0"/>
        <v>0</v>
      </c>
      <c r="Z23" s="121"/>
      <c r="AA23" s="123">
        <f>SUM(E23:Q23,Y23)</f>
        <v>2173</v>
      </c>
      <c r="AB23" s="121"/>
      <c r="AC23" s="121">
        <v>0</v>
      </c>
      <c r="AD23" s="121"/>
      <c r="AE23" s="123">
        <f t="shared" si="1"/>
        <v>2173</v>
      </c>
    </row>
    <row r="24" spans="1:31" ht="15.95" customHeight="1">
      <c r="A24" s="129" t="s">
        <v>200</v>
      </c>
      <c r="C24" s="118"/>
      <c r="D24" s="118"/>
      <c r="E24" s="121">
        <v>0</v>
      </c>
      <c r="F24" s="121"/>
      <c r="G24" s="121">
        <v>0</v>
      </c>
      <c r="H24" s="121"/>
      <c r="I24" s="121">
        <v>0</v>
      </c>
      <c r="J24" s="121"/>
      <c r="K24" s="121">
        <v>0</v>
      </c>
      <c r="L24" s="121"/>
      <c r="M24" s="121">
        <v>0</v>
      </c>
      <c r="N24" s="121"/>
      <c r="O24" s="121">
        <v>0</v>
      </c>
      <c r="P24" s="121"/>
      <c r="Q24" s="121">
        <v>-1668712</v>
      </c>
      <c r="R24" s="121"/>
      <c r="S24" s="121">
        <v>0</v>
      </c>
      <c r="T24" s="121"/>
      <c r="U24" s="121">
        <v>0</v>
      </c>
      <c r="V24" s="121"/>
      <c r="W24" s="121">
        <v>0</v>
      </c>
      <c r="X24" s="121"/>
      <c r="Y24" s="123">
        <f t="shared" si="0"/>
        <v>0</v>
      </c>
      <c r="Z24" s="121"/>
      <c r="AA24" s="123">
        <f>SUM(E24:Q24,Y24)</f>
        <v>-1668712</v>
      </c>
      <c r="AB24" s="121"/>
      <c r="AC24" s="121">
        <v>-53600</v>
      </c>
      <c r="AD24" s="121"/>
      <c r="AE24" s="123">
        <f t="shared" si="1"/>
        <v>-1722312</v>
      </c>
    </row>
    <row r="25" spans="1:31" ht="15.95" customHeight="1">
      <c r="A25" s="129" t="s">
        <v>116</v>
      </c>
      <c r="C25" s="118"/>
      <c r="D25" s="118"/>
      <c r="E25" s="121">
        <v>0</v>
      </c>
      <c r="F25" s="121"/>
      <c r="G25" s="121">
        <v>0</v>
      </c>
      <c r="H25" s="121"/>
      <c r="I25" s="121">
        <v>0</v>
      </c>
      <c r="J25" s="121"/>
      <c r="K25" s="121">
        <v>0</v>
      </c>
      <c r="L25" s="121"/>
      <c r="M25" s="121">
        <v>0</v>
      </c>
      <c r="N25" s="121"/>
      <c r="O25" s="121">
        <v>0</v>
      </c>
      <c r="P25" s="121"/>
      <c r="Q25" s="121">
        <v>2293479</v>
      </c>
      <c r="R25" s="121"/>
      <c r="S25" s="121">
        <v>0</v>
      </c>
      <c r="T25" s="121"/>
      <c r="U25" s="121">
        <v>0</v>
      </c>
      <c r="V25" s="121"/>
      <c r="W25" s="121">
        <v>0</v>
      </c>
      <c r="X25" s="121"/>
      <c r="Y25" s="123">
        <f t="shared" si="0"/>
        <v>0</v>
      </c>
      <c r="Z25" s="121"/>
      <c r="AA25" s="123">
        <f>SUM(E25:Q25,Y25)</f>
        <v>2293479</v>
      </c>
      <c r="AB25" s="121"/>
      <c r="AC25" s="121">
        <v>8595</v>
      </c>
      <c r="AD25" s="121"/>
      <c r="AE25" s="123">
        <f t="shared" si="1"/>
        <v>2302074</v>
      </c>
    </row>
    <row r="26" spans="1:31" ht="15.95" customHeight="1">
      <c r="A26" s="125" t="s">
        <v>201</v>
      </c>
      <c r="B26" s="129"/>
      <c r="C26" s="118"/>
      <c r="D26" s="118"/>
      <c r="E26" s="121">
        <v>0</v>
      </c>
      <c r="F26" s="121"/>
      <c r="G26" s="121">
        <v>0</v>
      </c>
      <c r="H26" s="121"/>
      <c r="I26" s="121">
        <v>0</v>
      </c>
      <c r="J26" s="121"/>
      <c r="K26" s="121">
        <v>0</v>
      </c>
      <c r="L26" s="121"/>
      <c r="M26" s="121">
        <v>0</v>
      </c>
      <c r="N26" s="121"/>
      <c r="O26" s="121">
        <v>0</v>
      </c>
      <c r="P26" s="121"/>
      <c r="Q26" s="121">
        <v>1683</v>
      </c>
      <c r="R26" s="121"/>
      <c r="S26" s="121">
        <v>865</v>
      </c>
      <c r="T26" s="121"/>
      <c r="U26" s="121">
        <v>-4802</v>
      </c>
      <c r="V26" s="121"/>
      <c r="W26" s="121">
        <v>0</v>
      </c>
      <c r="X26" s="121"/>
      <c r="Y26" s="123">
        <f>SUM(S26:W26)</f>
        <v>-3937</v>
      </c>
      <c r="Z26" s="121"/>
      <c r="AA26" s="123">
        <f>SUM(E26:Q26,Y26)</f>
        <v>-2254</v>
      </c>
      <c r="AB26" s="121"/>
      <c r="AC26" s="121">
        <v>270</v>
      </c>
      <c r="AD26" s="121"/>
      <c r="AE26" s="123">
        <f>SUM(AA26:AC26)</f>
        <v>-1984</v>
      </c>
    </row>
    <row r="27" spans="1:31" ht="15.95" customHeight="1">
      <c r="A27" s="129" t="s">
        <v>202</v>
      </c>
      <c r="C27" s="118"/>
      <c r="D27" s="118"/>
      <c r="E27" s="121"/>
      <c r="F27" s="121"/>
      <c r="G27" s="121"/>
      <c r="H27" s="121"/>
      <c r="I27" s="121"/>
      <c r="J27" s="121"/>
      <c r="K27" s="121"/>
      <c r="L27" s="121"/>
      <c r="M27" s="121"/>
      <c r="N27" s="121"/>
      <c r="O27" s="121"/>
      <c r="P27" s="121"/>
      <c r="Q27" s="121"/>
      <c r="R27" s="121"/>
      <c r="S27" s="121"/>
      <c r="T27" s="121"/>
      <c r="U27" s="121"/>
      <c r="V27" s="121"/>
      <c r="W27" s="121"/>
      <c r="X27" s="121"/>
      <c r="Y27" s="121"/>
      <c r="Z27" s="121"/>
      <c r="AA27" s="121"/>
      <c r="AB27" s="121"/>
      <c r="AC27" s="121"/>
      <c r="AD27" s="121"/>
      <c r="AE27" s="128"/>
    </row>
    <row r="28" spans="1:31" ht="15.95" customHeight="1">
      <c r="A28" s="129"/>
      <c r="B28" s="106" t="s">
        <v>203</v>
      </c>
      <c r="C28" s="118"/>
      <c r="D28" s="118"/>
      <c r="E28" s="121"/>
      <c r="F28" s="121"/>
      <c r="G28" s="121"/>
      <c r="H28" s="121"/>
      <c r="I28" s="121"/>
      <c r="J28" s="121"/>
      <c r="K28" s="121"/>
      <c r="L28" s="121"/>
      <c r="M28" s="121"/>
      <c r="N28" s="121"/>
      <c r="O28" s="121"/>
      <c r="P28" s="121"/>
      <c r="Q28" s="121"/>
      <c r="R28" s="121"/>
      <c r="S28" s="121"/>
      <c r="T28" s="121"/>
      <c r="U28" s="121"/>
      <c r="V28" s="121"/>
      <c r="W28" s="121"/>
      <c r="X28" s="121"/>
      <c r="Y28" s="121"/>
      <c r="Z28" s="121"/>
      <c r="AA28" s="121"/>
      <c r="AB28" s="121"/>
      <c r="AC28" s="121"/>
      <c r="AD28" s="121"/>
      <c r="AE28" s="128"/>
    </row>
    <row r="29" spans="1:31" ht="15.95" customHeight="1">
      <c r="A29" s="129"/>
      <c r="B29" s="106" t="s">
        <v>204</v>
      </c>
      <c r="C29" s="118"/>
      <c r="D29" s="118"/>
      <c r="E29" s="120"/>
      <c r="F29" s="120"/>
      <c r="G29" s="8"/>
      <c r="H29" s="120"/>
      <c r="I29" s="8"/>
      <c r="J29" s="120"/>
      <c r="K29" s="8"/>
      <c r="L29" s="120"/>
      <c r="M29" s="8"/>
      <c r="N29" s="120"/>
      <c r="O29" s="8"/>
      <c r="P29" s="120"/>
      <c r="Q29" s="9"/>
      <c r="R29" s="122"/>
      <c r="S29" s="8"/>
      <c r="T29" s="123"/>
      <c r="U29" s="123"/>
      <c r="V29" s="123"/>
      <c r="W29" s="123"/>
      <c r="X29" s="123"/>
      <c r="Y29" s="123"/>
      <c r="Z29" s="123"/>
      <c r="AA29" s="123"/>
      <c r="AB29" s="123"/>
      <c r="AC29" s="8"/>
      <c r="AD29" s="122"/>
      <c r="AE29" s="123"/>
    </row>
    <row r="30" spans="1:31" ht="15.95" customHeight="1">
      <c r="A30" s="129"/>
      <c r="B30" s="106" t="s">
        <v>205</v>
      </c>
      <c r="C30" s="118"/>
      <c r="D30" s="118"/>
      <c r="E30" s="8">
        <v>0</v>
      </c>
      <c r="F30" s="120"/>
      <c r="G30" s="8">
        <v>0</v>
      </c>
      <c r="H30" s="120"/>
      <c r="I30" s="8">
        <v>0</v>
      </c>
      <c r="J30" s="120"/>
      <c r="K30" s="8">
        <v>0</v>
      </c>
      <c r="L30" s="120"/>
      <c r="M30" s="8">
        <v>0</v>
      </c>
      <c r="N30" s="120"/>
      <c r="O30" s="8">
        <v>0</v>
      </c>
      <c r="P30" s="120"/>
      <c r="Q30" s="120">
        <v>-324188</v>
      </c>
      <c r="R30" s="122"/>
      <c r="S30" s="8">
        <v>0</v>
      </c>
      <c r="T30" s="123"/>
      <c r="U30" s="123">
        <v>324188</v>
      </c>
      <c r="V30" s="123"/>
      <c r="W30" s="123">
        <v>0</v>
      </c>
      <c r="X30" s="123"/>
      <c r="Y30" s="123">
        <f>SUM(S30:W30)</f>
        <v>324188</v>
      </c>
      <c r="Z30" s="123"/>
      <c r="AA30" s="123">
        <f>SUM(E30:Q30,Y30)</f>
        <v>0</v>
      </c>
      <c r="AB30" s="123"/>
      <c r="AC30" s="8">
        <v>0</v>
      </c>
      <c r="AD30" s="122"/>
      <c r="AE30" s="123">
        <f>SUM(AA30:AC30)</f>
        <v>0</v>
      </c>
    </row>
    <row r="31" spans="1:31" ht="15.95" customHeight="1">
      <c r="A31" s="129" t="s">
        <v>206</v>
      </c>
      <c r="C31" s="118"/>
      <c r="D31" s="118"/>
      <c r="E31" s="8"/>
      <c r="F31" s="120"/>
      <c r="G31" s="8"/>
      <c r="H31" s="120"/>
      <c r="I31" s="8"/>
      <c r="J31" s="120"/>
      <c r="K31" s="8"/>
      <c r="L31" s="120"/>
      <c r="M31" s="8"/>
      <c r="N31" s="120"/>
      <c r="O31" s="8"/>
      <c r="P31" s="120"/>
      <c r="Q31" s="130"/>
      <c r="R31" s="122"/>
      <c r="S31" s="8"/>
      <c r="T31" s="123"/>
      <c r="U31" s="123"/>
      <c r="V31" s="123"/>
      <c r="W31" s="123"/>
      <c r="X31" s="123"/>
      <c r="Y31" s="123"/>
      <c r="Z31" s="123"/>
      <c r="AA31" s="123"/>
      <c r="AB31" s="123"/>
      <c r="AC31" s="130"/>
      <c r="AD31" s="122"/>
      <c r="AE31" s="123"/>
    </row>
    <row r="32" spans="1:31" ht="15.95" customHeight="1">
      <c r="A32" s="125"/>
      <c r="B32" s="106" t="s">
        <v>207</v>
      </c>
      <c r="C32" s="118"/>
      <c r="D32" s="118"/>
      <c r="E32" s="10">
        <v>0</v>
      </c>
      <c r="F32" s="120"/>
      <c r="G32" s="10">
        <v>0</v>
      </c>
      <c r="H32" s="120"/>
      <c r="I32" s="10">
        <v>0</v>
      </c>
      <c r="J32" s="120"/>
      <c r="K32" s="10">
        <v>0</v>
      </c>
      <c r="L32" s="120"/>
      <c r="M32" s="10">
        <v>0</v>
      </c>
      <c r="N32" s="120"/>
      <c r="O32" s="10">
        <v>0</v>
      </c>
      <c r="P32" s="120"/>
      <c r="Q32" s="10">
        <v>0</v>
      </c>
      <c r="R32" s="122"/>
      <c r="S32" s="10">
        <v>0</v>
      </c>
      <c r="T32" s="123"/>
      <c r="U32" s="126">
        <v>0</v>
      </c>
      <c r="V32" s="123"/>
      <c r="W32" s="126">
        <v>-307985</v>
      </c>
      <c r="X32" s="123"/>
      <c r="Y32" s="126">
        <f>SUM(S32:W32)</f>
        <v>-307985</v>
      </c>
      <c r="Z32" s="123"/>
      <c r="AA32" s="126">
        <f>SUM(E32:Q32,Y32)</f>
        <v>-307985</v>
      </c>
      <c r="AB32" s="123"/>
      <c r="AC32" s="126">
        <v>-29296</v>
      </c>
      <c r="AD32" s="122"/>
      <c r="AE32" s="126">
        <f>SUM(AA32:AC32)</f>
        <v>-337281</v>
      </c>
    </row>
    <row r="33" spans="1:31" ht="15.95" customHeight="1">
      <c r="A33" s="127"/>
      <c r="C33" s="118"/>
      <c r="D33" s="118"/>
      <c r="E33" s="121"/>
      <c r="F33" s="121"/>
      <c r="G33" s="121"/>
      <c r="H33" s="121"/>
      <c r="I33" s="121"/>
      <c r="J33" s="121"/>
      <c r="K33" s="121"/>
      <c r="L33" s="121"/>
      <c r="M33" s="121"/>
      <c r="N33" s="121"/>
      <c r="O33" s="121"/>
      <c r="P33" s="121"/>
      <c r="Q33" s="121"/>
      <c r="R33" s="121"/>
      <c r="S33" s="121"/>
      <c r="T33" s="121"/>
      <c r="U33" s="121"/>
      <c r="V33" s="121"/>
      <c r="W33" s="121"/>
      <c r="X33" s="121"/>
      <c r="Y33" s="121"/>
      <c r="Z33" s="121"/>
      <c r="AA33" s="121"/>
      <c r="AB33" s="121"/>
      <c r="AC33" s="121"/>
      <c r="AD33" s="121"/>
      <c r="AE33" s="128"/>
    </row>
    <row r="34" spans="1:31" ht="15.95" customHeight="1" thickBot="1">
      <c r="A34" s="127" t="s">
        <v>208</v>
      </c>
      <c r="C34" s="118"/>
      <c r="D34" s="118"/>
      <c r="E34" s="131">
        <f>SUM(E20:E33)</f>
        <v>600000</v>
      </c>
      <c r="F34" s="121"/>
      <c r="G34" s="131">
        <f>SUM(G20:G33)</f>
        <v>898761</v>
      </c>
      <c r="H34" s="121"/>
      <c r="I34" s="131">
        <f>SUM(I20:I33)</f>
        <v>-1114598</v>
      </c>
      <c r="J34" s="121"/>
      <c r="K34" s="131">
        <f>SUM(K20:K33)</f>
        <v>2173</v>
      </c>
      <c r="L34" s="121"/>
      <c r="M34" s="131">
        <f>SUM(M20:M33)</f>
        <v>60000</v>
      </c>
      <c r="N34" s="121"/>
      <c r="O34" s="131">
        <f>SUM(O20:O33)</f>
        <v>0</v>
      </c>
      <c r="P34" s="121"/>
      <c r="Q34" s="131">
        <f>SUM(Q20:Q33)</f>
        <v>6439346</v>
      </c>
      <c r="R34" s="121"/>
      <c r="S34" s="131">
        <f>SUM(S20:S33)</f>
        <v>-4959</v>
      </c>
      <c r="T34" s="121"/>
      <c r="U34" s="131">
        <f>SUM(U20:U33)</f>
        <v>-13375</v>
      </c>
      <c r="V34" s="121"/>
      <c r="W34" s="131">
        <f>SUM(W20:W33)</f>
        <v>866699</v>
      </c>
      <c r="X34" s="121"/>
      <c r="Y34" s="131">
        <f>SUM(Y20:Y33)</f>
        <v>848365</v>
      </c>
      <c r="Z34" s="121"/>
      <c r="AA34" s="131">
        <f>SUM(AA20:AA33)</f>
        <v>7734047</v>
      </c>
      <c r="AB34" s="121"/>
      <c r="AC34" s="131">
        <f>SUM(AC20:AC33)</f>
        <v>66959</v>
      </c>
      <c r="AD34" s="121"/>
      <c r="AE34" s="131">
        <f>SUM(AE20:AE33)</f>
        <v>7801006</v>
      </c>
    </row>
    <row r="35" spans="1:31" ht="15.95" customHeight="1" thickTop="1">
      <c r="A35" s="127"/>
      <c r="C35" s="118"/>
      <c r="D35" s="118"/>
      <c r="E35" s="121"/>
      <c r="F35" s="121"/>
      <c r="G35" s="121"/>
      <c r="H35" s="121"/>
      <c r="I35" s="121"/>
      <c r="J35" s="121"/>
      <c r="K35" s="121"/>
      <c r="L35" s="121"/>
      <c r="M35" s="121"/>
      <c r="N35" s="121"/>
      <c r="O35" s="121"/>
      <c r="P35" s="121"/>
      <c r="Q35" s="121"/>
      <c r="R35" s="121"/>
      <c r="S35" s="121"/>
      <c r="T35" s="121"/>
      <c r="U35" s="121"/>
      <c r="V35" s="121"/>
      <c r="W35" s="121"/>
      <c r="X35" s="121"/>
      <c r="Y35" s="121"/>
      <c r="Z35" s="121"/>
      <c r="AA35" s="121"/>
      <c r="AB35" s="121"/>
      <c r="AC35" s="121"/>
      <c r="AD35" s="121"/>
      <c r="AE35" s="121"/>
    </row>
    <row r="36" spans="1:31" ht="15.95" customHeight="1">
      <c r="A36" s="127"/>
      <c r="C36" s="118"/>
      <c r="D36" s="118"/>
      <c r="E36" s="121"/>
      <c r="F36" s="121"/>
      <c r="G36" s="121"/>
      <c r="H36" s="121"/>
      <c r="I36" s="121"/>
      <c r="J36" s="121"/>
      <c r="K36" s="121"/>
      <c r="L36" s="121"/>
      <c r="M36" s="121"/>
      <c r="N36" s="121"/>
      <c r="O36" s="121"/>
      <c r="P36" s="121"/>
      <c r="Q36" s="121"/>
      <c r="R36" s="121"/>
      <c r="S36" s="121"/>
      <c r="T36" s="121"/>
      <c r="U36" s="121"/>
      <c r="V36" s="121"/>
      <c r="W36" s="121"/>
      <c r="X36" s="121"/>
      <c r="Y36" s="121"/>
      <c r="Z36" s="121"/>
      <c r="AA36" s="121"/>
      <c r="AB36" s="121"/>
      <c r="AC36" s="121"/>
      <c r="AD36" s="121"/>
      <c r="AE36" s="121"/>
    </row>
    <row r="37" spans="1:31" ht="15.95" customHeight="1">
      <c r="A37" s="117" t="s">
        <v>209</v>
      </c>
      <c r="C37" s="118"/>
      <c r="D37" s="118"/>
      <c r="E37" s="119"/>
      <c r="F37" s="120"/>
      <c r="G37" s="119"/>
      <c r="H37" s="120"/>
      <c r="I37" s="121"/>
      <c r="J37" s="120"/>
      <c r="K37" s="121"/>
      <c r="L37" s="120"/>
      <c r="M37" s="121"/>
      <c r="N37" s="121"/>
      <c r="O37" s="121"/>
      <c r="P37" s="120"/>
      <c r="Q37" s="119"/>
      <c r="R37" s="122"/>
      <c r="S37" s="119"/>
      <c r="T37" s="120"/>
      <c r="U37" s="8"/>
      <c r="V37" s="123"/>
      <c r="W37" s="123"/>
      <c r="X37" s="123"/>
      <c r="Y37" s="123"/>
      <c r="Z37" s="123"/>
      <c r="AA37" s="123"/>
      <c r="AB37" s="123"/>
      <c r="AC37" s="119"/>
      <c r="AD37" s="122"/>
      <c r="AE37" s="123"/>
    </row>
    <row r="38" spans="1:31" ht="15.95" customHeight="1">
      <c r="A38" s="117"/>
      <c r="B38" s="124" t="s">
        <v>194</v>
      </c>
      <c r="C38" s="118"/>
      <c r="D38" s="118"/>
      <c r="E38" s="132">
        <v>600000</v>
      </c>
      <c r="F38" s="132"/>
      <c r="G38" s="132">
        <v>898761</v>
      </c>
      <c r="H38" s="132"/>
      <c r="I38" s="132">
        <v>-1114598</v>
      </c>
      <c r="J38" s="132"/>
      <c r="K38" s="132">
        <v>7012</v>
      </c>
      <c r="L38" s="132"/>
      <c r="M38" s="132">
        <v>60000</v>
      </c>
      <c r="N38" s="132"/>
      <c r="O38" s="132">
        <v>1114598</v>
      </c>
      <c r="P38" s="132"/>
      <c r="Q38" s="132">
        <v>6335861</v>
      </c>
      <c r="R38" s="132"/>
      <c r="S38" s="132">
        <v>-7533</v>
      </c>
      <c r="T38" s="132"/>
      <c r="U38" s="132">
        <v>-10038</v>
      </c>
      <c r="V38" s="132"/>
      <c r="W38" s="132">
        <v>866700</v>
      </c>
      <c r="X38" s="132"/>
      <c r="Y38" s="132">
        <f>SUM(W38,S38,U38)</f>
        <v>849129</v>
      </c>
      <c r="Z38" s="132"/>
      <c r="AA38" s="123">
        <f>SUM(E38:Q38,Y38)</f>
        <v>8750763</v>
      </c>
      <c r="AB38" s="132"/>
      <c r="AC38" s="132">
        <v>72518</v>
      </c>
      <c r="AD38" s="132"/>
      <c r="AE38" s="130">
        <f t="shared" ref="AE38" si="2">SUM(AA38,AC38)</f>
        <v>8823281</v>
      </c>
    </row>
    <row r="39" spans="1:31" ht="15.95" customHeight="1">
      <c r="A39" s="125"/>
      <c r="B39" s="105" t="s">
        <v>195</v>
      </c>
      <c r="C39" s="118">
        <v>4</v>
      </c>
      <c r="D39" s="118"/>
      <c r="E39" s="10">
        <v>0</v>
      </c>
      <c r="F39" s="120"/>
      <c r="G39" s="10">
        <v>0</v>
      </c>
      <c r="H39" s="120"/>
      <c r="I39" s="10">
        <v>0</v>
      </c>
      <c r="J39" s="120"/>
      <c r="K39" s="10">
        <v>0</v>
      </c>
      <c r="L39" s="120"/>
      <c r="M39" s="10">
        <v>0</v>
      </c>
      <c r="N39" s="120"/>
      <c r="O39" s="10">
        <v>0</v>
      </c>
      <c r="P39" s="120"/>
      <c r="Q39" s="10">
        <v>13680</v>
      </c>
      <c r="R39" s="122"/>
      <c r="S39" s="10">
        <v>0</v>
      </c>
      <c r="T39" s="123"/>
      <c r="U39" s="126">
        <v>0</v>
      </c>
      <c r="V39" s="123"/>
      <c r="W39" s="126">
        <v>0</v>
      </c>
      <c r="X39" s="123"/>
      <c r="Y39" s="126">
        <f>SUM(S39:W39)</f>
        <v>0</v>
      </c>
      <c r="Z39" s="123"/>
      <c r="AA39" s="126">
        <f>SUM(E39:Q39,Y39)</f>
        <v>13680</v>
      </c>
      <c r="AB39" s="123"/>
      <c r="AC39" s="126">
        <v>2197</v>
      </c>
      <c r="AD39" s="122"/>
      <c r="AE39" s="126">
        <f>SUM(AA39,AC39)</f>
        <v>15877</v>
      </c>
    </row>
    <row r="40" spans="1:31" ht="15.95" customHeight="1">
      <c r="C40" s="118"/>
      <c r="D40" s="118"/>
      <c r="E40" s="119"/>
      <c r="F40" s="120"/>
      <c r="G40" s="119"/>
      <c r="H40" s="120"/>
      <c r="I40" s="121"/>
      <c r="J40" s="120"/>
      <c r="K40" s="121"/>
      <c r="L40" s="120"/>
      <c r="M40" s="121"/>
      <c r="N40" s="121"/>
      <c r="O40" s="121"/>
      <c r="P40" s="120"/>
      <c r="Q40" s="119"/>
      <c r="R40" s="122"/>
      <c r="S40" s="119"/>
      <c r="T40" s="120"/>
      <c r="U40" s="8"/>
      <c r="V40" s="123"/>
      <c r="W40" s="123"/>
      <c r="X40" s="123"/>
      <c r="Y40" s="123"/>
      <c r="Z40" s="123"/>
      <c r="AA40" s="123"/>
      <c r="AB40" s="123"/>
      <c r="AC40" s="119"/>
      <c r="AD40" s="122"/>
      <c r="AE40" s="123"/>
    </row>
    <row r="41" spans="1:31" ht="15.95" customHeight="1">
      <c r="A41" s="117" t="s">
        <v>210</v>
      </c>
      <c r="B41" s="124"/>
      <c r="C41" s="118"/>
      <c r="D41" s="118"/>
      <c r="E41" s="132">
        <f>SUM(E38:E39)</f>
        <v>600000</v>
      </c>
      <c r="F41" s="132"/>
      <c r="G41" s="132">
        <f>SUM(G38:G39)</f>
        <v>898761</v>
      </c>
      <c r="H41" s="132"/>
      <c r="I41" s="132">
        <f>SUM(I38:I39)</f>
        <v>-1114598</v>
      </c>
      <c r="J41" s="132"/>
      <c r="K41" s="132">
        <f>SUM(K38:K39)</f>
        <v>7012</v>
      </c>
      <c r="L41" s="132"/>
      <c r="M41" s="132">
        <f>SUM(M38:M39)</f>
        <v>60000</v>
      </c>
      <c r="N41" s="132"/>
      <c r="O41" s="132">
        <f>SUM(O38:O39)</f>
        <v>1114598</v>
      </c>
      <c r="P41" s="132"/>
      <c r="Q41" s="132">
        <f>SUM(Q38:Q39)</f>
        <v>6349541</v>
      </c>
      <c r="R41" s="132"/>
      <c r="S41" s="132">
        <f>SUM(S38:S39)</f>
        <v>-7533</v>
      </c>
      <c r="T41" s="132"/>
      <c r="U41" s="132">
        <f>SUM(U38:U39)</f>
        <v>-10038</v>
      </c>
      <c r="V41" s="132"/>
      <c r="W41" s="132">
        <f>SUM(W38:W39)</f>
        <v>866700</v>
      </c>
      <c r="X41" s="132"/>
      <c r="Y41" s="132">
        <f>SUM(Y38:Y39)</f>
        <v>849129</v>
      </c>
      <c r="Z41" s="132"/>
      <c r="AA41" s="132">
        <f>SUM(AA38:AA39)</f>
        <v>8764443</v>
      </c>
      <c r="AB41" s="132"/>
      <c r="AC41" s="132">
        <f>SUM(AC38:AC39)</f>
        <v>74715</v>
      </c>
      <c r="AD41" s="132"/>
      <c r="AE41" s="132">
        <f>SUM(AE38:AE39)</f>
        <v>8839158</v>
      </c>
    </row>
    <row r="42" spans="1:31" ht="15.95" customHeight="1">
      <c r="A42" s="127" t="s">
        <v>197</v>
      </c>
      <c r="C42" s="118"/>
      <c r="D42" s="118"/>
      <c r="E42" s="121"/>
      <c r="F42" s="121"/>
      <c r="G42" s="121"/>
      <c r="H42" s="121"/>
      <c r="I42" s="121"/>
      <c r="J42" s="121"/>
      <c r="K42" s="121"/>
      <c r="L42" s="121"/>
      <c r="M42" s="121"/>
      <c r="N42" s="121"/>
      <c r="O42" s="121"/>
      <c r="P42" s="121"/>
      <c r="Q42" s="121"/>
      <c r="R42" s="121"/>
      <c r="S42" s="121"/>
      <c r="T42" s="121"/>
      <c r="U42" s="121"/>
      <c r="V42" s="121"/>
      <c r="W42" s="121"/>
      <c r="X42" s="121"/>
      <c r="Y42" s="121"/>
      <c r="Z42" s="121"/>
      <c r="AA42" s="121"/>
      <c r="AB42" s="121"/>
      <c r="AC42" s="121"/>
      <c r="AD42" s="121"/>
      <c r="AE42" s="128"/>
    </row>
    <row r="43" spans="1:31" ht="15.95" customHeight="1">
      <c r="A43" s="129" t="s">
        <v>199</v>
      </c>
      <c r="C43" s="118"/>
      <c r="D43" s="118"/>
      <c r="E43" s="132">
        <v>0</v>
      </c>
      <c r="F43" s="121"/>
      <c r="G43" s="132">
        <v>0</v>
      </c>
      <c r="H43" s="121"/>
      <c r="I43" s="132">
        <v>0</v>
      </c>
      <c r="J43" s="121"/>
      <c r="K43" s="121">
        <v>15779</v>
      </c>
      <c r="L43" s="121"/>
      <c r="M43" s="132">
        <v>0</v>
      </c>
      <c r="N43" s="121"/>
      <c r="O43" s="132">
        <v>0</v>
      </c>
      <c r="P43" s="121"/>
      <c r="Q43" s="132">
        <v>0</v>
      </c>
      <c r="R43" s="121"/>
      <c r="S43" s="132">
        <v>0</v>
      </c>
      <c r="T43" s="132"/>
      <c r="U43" s="132">
        <v>0</v>
      </c>
      <c r="V43" s="132"/>
      <c r="W43" s="132">
        <v>0</v>
      </c>
      <c r="X43" s="132"/>
      <c r="Y43" s="132">
        <f t="shared" ref="Y43" si="3">SUM(S43:W43)</f>
        <v>0</v>
      </c>
      <c r="Z43" s="132"/>
      <c r="AA43" s="130">
        <f>SUM(E43:Q43,Y43)</f>
        <v>15779</v>
      </c>
      <c r="AB43" s="132"/>
      <c r="AC43" s="132">
        <v>0</v>
      </c>
      <c r="AD43" s="121"/>
      <c r="AE43" s="130">
        <f>SUM(AA43,AC43)</f>
        <v>15779</v>
      </c>
    </row>
    <row r="44" spans="1:31" ht="15.95" customHeight="1">
      <c r="A44" s="129" t="s">
        <v>200</v>
      </c>
      <c r="C44" s="118">
        <v>19</v>
      </c>
      <c r="D44" s="118"/>
      <c r="E44" s="132">
        <v>0</v>
      </c>
      <c r="F44" s="121"/>
      <c r="G44" s="132">
        <v>0</v>
      </c>
      <c r="H44" s="121"/>
      <c r="I44" s="132">
        <v>0</v>
      </c>
      <c r="J44" s="121"/>
      <c r="K44" s="121">
        <v>0</v>
      </c>
      <c r="L44" s="121"/>
      <c r="M44" s="132">
        <v>0</v>
      </c>
      <c r="N44" s="121"/>
      <c r="O44" s="132">
        <v>0</v>
      </c>
      <c r="P44" s="121"/>
      <c r="Q44" s="132">
        <v>-2025287</v>
      </c>
      <c r="R44" s="121"/>
      <c r="S44" s="132">
        <v>0</v>
      </c>
      <c r="T44" s="132"/>
      <c r="U44" s="132">
        <v>0</v>
      </c>
      <c r="V44" s="132"/>
      <c r="W44" s="132">
        <v>0</v>
      </c>
      <c r="X44" s="132"/>
      <c r="Y44" s="132">
        <f t="shared" ref="Y44" si="4">SUM(S44:W44)</f>
        <v>0</v>
      </c>
      <c r="Z44" s="132"/>
      <c r="AA44" s="130">
        <f>SUM(E44:Q44,Y44)</f>
        <v>-2025287</v>
      </c>
      <c r="AB44" s="132"/>
      <c r="AC44" s="132">
        <v>0</v>
      </c>
      <c r="AD44" s="121"/>
      <c r="AE44" s="130">
        <f>SUM(AA44,AC44)</f>
        <v>-2025287</v>
      </c>
    </row>
    <row r="45" spans="1:31" ht="15.95" customHeight="1">
      <c r="A45" s="129" t="s">
        <v>116</v>
      </c>
      <c r="C45" s="118"/>
      <c r="D45" s="118"/>
      <c r="E45" s="132">
        <v>0</v>
      </c>
      <c r="F45" s="121"/>
      <c r="G45" s="132">
        <v>0</v>
      </c>
      <c r="H45" s="132"/>
      <c r="I45" s="132">
        <v>0</v>
      </c>
      <c r="J45" s="132"/>
      <c r="K45" s="132">
        <v>0</v>
      </c>
      <c r="L45" s="132"/>
      <c r="M45" s="132">
        <v>0</v>
      </c>
      <c r="N45" s="121"/>
      <c r="O45" s="132">
        <v>0</v>
      </c>
      <c r="P45" s="121"/>
      <c r="Q45" s="132">
        <v>2855833</v>
      </c>
      <c r="R45" s="121"/>
      <c r="S45" s="132">
        <v>0</v>
      </c>
      <c r="T45" s="132"/>
      <c r="U45" s="132">
        <v>0</v>
      </c>
      <c r="V45" s="132"/>
      <c r="W45" s="132">
        <v>0</v>
      </c>
      <c r="X45" s="132"/>
      <c r="Y45" s="132">
        <f t="shared" ref="Y45" si="5">SUM(S45:W45)</f>
        <v>0</v>
      </c>
      <c r="Z45" s="132"/>
      <c r="AA45" s="130">
        <f>SUM(E45:Q45,Y45)</f>
        <v>2855833</v>
      </c>
      <c r="AB45" s="132"/>
      <c r="AC45" s="132">
        <v>8176</v>
      </c>
      <c r="AD45" s="132"/>
      <c r="AE45" s="130">
        <f t="shared" ref="AE45" si="6">SUM(AA45,AC45)</f>
        <v>2864009</v>
      </c>
    </row>
    <row r="46" spans="1:31" ht="15.95" customHeight="1">
      <c r="A46" s="125" t="s">
        <v>201</v>
      </c>
      <c r="B46" s="129"/>
      <c r="C46" s="118"/>
      <c r="D46" s="118"/>
      <c r="E46" s="121">
        <v>0</v>
      </c>
      <c r="F46" s="121"/>
      <c r="G46" s="121">
        <v>0</v>
      </c>
      <c r="H46" s="121"/>
      <c r="I46" s="121">
        <v>0</v>
      </c>
      <c r="J46" s="121"/>
      <c r="K46" s="121">
        <v>0</v>
      </c>
      <c r="L46" s="121"/>
      <c r="M46" s="121">
        <v>0</v>
      </c>
      <c r="N46" s="121"/>
      <c r="O46" s="121">
        <v>0</v>
      </c>
      <c r="P46" s="121"/>
      <c r="Q46" s="121">
        <v>-357</v>
      </c>
      <c r="R46" s="121"/>
      <c r="S46" s="121">
        <v>819</v>
      </c>
      <c r="T46" s="121"/>
      <c r="U46" s="121">
        <v>0</v>
      </c>
      <c r="V46" s="121"/>
      <c r="W46" s="121">
        <v>0</v>
      </c>
      <c r="X46" s="121"/>
      <c r="Y46" s="121">
        <f>SUM(S46:W46)</f>
        <v>819</v>
      </c>
      <c r="Z46" s="121"/>
      <c r="AA46" s="121">
        <f>SUM(E46:Q46,Y46)</f>
        <v>462</v>
      </c>
      <c r="AB46" s="121"/>
      <c r="AC46" s="121">
        <v>-57</v>
      </c>
      <c r="AD46" s="121"/>
      <c r="AE46" s="130">
        <f>SUM(AA46,AC46)</f>
        <v>405</v>
      </c>
    </row>
    <row r="47" spans="1:31" ht="15.95" customHeight="1">
      <c r="A47" s="125" t="s">
        <v>206</v>
      </c>
      <c r="B47" s="125"/>
      <c r="C47" s="118"/>
      <c r="D47" s="118"/>
      <c r="E47" s="121"/>
      <c r="F47" s="121"/>
      <c r="G47" s="121"/>
      <c r="H47" s="121"/>
      <c r="I47" s="121"/>
      <c r="J47" s="121"/>
      <c r="K47" s="121"/>
      <c r="L47" s="121"/>
      <c r="M47" s="121"/>
      <c r="N47" s="121"/>
      <c r="O47" s="121"/>
      <c r="P47" s="121"/>
      <c r="Q47" s="121"/>
      <c r="R47" s="121"/>
      <c r="S47" s="121"/>
      <c r="T47" s="121"/>
      <c r="U47" s="121"/>
      <c r="V47" s="121"/>
      <c r="W47" s="121"/>
      <c r="X47" s="121"/>
      <c r="Y47" s="121"/>
      <c r="Z47" s="121"/>
      <c r="AA47" s="121"/>
      <c r="AB47" s="121"/>
      <c r="AC47" s="121"/>
      <c r="AD47" s="121"/>
      <c r="AE47" s="128"/>
    </row>
    <row r="48" spans="1:31" ht="15.95" customHeight="1">
      <c r="A48" s="125"/>
      <c r="B48" s="129" t="s">
        <v>207</v>
      </c>
      <c r="C48" s="118">
        <v>10.1</v>
      </c>
      <c r="D48" s="118"/>
      <c r="E48" s="133">
        <v>0</v>
      </c>
      <c r="F48" s="121"/>
      <c r="G48" s="133">
        <v>0</v>
      </c>
      <c r="H48" s="134"/>
      <c r="I48" s="133">
        <v>0</v>
      </c>
      <c r="J48" s="134"/>
      <c r="K48" s="133">
        <v>0</v>
      </c>
      <c r="L48" s="134"/>
      <c r="M48" s="133">
        <v>0</v>
      </c>
      <c r="N48" s="121"/>
      <c r="O48" s="133">
        <v>0</v>
      </c>
      <c r="P48" s="121"/>
      <c r="Q48" s="135">
        <v>0</v>
      </c>
      <c r="R48" s="121"/>
      <c r="S48" s="135">
        <v>0</v>
      </c>
      <c r="T48" s="130"/>
      <c r="U48" s="135">
        <v>0</v>
      </c>
      <c r="V48" s="134"/>
      <c r="W48" s="135">
        <v>0</v>
      </c>
      <c r="X48" s="134"/>
      <c r="Y48" s="135">
        <f t="shared" ref="Y48" si="7">SUM(S48:W48)</f>
        <v>0</v>
      </c>
      <c r="Z48" s="134"/>
      <c r="AA48" s="135">
        <f>SUM(E48:Q48,Y48)</f>
        <v>0</v>
      </c>
      <c r="AB48" s="134"/>
      <c r="AC48" s="135">
        <v>18893</v>
      </c>
      <c r="AD48" s="134"/>
      <c r="AE48" s="135">
        <f>SUM(AA48,AC48)</f>
        <v>18893</v>
      </c>
    </row>
    <row r="49" spans="1:31" ht="15.95" customHeight="1">
      <c r="A49" s="127"/>
      <c r="C49" s="118"/>
      <c r="D49" s="118"/>
      <c r="E49" s="121"/>
      <c r="F49" s="121"/>
      <c r="G49" s="121"/>
      <c r="H49" s="121"/>
      <c r="I49" s="121"/>
      <c r="J49" s="121"/>
      <c r="K49" s="121"/>
      <c r="L49" s="121"/>
      <c r="M49" s="121"/>
      <c r="N49" s="121"/>
      <c r="O49" s="121"/>
      <c r="P49" s="121"/>
      <c r="Q49" s="121"/>
      <c r="R49" s="121"/>
      <c r="S49" s="121"/>
      <c r="T49" s="121"/>
      <c r="U49" s="121"/>
      <c r="V49" s="121"/>
      <c r="W49" s="121"/>
      <c r="X49" s="121"/>
      <c r="Y49" s="121"/>
      <c r="Z49" s="121"/>
      <c r="AA49" s="121"/>
      <c r="AB49" s="121"/>
      <c r="AC49" s="121"/>
      <c r="AD49" s="121"/>
      <c r="AE49" s="128"/>
    </row>
    <row r="50" spans="1:31" ht="15.95" customHeight="1" thickBot="1">
      <c r="A50" s="127" t="s">
        <v>211</v>
      </c>
      <c r="C50" s="118"/>
      <c r="D50" s="118"/>
      <c r="E50" s="131">
        <f>SUM(E41:E49)</f>
        <v>600000</v>
      </c>
      <c r="F50" s="121"/>
      <c r="G50" s="131">
        <f>SUM(G41:G49)</f>
        <v>898761</v>
      </c>
      <c r="H50" s="121"/>
      <c r="I50" s="131">
        <f>SUM(I41:I49)</f>
        <v>-1114598</v>
      </c>
      <c r="J50" s="121"/>
      <c r="K50" s="131">
        <f>SUM(K41:K49)</f>
        <v>22791</v>
      </c>
      <c r="L50" s="121"/>
      <c r="M50" s="131">
        <f>SUM(M41:M49)</f>
        <v>60000</v>
      </c>
      <c r="N50" s="121"/>
      <c r="O50" s="131">
        <f>SUM(O41:O49)</f>
        <v>1114598</v>
      </c>
      <c r="P50" s="121"/>
      <c r="Q50" s="131">
        <f>SUM(Q41:Q49)</f>
        <v>7179730</v>
      </c>
      <c r="R50" s="121"/>
      <c r="S50" s="131">
        <f>SUM(S41:S49)</f>
        <v>-6714</v>
      </c>
      <c r="T50" s="121"/>
      <c r="U50" s="131">
        <f>SUM(U41:U49)</f>
        <v>-10038</v>
      </c>
      <c r="V50" s="121"/>
      <c r="W50" s="131">
        <f>SUM(W41:W49)</f>
        <v>866700</v>
      </c>
      <c r="X50" s="121"/>
      <c r="Y50" s="131">
        <f>SUM(Y41:Y49)</f>
        <v>849948</v>
      </c>
      <c r="Z50" s="121"/>
      <c r="AA50" s="131">
        <f>SUM(AA41:AA49)</f>
        <v>9611230</v>
      </c>
      <c r="AB50" s="121"/>
      <c r="AC50" s="131">
        <f>SUM(AC41:AC49)</f>
        <v>101727</v>
      </c>
      <c r="AD50" s="121"/>
      <c r="AE50" s="131">
        <f>SUM(AE41:AE49)</f>
        <v>9712957</v>
      </c>
    </row>
    <row r="51" spans="1:31" ht="15.95" customHeight="1" thickTop="1">
      <c r="A51" s="127"/>
      <c r="C51" s="118"/>
      <c r="D51" s="118"/>
      <c r="E51" s="121"/>
      <c r="F51" s="121"/>
      <c r="G51" s="121"/>
      <c r="H51" s="121"/>
      <c r="I51" s="121"/>
      <c r="J51" s="121"/>
      <c r="K51" s="121"/>
      <c r="L51" s="121"/>
      <c r="M51" s="121"/>
      <c r="N51" s="121"/>
      <c r="O51" s="121"/>
      <c r="P51" s="121"/>
      <c r="Q51" s="121"/>
      <c r="R51" s="121"/>
      <c r="S51" s="121"/>
      <c r="T51" s="121"/>
      <c r="U51" s="121"/>
      <c r="V51" s="121"/>
      <c r="W51" s="121"/>
      <c r="X51" s="121"/>
      <c r="Y51" s="121"/>
      <c r="Z51" s="121"/>
      <c r="AA51" s="121"/>
      <c r="AB51" s="121"/>
      <c r="AC51" s="121"/>
      <c r="AD51" s="121"/>
      <c r="AE51" s="121"/>
    </row>
    <row r="52" spans="1:31" ht="15.95" customHeight="1">
      <c r="A52" s="127"/>
      <c r="C52" s="118"/>
      <c r="D52" s="118"/>
      <c r="E52" s="121"/>
      <c r="F52" s="121"/>
      <c r="G52" s="121"/>
      <c r="H52" s="121"/>
      <c r="I52" s="121"/>
      <c r="J52" s="121"/>
      <c r="K52" s="121"/>
      <c r="L52" s="121"/>
      <c r="M52" s="121"/>
      <c r="N52" s="121"/>
      <c r="O52" s="121"/>
      <c r="P52" s="121"/>
      <c r="Q52" s="121"/>
      <c r="R52" s="121"/>
      <c r="S52" s="121"/>
      <c r="T52" s="121"/>
      <c r="U52" s="121"/>
      <c r="V52" s="121"/>
      <c r="W52" s="121"/>
      <c r="X52" s="121"/>
      <c r="Y52" s="121"/>
      <c r="Z52" s="121"/>
      <c r="AA52" s="121"/>
      <c r="AB52" s="121"/>
      <c r="AC52" s="121"/>
      <c r="AD52" s="121"/>
      <c r="AE52" s="121"/>
    </row>
    <row r="53" spans="1:31" ht="15.95" customHeight="1">
      <c r="A53" s="127"/>
      <c r="C53" s="118"/>
      <c r="D53" s="118"/>
      <c r="E53" s="121"/>
      <c r="F53" s="121"/>
      <c r="G53" s="121"/>
      <c r="H53" s="121"/>
      <c r="I53" s="121"/>
      <c r="J53" s="121"/>
      <c r="K53" s="121"/>
      <c r="L53" s="121"/>
      <c r="M53" s="121"/>
      <c r="N53" s="121"/>
      <c r="O53" s="121"/>
      <c r="P53" s="121"/>
      <c r="Q53" s="121"/>
      <c r="R53" s="121"/>
      <c r="S53" s="121"/>
      <c r="T53" s="121"/>
      <c r="U53" s="121"/>
      <c r="V53" s="121"/>
      <c r="W53" s="121"/>
      <c r="X53" s="121"/>
      <c r="Y53" s="121"/>
      <c r="Z53" s="121"/>
      <c r="AA53" s="121"/>
      <c r="AB53" s="121"/>
      <c r="AC53" s="121"/>
      <c r="AD53" s="121"/>
      <c r="AE53" s="121"/>
    </row>
    <row r="54" spans="1:31" ht="15.95" customHeight="1">
      <c r="A54" s="127"/>
      <c r="C54" s="118"/>
      <c r="D54" s="118"/>
      <c r="E54" s="121"/>
      <c r="F54" s="121"/>
      <c r="G54" s="121"/>
      <c r="H54" s="121"/>
      <c r="I54" s="121"/>
      <c r="J54" s="121"/>
      <c r="K54" s="121"/>
      <c r="L54" s="121"/>
      <c r="M54" s="121"/>
      <c r="N54" s="121"/>
      <c r="O54" s="121"/>
      <c r="P54" s="121"/>
      <c r="Q54" s="121"/>
      <c r="R54" s="121"/>
      <c r="S54" s="121"/>
      <c r="T54" s="121"/>
      <c r="U54" s="121"/>
      <c r="V54" s="121"/>
      <c r="W54" s="121"/>
      <c r="X54" s="121"/>
      <c r="Y54" s="121"/>
      <c r="Z54" s="121"/>
      <c r="AA54" s="121"/>
      <c r="AB54" s="121"/>
      <c r="AC54" s="121"/>
      <c r="AD54" s="121"/>
      <c r="AE54" s="121"/>
    </row>
    <row r="55" spans="1:31" ht="9.75" customHeight="1">
      <c r="A55" s="127"/>
      <c r="C55" s="118"/>
      <c r="D55" s="118"/>
      <c r="E55" s="121"/>
      <c r="F55" s="121"/>
      <c r="G55" s="121"/>
      <c r="H55" s="121"/>
      <c r="I55" s="121"/>
      <c r="J55" s="121"/>
      <c r="K55" s="121"/>
      <c r="L55" s="121"/>
      <c r="M55" s="121"/>
      <c r="N55" s="121"/>
      <c r="O55" s="121"/>
      <c r="P55" s="121"/>
      <c r="Q55" s="121"/>
      <c r="R55" s="121"/>
      <c r="S55" s="121"/>
      <c r="T55" s="121"/>
      <c r="U55" s="121"/>
      <c r="V55" s="121"/>
      <c r="W55" s="121"/>
      <c r="X55" s="121"/>
      <c r="Y55" s="121"/>
      <c r="Z55" s="121"/>
      <c r="AA55" s="121"/>
      <c r="AB55" s="121"/>
      <c r="AC55" s="121"/>
      <c r="AD55" s="121"/>
      <c r="AE55" s="121"/>
    </row>
    <row r="56" spans="1:31" s="101" customFormat="1" ht="22.35" customHeight="1">
      <c r="A56" s="46" t="s">
        <v>48</v>
      </c>
      <c r="B56" s="136"/>
      <c r="C56" s="136"/>
      <c r="D56" s="136"/>
      <c r="E56" s="68"/>
      <c r="F56" s="137"/>
      <c r="G56" s="68"/>
      <c r="H56" s="137"/>
      <c r="I56" s="68"/>
      <c r="J56" s="137"/>
      <c r="K56" s="68"/>
      <c r="L56" s="137"/>
      <c r="M56" s="68"/>
      <c r="N56" s="137"/>
      <c r="O56" s="68"/>
      <c r="P56" s="137"/>
      <c r="Q56" s="68"/>
      <c r="R56" s="137"/>
      <c r="S56" s="68"/>
      <c r="T56" s="68"/>
      <c r="U56" s="68"/>
      <c r="V56" s="137"/>
      <c r="W56" s="68"/>
      <c r="X56" s="137"/>
      <c r="Y56" s="68"/>
      <c r="Z56" s="137"/>
      <c r="AA56" s="68"/>
      <c r="AB56" s="137"/>
      <c r="AC56" s="68"/>
      <c r="AD56" s="137"/>
      <c r="AE56" s="68"/>
    </row>
  </sheetData>
  <mergeCells count="5">
    <mergeCell ref="M11:Q11"/>
    <mergeCell ref="E6:AE6"/>
    <mergeCell ref="E7:AA7"/>
    <mergeCell ref="S8:Y8"/>
    <mergeCell ref="E10:I10"/>
  </mergeCells>
  <pageMargins left="0.4" right="0.4" top="0.5" bottom="0.6" header="0.49" footer="0.4"/>
  <pageSetup paperSize="9" scale="60" firstPageNumber="9" fitToHeight="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4749F3-4F07-4A6A-85FC-A6308211FB6C}">
  <dimension ref="A1:U39"/>
  <sheetViews>
    <sheetView zoomScaleNormal="100" zoomScaleSheetLayoutView="100" workbookViewId="0">
      <selection activeCell="U17" sqref="U17"/>
    </sheetView>
  </sheetViews>
  <sheetFormatPr defaultColWidth="9.28515625" defaultRowHeight="16.350000000000001" customHeight="1"/>
  <cols>
    <col min="1" max="1" width="1.7109375" style="101" customWidth="1"/>
    <col min="2" max="2" width="37.7109375" style="101" customWidth="1"/>
    <col min="3" max="3" width="5.140625" style="148" customWidth="1"/>
    <col min="4" max="4" width="0.85546875" style="101" customWidth="1"/>
    <col min="5" max="5" width="12.28515625" style="102" customWidth="1"/>
    <col min="6" max="6" width="0.85546875" style="102" customWidth="1"/>
    <col min="7" max="7" width="12.28515625" style="102" customWidth="1"/>
    <col min="8" max="8" width="0.85546875" style="102" customWidth="1"/>
    <col min="9" max="9" width="12.28515625" style="102" customWidth="1"/>
    <col min="10" max="10" width="0.85546875" style="102" customWidth="1"/>
    <col min="11" max="11" width="12.28515625" style="102" customWidth="1"/>
    <col min="12" max="12" width="0.85546875" style="102" customWidth="1"/>
    <col min="13" max="13" width="12.28515625" style="102" customWidth="1"/>
    <col min="14" max="14" width="0.85546875" style="102" customWidth="1"/>
    <col min="15" max="15" width="13.7109375" style="102" customWidth="1"/>
    <col min="16" max="16" width="0.85546875" style="102" customWidth="1"/>
    <col min="17" max="17" width="13.7109375" style="102" customWidth="1"/>
    <col min="18" max="18" width="0.85546875" style="102" customWidth="1"/>
    <col min="19" max="19" width="12.7109375" style="102" customWidth="1"/>
    <col min="20" max="20" width="0.85546875" style="102" customWidth="1"/>
    <col min="21" max="21" width="12.28515625" style="102" customWidth="1"/>
    <col min="22" max="22" width="9.28515625" style="101" customWidth="1"/>
    <col min="23" max="16384" width="9.28515625" style="101"/>
  </cols>
  <sheetData>
    <row r="1" spans="1:21" ht="16.5" customHeight="1">
      <c r="A1" s="100" t="s">
        <v>0</v>
      </c>
    </row>
    <row r="2" spans="1:21" ht="16.5" customHeight="1">
      <c r="A2" s="100" t="s">
        <v>151</v>
      </c>
    </row>
    <row r="3" spans="1:21" ht="16.5" customHeight="1">
      <c r="A3" s="20" t="str">
        <f>'9'!A3</f>
        <v>For the nine-month period ended 30 September 2025</v>
      </c>
      <c r="B3" s="103"/>
      <c r="C3" s="149"/>
      <c r="D3" s="103"/>
      <c r="E3" s="104"/>
      <c r="F3" s="104"/>
      <c r="G3" s="104"/>
      <c r="H3" s="104"/>
      <c r="I3" s="104"/>
      <c r="J3" s="104"/>
      <c r="K3" s="104"/>
      <c r="L3" s="104"/>
      <c r="M3" s="104"/>
      <c r="N3" s="104"/>
      <c r="O3" s="104"/>
      <c r="P3" s="104"/>
      <c r="Q3" s="104"/>
      <c r="R3" s="104"/>
      <c r="S3" s="104"/>
      <c r="T3" s="104"/>
      <c r="U3" s="104"/>
    </row>
    <row r="4" spans="1:21" ht="16.5" customHeight="1"/>
    <row r="5" spans="1:21" s="106" customFormat="1" ht="16.5" customHeight="1">
      <c r="C5" s="150"/>
      <c r="E5" s="107"/>
      <c r="F5" s="107"/>
      <c r="G5" s="107"/>
      <c r="H5" s="107"/>
      <c r="I5" s="107"/>
      <c r="J5" s="107"/>
      <c r="K5" s="107"/>
      <c r="L5" s="107"/>
      <c r="M5" s="107"/>
      <c r="N5" s="107"/>
      <c r="O5" s="107"/>
      <c r="P5" s="107"/>
      <c r="Q5" s="107"/>
      <c r="R5" s="107"/>
      <c r="S5" s="107"/>
      <c r="T5" s="107"/>
      <c r="U5" s="107"/>
    </row>
    <row r="6" spans="1:21" s="106" customFormat="1" ht="16.5" customHeight="1">
      <c r="B6" s="105"/>
      <c r="C6" s="145"/>
      <c r="D6" s="145"/>
      <c r="E6" s="163" t="s">
        <v>212</v>
      </c>
      <c r="F6" s="163"/>
      <c r="G6" s="163"/>
      <c r="H6" s="163"/>
      <c r="I6" s="163"/>
      <c r="J6" s="163"/>
      <c r="K6" s="163"/>
      <c r="L6" s="163"/>
      <c r="M6" s="163"/>
      <c r="N6" s="163"/>
      <c r="O6" s="163"/>
      <c r="P6" s="163"/>
      <c r="Q6" s="163"/>
      <c r="R6" s="163"/>
      <c r="S6" s="163"/>
      <c r="T6" s="163"/>
      <c r="U6" s="163"/>
    </row>
    <row r="7" spans="1:21" s="106" customFormat="1" ht="16.5" customHeight="1">
      <c r="B7" s="105"/>
      <c r="C7" s="145"/>
      <c r="D7" s="145"/>
      <c r="E7" s="146"/>
      <c r="F7" s="146"/>
      <c r="G7" s="146"/>
      <c r="H7" s="146"/>
      <c r="I7" s="146"/>
      <c r="J7" s="146"/>
      <c r="K7" s="146"/>
      <c r="L7" s="146"/>
      <c r="M7" s="147"/>
      <c r="N7" s="147"/>
      <c r="O7" s="147"/>
      <c r="P7" s="147"/>
      <c r="Q7" s="147"/>
      <c r="R7" s="146"/>
      <c r="S7" s="112" t="s">
        <v>213</v>
      </c>
      <c r="T7" s="146"/>
      <c r="U7" s="146"/>
    </row>
    <row r="8" spans="1:21" s="106" customFormat="1" ht="16.5" customHeight="1">
      <c r="B8" s="105"/>
      <c r="C8" s="145"/>
      <c r="D8" s="145"/>
      <c r="E8" s="162" t="s">
        <v>155</v>
      </c>
      <c r="F8" s="162"/>
      <c r="G8" s="162"/>
      <c r="H8" s="162"/>
      <c r="I8" s="162"/>
      <c r="J8" s="146"/>
      <c r="K8" s="146"/>
      <c r="L8" s="146"/>
      <c r="M8" s="163" t="s">
        <v>81</v>
      </c>
      <c r="N8" s="163"/>
      <c r="O8" s="163"/>
      <c r="P8" s="163"/>
      <c r="Q8" s="163"/>
      <c r="R8" s="146"/>
      <c r="S8" s="138" t="s">
        <v>189</v>
      </c>
      <c r="T8" s="146"/>
      <c r="U8" s="146"/>
    </row>
    <row r="9" spans="1:21" s="106" customFormat="1" ht="16.5" customHeight="1">
      <c r="B9" s="105"/>
      <c r="C9" s="145"/>
      <c r="D9" s="145"/>
      <c r="E9" s="112" t="s">
        <v>158</v>
      </c>
      <c r="F9" s="112"/>
      <c r="G9" s="112" t="s">
        <v>214</v>
      </c>
      <c r="H9" s="112"/>
      <c r="I9" s="112"/>
      <c r="J9" s="112"/>
      <c r="K9" s="112" t="s">
        <v>160</v>
      </c>
      <c r="L9" s="112"/>
      <c r="M9" s="112"/>
      <c r="N9" s="112"/>
      <c r="O9" s="112"/>
      <c r="P9" s="112"/>
      <c r="Q9" s="112"/>
      <c r="R9" s="112"/>
      <c r="S9" s="112" t="s">
        <v>157</v>
      </c>
      <c r="T9" s="112"/>
      <c r="U9" s="113"/>
    </row>
    <row r="10" spans="1:21" s="106" customFormat="1" ht="16.5" customHeight="1">
      <c r="B10" s="105"/>
      <c r="C10" s="145"/>
      <c r="D10" s="145"/>
      <c r="E10" s="112" t="s">
        <v>167</v>
      </c>
      <c r="F10" s="112"/>
      <c r="G10" s="112" t="s">
        <v>215</v>
      </c>
      <c r="H10" s="112"/>
      <c r="I10" s="112" t="s">
        <v>169</v>
      </c>
      <c r="J10" s="112"/>
      <c r="K10" s="112" t="s">
        <v>170</v>
      </c>
      <c r="L10" s="112"/>
      <c r="M10" s="112" t="s">
        <v>171</v>
      </c>
      <c r="N10" s="112"/>
      <c r="O10" s="112" t="s">
        <v>172</v>
      </c>
      <c r="P10" s="112"/>
      <c r="Q10" s="107"/>
      <c r="R10" s="112"/>
      <c r="S10" s="112" t="s">
        <v>162</v>
      </c>
      <c r="T10" s="112"/>
      <c r="U10" s="113"/>
    </row>
    <row r="11" spans="1:21" s="106" customFormat="1" ht="16.5" customHeight="1">
      <c r="B11" s="105"/>
      <c r="C11" s="145"/>
      <c r="D11" s="145"/>
      <c r="E11" s="112" t="s">
        <v>180</v>
      </c>
      <c r="F11" s="112"/>
      <c r="G11" s="112" t="s">
        <v>182</v>
      </c>
      <c r="H11" s="112"/>
      <c r="I11" s="112" t="s">
        <v>182</v>
      </c>
      <c r="J11" s="112"/>
      <c r="K11" s="112" t="s">
        <v>183</v>
      </c>
      <c r="L11" s="112"/>
      <c r="M11" s="114" t="s">
        <v>184</v>
      </c>
      <c r="N11" s="112"/>
      <c r="O11" s="112" t="s">
        <v>185</v>
      </c>
      <c r="P11" s="112"/>
      <c r="Q11" s="112" t="s">
        <v>84</v>
      </c>
      <c r="R11" s="112"/>
      <c r="S11" s="112" t="s">
        <v>216</v>
      </c>
      <c r="T11" s="112"/>
      <c r="U11" s="113" t="s">
        <v>217</v>
      </c>
    </row>
    <row r="12" spans="1:21" s="106" customFormat="1" ht="16.5" customHeight="1">
      <c r="B12" s="105"/>
      <c r="C12" s="115" t="s">
        <v>132</v>
      </c>
      <c r="D12" s="145"/>
      <c r="E12" s="116" t="s">
        <v>16</v>
      </c>
      <c r="F12" s="112"/>
      <c r="G12" s="116" t="s">
        <v>16</v>
      </c>
      <c r="H12" s="112"/>
      <c r="I12" s="116" t="s">
        <v>16</v>
      </c>
      <c r="J12" s="112"/>
      <c r="K12" s="116" t="s">
        <v>16</v>
      </c>
      <c r="L12" s="112"/>
      <c r="M12" s="116" t="s">
        <v>16</v>
      </c>
      <c r="N12" s="112"/>
      <c r="O12" s="116" t="s">
        <v>16</v>
      </c>
      <c r="P12" s="112"/>
      <c r="Q12" s="116" t="s">
        <v>16</v>
      </c>
      <c r="R12" s="112"/>
      <c r="S12" s="116" t="s">
        <v>16</v>
      </c>
      <c r="T12" s="112"/>
      <c r="U12" s="116" t="s">
        <v>16</v>
      </c>
    </row>
    <row r="13" spans="1:21" s="106" customFormat="1" ht="16.5" customHeight="1">
      <c r="A13" s="127"/>
      <c r="C13" s="118"/>
      <c r="D13" s="118"/>
      <c r="E13" s="121"/>
      <c r="F13" s="121"/>
      <c r="G13" s="121"/>
      <c r="H13" s="121"/>
      <c r="I13" s="121"/>
      <c r="J13" s="121"/>
      <c r="K13" s="121"/>
      <c r="L13" s="121"/>
      <c r="M13" s="121"/>
      <c r="N13" s="121"/>
      <c r="O13" s="121"/>
      <c r="P13" s="121"/>
      <c r="Q13" s="121"/>
      <c r="R13" s="121"/>
      <c r="S13" s="121"/>
      <c r="T13" s="121"/>
      <c r="U13" s="121"/>
    </row>
    <row r="14" spans="1:21" s="106" customFormat="1" ht="16.5" customHeight="1">
      <c r="A14" s="117" t="s">
        <v>193</v>
      </c>
      <c r="C14" s="118"/>
      <c r="D14" s="118"/>
      <c r="E14" s="119">
        <v>600000</v>
      </c>
      <c r="F14" s="139"/>
      <c r="G14" s="119">
        <v>898761</v>
      </c>
      <c r="H14" s="120"/>
      <c r="I14" s="107">
        <v>-484293</v>
      </c>
      <c r="J14" s="120"/>
      <c r="K14" s="107">
        <v>0</v>
      </c>
      <c r="L14" s="107"/>
      <c r="M14" s="121">
        <v>60000</v>
      </c>
      <c r="N14" s="120"/>
      <c r="O14" s="121">
        <v>0</v>
      </c>
      <c r="P14" s="120"/>
      <c r="Q14" s="119">
        <v>6324682</v>
      </c>
      <c r="R14" s="120"/>
      <c r="S14" s="123">
        <v>-319386</v>
      </c>
      <c r="T14" s="122"/>
      <c r="U14" s="123">
        <f>SUM(E14:S14)</f>
        <v>7079764</v>
      </c>
    </row>
    <row r="15" spans="1:21" s="106" customFormat="1" ht="8.1" customHeight="1">
      <c r="A15" s="129"/>
      <c r="C15" s="118"/>
      <c r="D15" s="118"/>
      <c r="E15" s="121"/>
      <c r="F15" s="121"/>
      <c r="G15" s="121"/>
      <c r="H15" s="121"/>
      <c r="I15" s="121"/>
      <c r="J15" s="121"/>
      <c r="K15" s="121"/>
      <c r="L15" s="121"/>
      <c r="M15" s="121"/>
      <c r="N15" s="121"/>
      <c r="O15" s="121"/>
      <c r="P15" s="121"/>
      <c r="Q15" s="121"/>
      <c r="R15" s="121"/>
      <c r="S15" s="121"/>
      <c r="T15" s="121"/>
      <c r="U15" s="121"/>
    </row>
    <row r="16" spans="1:21" s="106" customFormat="1" ht="16.5" customHeight="1">
      <c r="A16" s="127" t="s">
        <v>197</v>
      </c>
      <c r="C16" s="118"/>
      <c r="D16" s="118"/>
      <c r="E16" s="121"/>
      <c r="F16" s="121"/>
      <c r="G16" s="121"/>
      <c r="H16" s="121"/>
      <c r="I16" s="121"/>
      <c r="J16" s="121"/>
      <c r="K16" s="121"/>
      <c r="L16" s="121"/>
      <c r="M16" s="121"/>
      <c r="N16" s="121"/>
      <c r="O16" s="121"/>
      <c r="P16" s="121"/>
      <c r="Q16" s="121"/>
      <c r="R16" s="121"/>
      <c r="S16" s="121"/>
      <c r="T16" s="121"/>
      <c r="U16" s="121"/>
    </row>
    <row r="17" spans="1:21" s="106" customFormat="1" ht="16.5" customHeight="1">
      <c r="A17" s="129" t="s">
        <v>198</v>
      </c>
      <c r="C17" s="118"/>
      <c r="D17" s="118"/>
      <c r="E17" s="121">
        <v>0</v>
      </c>
      <c r="F17" s="121"/>
      <c r="G17" s="121">
        <v>0</v>
      </c>
      <c r="H17" s="121"/>
      <c r="I17" s="132">
        <v>-630305</v>
      </c>
      <c r="J17" s="121"/>
      <c r="K17" s="121">
        <v>0</v>
      </c>
      <c r="L17" s="121"/>
      <c r="M17" s="121">
        <v>0</v>
      </c>
      <c r="N17" s="121"/>
      <c r="O17" s="121">
        <v>0</v>
      </c>
      <c r="P17" s="121"/>
      <c r="Q17" s="121">
        <v>0</v>
      </c>
      <c r="R17" s="121"/>
      <c r="S17" s="121">
        <v>0</v>
      </c>
      <c r="T17" s="121"/>
      <c r="U17" s="123">
        <f>SUM(E17:S17)</f>
        <v>-630305</v>
      </c>
    </row>
    <row r="18" spans="1:21" s="106" customFormat="1" ht="16.5" customHeight="1">
      <c r="A18" s="129" t="s">
        <v>199</v>
      </c>
      <c r="C18" s="118"/>
      <c r="D18" s="118"/>
      <c r="E18" s="121">
        <v>0</v>
      </c>
      <c r="F18" s="121"/>
      <c r="G18" s="121">
        <v>0</v>
      </c>
      <c r="H18" s="121"/>
      <c r="I18" s="121">
        <v>0</v>
      </c>
      <c r="J18" s="121"/>
      <c r="K18" s="132">
        <v>2173</v>
      </c>
      <c r="L18" s="121"/>
      <c r="M18" s="121">
        <v>0</v>
      </c>
      <c r="N18" s="121"/>
      <c r="O18" s="121">
        <v>0</v>
      </c>
      <c r="P18" s="121"/>
      <c r="Q18" s="121">
        <v>0</v>
      </c>
      <c r="R18" s="121"/>
      <c r="S18" s="121">
        <v>0</v>
      </c>
      <c r="T18" s="121"/>
      <c r="U18" s="123">
        <f>SUM(E18:S18)</f>
        <v>2173</v>
      </c>
    </row>
    <row r="19" spans="1:21" s="106" customFormat="1" ht="16.5" customHeight="1">
      <c r="A19" s="129" t="s">
        <v>200</v>
      </c>
      <c r="C19" s="118"/>
      <c r="D19" s="118"/>
      <c r="E19" s="121">
        <v>0</v>
      </c>
      <c r="F19" s="121"/>
      <c r="G19" s="121">
        <v>0</v>
      </c>
      <c r="H19" s="121"/>
      <c r="I19" s="121">
        <v>0</v>
      </c>
      <c r="J19" s="121"/>
      <c r="K19" s="121">
        <v>0</v>
      </c>
      <c r="L19" s="121"/>
      <c r="M19" s="121">
        <v>0</v>
      </c>
      <c r="N19" s="121"/>
      <c r="O19" s="121">
        <v>0</v>
      </c>
      <c r="P19" s="121"/>
      <c r="Q19" s="132">
        <v>-1668712</v>
      </c>
      <c r="R19" s="121"/>
      <c r="S19" s="121">
        <v>0</v>
      </c>
      <c r="T19" s="121"/>
      <c r="U19" s="123">
        <f>SUM(E19:S19)</f>
        <v>-1668712</v>
      </c>
    </row>
    <row r="20" spans="1:21" s="106" customFormat="1" ht="16.5" customHeight="1">
      <c r="A20" s="129" t="s">
        <v>116</v>
      </c>
      <c r="C20" s="118"/>
      <c r="D20" s="118"/>
      <c r="E20" s="121">
        <v>0</v>
      </c>
      <c r="F20" s="121"/>
      <c r="G20" s="121">
        <v>0</v>
      </c>
      <c r="H20" s="121"/>
      <c r="I20" s="121">
        <v>0</v>
      </c>
      <c r="J20" s="121"/>
      <c r="K20" s="121">
        <v>0</v>
      </c>
      <c r="L20" s="121"/>
      <c r="M20" s="121">
        <v>0</v>
      </c>
      <c r="N20" s="121"/>
      <c r="O20" s="121">
        <v>0</v>
      </c>
      <c r="P20" s="121"/>
      <c r="Q20" s="132">
        <v>2095784</v>
      </c>
      <c r="R20" s="121"/>
      <c r="S20" s="121">
        <v>0</v>
      </c>
      <c r="T20" s="121"/>
      <c r="U20" s="123">
        <f>SUM(E20:S20)</f>
        <v>2095784</v>
      </c>
    </row>
    <row r="21" spans="1:21" s="106" customFormat="1" ht="16.5" customHeight="1">
      <c r="A21" s="125" t="s">
        <v>218</v>
      </c>
      <c r="C21" s="118"/>
      <c r="D21" s="118"/>
      <c r="E21" s="121">
        <v>0</v>
      </c>
      <c r="F21" s="121"/>
      <c r="G21" s="107">
        <v>0</v>
      </c>
      <c r="H21" s="107"/>
      <c r="I21" s="121">
        <v>0</v>
      </c>
      <c r="J21" s="107"/>
      <c r="K21" s="121">
        <v>0</v>
      </c>
      <c r="L21" s="121"/>
      <c r="M21" s="121">
        <v>0</v>
      </c>
      <c r="N21" s="121"/>
      <c r="O21" s="121">
        <v>0</v>
      </c>
      <c r="P21" s="121"/>
      <c r="Q21" s="121">
        <v>0</v>
      </c>
      <c r="R21" s="121"/>
      <c r="S21" s="132">
        <v>-4802</v>
      </c>
      <c r="T21" s="122"/>
      <c r="U21" s="123">
        <f>SUM(E21:S21)</f>
        <v>-4802</v>
      </c>
    </row>
    <row r="22" spans="1:21" s="106" customFormat="1" ht="16.5" customHeight="1">
      <c r="A22" s="129" t="s">
        <v>219</v>
      </c>
      <c r="C22" s="118"/>
      <c r="D22" s="118"/>
      <c r="E22" s="121"/>
      <c r="F22" s="121"/>
      <c r="G22" s="107"/>
      <c r="H22" s="107"/>
      <c r="I22" s="121"/>
      <c r="J22" s="107"/>
      <c r="K22" s="121"/>
      <c r="L22" s="121"/>
      <c r="M22" s="121"/>
      <c r="N22" s="121"/>
      <c r="O22" s="121"/>
      <c r="P22" s="121"/>
      <c r="Q22" s="121"/>
      <c r="R22" s="121"/>
      <c r="S22" s="121"/>
      <c r="T22" s="122"/>
      <c r="U22" s="123"/>
    </row>
    <row r="23" spans="1:21" s="106" customFormat="1" ht="16.5" customHeight="1">
      <c r="A23" s="129"/>
      <c r="B23" s="106" t="s">
        <v>220</v>
      </c>
      <c r="C23" s="118"/>
      <c r="D23" s="118"/>
      <c r="E23" s="121"/>
      <c r="F23" s="121"/>
      <c r="G23" s="107"/>
      <c r="H23" s="107"/>
      <c r="I23" s="121"/>
      <c r="J23" s="107"/>
      <c r="K23" s="121"/>
      <c r="L23" s="121"/>
      <c r="M23" s="121"/>
      <c r="N23" s="121"/>
      <c r="O23" s="121"/>
      <c r="P23" s="121"/>
      <c r="Q23" s="121"/>
      <c r="R23" s="121"/>
      <c r="S23" s="121"/>
      <c r="T23" s="122"/>
      <c r="U23" s="123"/>
    </row>
    <row r="24" spans="1:21" s="106" customFormat="1" ht="16.5" customHeight="1">
      <c r="A24" s="129"/>
      <c r="B24" s="106" t="s">
        <v>221</v>
      </c>
      <c r="C24" s="118"/>
      <c r="D24" s="118"/>
      <c r="E24" s="133">
        <v>0</v>
      </c>
      <c r="F24" s="121"/>
      <c r="G24" s="140">
        <v>0</v>
      </c>
      <c r="H24" s="107"/>
      <c r="I24" s="133">
        <v>0</v>
      </c>
      <c r="J24" s="107"/>
      <c r="K24" s="133">
        <v>0</v>
      </c>
      <c r="L24" s="121"/>
      <c r="M24" s="133">
        <v>0</v>
      </c>
      <c r="N24" s="121"/>
      <c r="O24" s="133">
        <v>0</v>
      </c>
      <c r="P24" s="121"/>
      <c r="Q24" s="141">
        <v>-324188</v>
      </c>
      <c r="R24" s="121"/>
      <c r="S24" s="141">
        <v>324188</v>
      </c>
      <c r="T24" s="122"/>
      <c r="U24" s="126">
        <f>SUM(E24:S24)</f>
        <v>0</v>
      </c>
    </row>
    <row r="25" spans="1:21" s="106" customFormat="1" ht="16.5" customHeight="1">
      <c r="A25" s="127"/>
      <c r="C25" s="118"/>
      <c r="D25" s="118"/>
      <c r="E25" s="121"/>
      <c r="F25" s="121"/>
      <c r="G25" s="121"/>
      <c r="H25" s="121"/>
      <c r="I25" s="121"/>
      <c r="J25" s="121"/>
      <c r="K25" s="121"/>
      <c r="L25" s="121"/>
      <c r="M25" s="121"/>
      <c r="N25" s="121"/>
      <c r="O25" s="121"/>
      <c r="P25" s="121"/>
      <c r="Q25" s="121"/>
      <c r="R25" s="121"/>
      <c r="S25" s="121"/>
      <c r="T25" s="121"/>
      <c r="U25" s="121"/>
    </row>
    <row r="26" spans="1:21" s="106" customFormat="1" ht="16.5" customHeight="1" thickBot="1">
      <c r="A26" s="127" t="s">
        <v>222</v>
      </c>
      <c r="C26" s="118"/>
      <c r="D26" s="118"/>
      <c r="E26" s="131">
        <f>SUM(E14:E25)</f>
        <v>600000</v>
      </c>
      <c r="F26" s="121"/>
      <c r="G26" s="131">
        <f>SUM(G14:G25)</f>
        <v>898761</v>
      </c>
      <c r="H26" s="121"/>
      <c r="I26" s="131">
        <f>SUM(I14:I25)</f>
        <v>-1114598</v>
      </c>
      <c r="J26" s="121"/>
      <c r="K26" s="131">
        <f>SUM(K14:K25)</f>
        <v>2173</v>
      </c>
      <c r="L26" s="121"/>
      <c r="M26" s="131">
        <f>SUM(M14:M25)</f>
        <v>60000</v>
      </c>
      <c r="N26" s="121"/>
      <c r="O26" s="131">
        <f>SUM(O14:O25)</f>
        <v>0</v>
      </c>
      <c r="P26" s="121"/>
      <c r="Q26" s="131">
        <f>SUM(Q14:Q25)</f>
        <v>6427566</v>
      </c>
      <c r="R26" s="121"/>
      <c r="S26" s="131">
        <f>SUM(S14:S25)</f>
        <v>0</v>
      </c>
      <c r="T26" s="121"/>
      <c r="U26" s="131">
        <f>SUM(U14:U25)</f>
        <v>6873902</v>
      </c>
    </row>
    <row r="27" spans="1:21" s="106" customFormat="1" ht="16.5" customHeight="1" thickTop="1">
      <c r="A27" s="127"/>
      <c r="C27" s="118"/>
      <c r="D27" s="118"/>
      <c r="E27" s="121"/>
      <c r="F27" s="121"/>
      <c r="G27" s="121"/>
      <c r="H27" s="121"/>
      <c r="I27" s="121"/>
      <c r="J27" s="121"/>
      <c r="K27" s="121"/>
      <c r="L27" s="121"/>
      <c r="M27" s="121"/>
      <c r="N27" s="121"/>
      <c r="O27" s="121"/>
      <c r="P27" s="121"/>
      <c r="Q27" s="121"/>
      <c r="R27" s="121"/>
      <c r="S27" s="121"/>
      <c r="T27" s="121"/>
      <c r="U27" s="121"/>
    </row>
    <row r="28" spans="1:21" s="106" customFormat="1" ht="16.5" customHeight="1">
      <c r="A28" s="117" t="s">
        <v>209</v>
      </c>
      <c r="C28" s="118"/>
      <c r="D28" s="118"/>
      <c r="E28" s="121">
        <v>600000</v>
      </c>
      <c r="F28" s="121"/>
      <c r="G28" s="121">
        <v>898761</v>
      </c>
      <c r="H28" s="121"/>
      <c r="I28" s="121">
        <v>-1114598</v>
      </c>
      <c r="J28" s="121"/>
      <c r="K28" s="121">
        <v>7012</v>
      </c>
      <c r="L28" s="121"/>
      <c r="M28" s="121">
        <v>60000</v>
      </c>
      <c r="N28" s="121"/>
      <c r="O28" s="121">
        <v>1114598</v>
      </c>
      <c r="P28" s="121"/>
      <c r="Q28" s="121">
        <v>6097570</v>
      </c>
      <c r="R28" s="121"/>
      <c r="S28" s="121">
        <v>0</v>
      </c>
      <c r="T28" s="121"/>
      <c r="U28" s="121">
        <f>SUM(E28:S28)</f>
        <v>7663343</v>
      </c>
    </row>
    <row r="29" spans="1:21" s="106" customFormat="1" ht="8.1" customHeight="1">
      <c r="A29" s="129"/>
      <c r="C29" s="118"/>
      <c r="D29" s="118"/>
      <c r="E29" s="121"/>
      <c r="F29" s="121"/>
      <c r="G29" s="121"/>
      <c r="H29" s="121"/>
      <c r="I29" s="121"/>
      <c r="J29" s="121"/>
      <c r="K29" s="121"/>
      <c r="L29" s="121"/>
      <c r="M29" s="121"/>
      <c r="N29" s="121"/>
      <c r="O29" s="121"/>
      <c r="P29" s="121"/>
      <c r="Q29" s="121"/>
      <c r="R29" s="121"/>
      <c r="S29" s="121"/>
      <c r="T29" s="121"/>
      <c r="U29" s="121"/>
    </row>
    <row r="30" spans="1:21" s="106" customFormat="1" ht="16.5" customHeight="1">
      <c r="A30" s="127" t="s">
        <v>197</v>
      </c>
      <c r="C30" s="118"/>
      <c r="D30" s="118"/>
      <c r="E30" s="121"/>
      <c r="F30" s="121"/>
      <c r="G30" s="121"/>
      <c r="H30" s="121"/>
      <c r="I30" s="121"/>
      <c r="J30" s="121"/>
      <c r="K30" s="121"/>
      <c r="L30" s="121"/>
      <c r="M30" s="121"/>
      <c r="N30" s="121"/>
      <c r="O30" s="121"/>
      <c r="P30" s="121"/>
      <c r="Q30" s="121"/>
      <c r="R30" s="121"/>
      <c r="S30" s="121"/>
      <c r="T30" s="121"/>
      <c r="U30" s="121"/>
    </row>
    <row r="31" spans="1:21" s="106" customFormat="1" ht="16.5" customHeight="1">
      <c r="A31" s="129" t="s">
        <v>199</v>
      </c>
      <c r="C31" s="118"/>
      <c r="D31" s="118"/>
      <c r="E31" s="121">
        <v>0</v>
      </c>
      <c r="F31" s="121"/>
      <c r="G31" s="121">
        <v>0</v>
      </c>
      <c r="H31" s="121"/>
      <c r="I31" s="121">
        <v>0</v>
      </c>
      <c r="J31" s="121"/>
      <c r="K31" s="121">
        <v>15779</v>
      </c>
      <c r="L31" s="121"/>
      <c r="M31" s="121">
        <v>0</v>
      </c>
      <c r="N31" s="121"/>
      <c r="O31" s="121">
        <v>0</v>
      </c>
      <c r="P31" s="121"/>
      <c r="Q31" s="121">
        <v>0</v>
      </c>
      <c r="R31" s="121"/>
      <c r="S31" s="121">
        <v>0</v>
      </c>
      <c r="T31" s="121"/>
      <c r="U31" s="121">
        <f>SUM(E31:S31)</f>
        <v>15779</v>
      </c>
    </row>
    <row r="32" spans="1:21" s="106" customFormat="1" ht="16.5" customHeight="1">
      <c r="A32" s="129" t="s">
        <v>200</v>
      </c>
      <c r="C32" s="118">
        <v>19</v>
      </c>
      <c r="D32" s="118"/>
      <c r="E32" s="121">
        <v>0</v>
      </c>
      <c r="F32" s="121"/>
      <c r="G32" s="121">
        <v>0</v>
      </c>
      <c r="H32" s="121"/>
      <c r="I32" s="121">
        <v>0</v>
      </c>
      <c r="J32" s="121"/>
      <c r="K32" s="121">
        <v>0</v>
      </c>
      <c r="L32" s="121"/>
      <c r="M32" s="121">
        <v>0</v>
      </c>
      <c r="N32" s="121"/>
      <c r="O32" s="121">
        <v>0</v>
      </c>
      <c r="P32" s="121"/>
      <c r="Q32" s="121">
        <v>-2025287</v>
      </c>
      <c r="R32" s="121"/>
      <c r="S32" s="121">
        <v>0</v>
      </c>
      <c r="T32" s="121"/>
      <c r="U32" s="121">
        <f>SUM(E32:S32)</f>
        <v>-2025287</v>
      </c>
    </row>
    <row r="33" spans="1:21" s="106" customFormat="1" ht="16.5" customHeight="1">
      <c r="A33" s="129" t="s">
        <v>116</v>
      </c>
      <c r="C33" s="118"/>
      <c r="D33" s="118"/>
      <c r="E33" s="135">
        <v>0</v>
      </c>
      <c r="F33" s="130"/>
      <c r="G33" s="135">
        <v>0</v>
      </c>
      <c r="H33" s="134"/>
      <c r="I33" s="135">
        <v>0</v>
      </c>
      <c r="J33" s="134"/>
      <c r="K33" s="135">
        <v>0</v>
      </c>
      <c r="L33" s="134"/>
      <c r="M33" s="135">
        <v>0</v>
      </c>
      <c r="N33" s="134"/>
      <c r="O33" s="135">
        <v>0</v>
      </c>
      <c r="P33" s="134"/>
      <c r="Q33" s="135">
        <v>2247425</v>
      </c>
      <c r="R33" s="134"/>
      <c r="S33" s="135">
        <v>0</v>
      </c>
      <c r="T33" s="121"/>
      <c r="U33" s="133">
        <f>SUM(E33:S33)</f>
        <v>2247425</v>
      </c>
    </row>
    <row r="34" spans="1:21" s="106" customFormat="1" ht="16.5" customHeight="1">
      <c r="A34" s="127"/>
      <c r="C34" s="118"/>
      <c r="D34" s="118"/>
      <c r="E34" s="121"/>
      <c r="F34" s="121"/>
      <c r="G34" s="121"/>
      <c r="H34" s="121"/>
      <c r="I34" s="121"/>
      <c r="J34" s="121"/>
      <c r="K34" s="121"/>
      <c r="L34" s="121"/>
      <c r="M34" s="121"/>
      <c r="N34" s="121"/>
      <c r="O34" s="121"/>
      <c r="P34" s="121"/>
      <c r="Q34" s="121"/>
      <c r="R34" s="121"/>
      <c r="S34" s="121"/>
      <c r="T34" s="121"/>
      <c r="U34" s="121"/>
    </row>
    <row r="35" spans="1:21" s="106" customFormat="1" ht="16.5" customHeight="1" thickBot="1">
      <c r="A35" s="127" t="s">
        <v>211</v>
      </c>
      <c r="C35" s="118"/>
      <c r="D35" s="118"/>
      <c r="E35" s="131">
        <f>SUM(E28:E34)</f>
        <v>600000</v>
      </c>
      <c r="F35" s="121"/>
      <c r="G35" s="131">
        <f>SUM(G28:G34)</f>
        <v>898761</v>
      </c>
      <c r="H35" s="121"/>
      <c r="I35" s="131">
        <f>SUM(I28:I34)</f>
        <v>-1114598</v>
      </c>
      <c r="J35" s="121"/>
      <c r="K35" s="131">
        <f>SUM(K28:K34)</f>
        <v>22791</v>
      </c>
      <c r="L35" s="121"/>
      <c r="M35" s="131">
        <f>SUM(M28:M34)</f>
        <v>60000</v>
      </c>
      <c r="N35" s="121"/>
      <c r="O35" s="131">
        <f>SUM(O28:O34)</f>
        <v>1114598</v>
      </c>
      <c r="P35" s="121"/>
      <c r="Q35" s="131">
        <f>SUM(Q28:Q34)</f>
        <v>6319708</v>
      </c>
      <c r="R35" s="121"/>
      <c r="S35" s="131">
        <f>SUM(S28:S34)</f>
        <v>0</v>
      </c>
      <c r="T35" s="121"/>
      <c r="U35" s="131">
        <f>SUM(E35:S35)</f>
        <v>7901260</v>
      </c>
    </row>
    <row r="36" spans="1:21" ht="16.5" customHeight="1" thickTop="1">
      <c r="A36" s="142"/>
      <c r="C36" s="143"/>
      <c r="D36" s="143"/>
      <c r="E36" s="144"/>
      <c r="F36" s="144"/>
      <c r="G36" s="144"/>
      <c r="H36" s="144"/>
      <c r="I36" s="144"/>
      <c r="J36" s="144"/>
      <c r="K36" s="144"/>
      <c r="L36" s="144"/>
      <c r="M36" s="144"/>
      <c r="N36" s="144"/>
      <c r="O36" s="144"/>
      <c r="P36" s="144"/>
      <c r="Q36" s="144"/>
      <c r="R36" s="144"/>
      <c r="S36" s="144"/>
      <c r="T36" s="144"/>
      <c r="U36" s="144"/>
    </row>
    <row r="37" spans="1:21" ht="16.5" customHeight="1">
      <c r="A37" s="142"/>
      <c r="C37" s="143"/>
      <c r="D37" s="143"/>
      <c r="E37" s="144"/>
      <c r="F37" s="144"/>
      <c r="G37" s="144"/>
      <c r="H37" s="144"/>
      <c r="I37" s="144"/>
      <c r="J37" s="144"/>
      <c r="K37" s="144"/>
      <c r="L37" s="144"/>
      <c r="M37" s="144"/>
      <c r="N37" s="144"/>
      <c r="O37" s="144"/>
      <c r="P37" s="144"/>
      <c r="Q37" s="144"/>
      <c r="R37" s="144"/>
      <c r="S37" s="144"/>
      <c r="T37" s="144"/>
      <c r="U37" s="144"/>
    </row>
    <row r="38" spans="1:21" ht="15" customHeight="1">
      <c r="A38" s="142"/>
      <c r="C38" s="143"/>
      <c r="D38" s="143"/>
      <c r="E38" s="144"/>
      <c r="F38" s="144"/>
      <c r="G38" s="144"/>
      <c r="H38" s="144"/>
      <c r="I38" s="144"/>
      <c r="J38" s="144"/>
      <c r="K38" s="144"/>
      <c r="L38" s="144"/>
      <c r="M38" s="144"/>
      <c r="N38" s="144"/>
      <c r="O38" s="144"/>
      <c r="P38" s="144"/>
      <c r="Q38" s="144"/>
      <c r="R38" s="144"/>
      <c r="S38" s="144"/>
      <c r="T38" s="144"/>
      <c r="U38" s="144"/>
    </row>
    <row r="39" spans="1:21" ht="22.35" customHeight="1">
      <c r="A39" s="46" t="s">
        <v>48</v>
      </c>
      <c r="B39" s="103"/>
      <c r="C39" s="149"/>
      <c r="D39" s="103"/>
      <c r="E39" s="104"/>
      <c r="F39" s="104"/>
      <c r="G39" s="104"/>
      <c r="H39" s="104"/>
      <c r="I39" s="104"/>
      <c r="J39" s="104"/>
      <c r="K39" s="104"/>
      <c r="L39" s="104"/>
      <c r="M39" s="104"/>
      <c r="N39" s="104"/>
      <c r="O39" s="104"/>
      <c r="P39" s="104"/>
      <c r="Q39" s="104"/>
      <c r="R39" s="104"/>
      <c r="S39" s="104"/>
      <c r="T39" s="104"/>
      <c r="U39" s="104"/>
    </row>
  </sheetData>
  <mergeCells count="3">
    <mergeCell ref="E6:U6"/>
    <mergeCell ref="M8:Q8"/>
    <mergeCell ref="E8:I8"/>
  </mergeCells>
  <pageMargins left="0.35" right="0.35" top="0.5" bottom="0.6" header="0.49" footer="0.4"/>
  <pageSetup paperSize="9" scale="85" firstPageNumber="10" fitToHeight="0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9738F3-A295-4F90-8F39-A61768546C4B}">
  <dimension ref="A1:M170"/>
  <sheetViews>
    <sheetView zoomScaleNormal="100" zoomScaleSheetLayoutView="100" workbookViewId="0">
      <selection activeCell="Q19" sqref="Q19"/>
    </sheetView>
  </sheetViews>
  <sheetFormatPr defaultColWidth="9" defaultRowHeight="16.5" customHeight="1"/>
  <cols>
    <col min="1" max="1" width="1.28515625" style="28" customWidth="1"/>
    <col min="2" max="2" width="1.28515625" style="26" customWidth="1"/>
    <col min="3" max="3" width="43.5703125" style="26" customWidth="1"/>
    <col min="4" max="4" width="7.28515625" style="16" bestFit="1" customWidth="1"/>
    <col min="5" max="5" width="0.7109375" style="16" customWidth="1"/>
    <col min="6" max="6" width="12.28515625" style="18" customWidth="1"/>
    <col min="7" max="7" width="0.7109375" style="19" customWidth="1"/>
    <col min="8" max="8" width="12.28515625" style="18" customWidth="1"/>
    <col min="9" max="9" width="0.7109375" style="19" customWidth="1"/>
    <col min="10" max="10" width="12.28515625" style="18" customWidth="1"/>
    <col min="11" max="11" width="0.7109375" style="19" customWidth="1"/>
    <col min="12" max="12" width="12.28515625" style="18" customWidth="1"/>
    <col min="13" max="13" width="9" style="16" customWidth="1"/>
    <col min="14" max="16384" width="9" style="16"/>
  </cols>
  <sheetData>
    <row r="1" spans="1:12" ht="16.5" customHeight="1">
      <c r="A1" s="15" t="s">
        <v>0</v>
      </c>
      <c r="B1" s="16"/>
      <c r="C1" s="16"/>
      <c r="D1" s="17"/>
      <c r="L1" s="19"/>
    </row>
    <row r="2" spans="1:12" ht="16.5" customHeight="1">
      <c r="A2" s="15" t="s">
        <v>223</v>
      </c>
      <c r="B2" s="16"/>
      <c r="C2" s="16"/>
      <c r="D2" s="17"/>
    </row>
    <row r="3" spans="1:12" ht="16.5" customHeight="1">
      <c r="A3" s="20" t="str">
        <f>'P&amp;L 7-8'!A3</f>
        <v>For the nine-month period ended 30 September 2025</v>
      </c>
      <c r="B3" s="21"/>
      <c r="C3" s="21"/>
      <c r="D3" s="22"/>
      <c r="E3" s="21"/>
      <c r="F3" s="23"/>
      <c r="G3" s="24"/>
      <c r="H3" s="23"/>
      <c r="I3" s="24"/>
      <c r="J3" s="23"/>
      <c r="K3" s="24"/>
      <c r="L3" s="23"/>
    </row>
    <row r="4" spans="1:12" ht="16.5" customHeight="1">
      <c r="A4" s="25"/>
    </row>
    <row r="5" spans="1:12" ht="16.5" customHeight="1">
      <c r="A5" s="25"/>
    </row>
    <row r="6" spans="1:12" ht="16.5" customHeight="1">
      <c r="A6" s="25"/>
      <c r="F6" s="165" t="s">
        <v>224</v>
      </c>
      <c r="G6" s="165"/>
      <c r="H6" s="165"/>
      <c r="I6" s="27"/>
      <c r="J6" s="165" t="s">
        <v>4</v>
      </c>
      <c r="K6" s="165"/>
      <c r="L6" s="165"/>
    </row>
    <row r="7" spans="1:12" ht="16.5" customHeight="1">
      <c r="A7" s="25"/>
      <c r="F7" s="164" t="s">
        <v>6</v>
      </c>
      <c r="G7" s="164"/>
      <c r="H7" s="164"/>
      <c r="I7" s="27"/>
      <c r="J7" s="164" t="s">
        <v>6</v>
      </c>
      <c r="K7" s="164"/>
      <c r="L7" s="164"/>
    </row>
    <row r="8" spans="1:12" ht="16.5" customHeight="1">
      <c r="H8" s="29" t="s">
        <v>7</v>
      </c>
    </row>
    <row r="9" spans="1:12" ht="16.5" customHeight="1">
      <c r="A9" s="25"/>
      <c r="D9" s="30"/>
      <c r="E9" s="31"/>
      <c r="F9" s="32">
        <v>2025</v>
      </c>
      <c r="G9" s="33"/>
      <c r="H9" s="32">
        <v>2024</v>
      </c>
      <c r="I9" s="33"/>
      <c r="J9" s="32">
        <v>2025</v>
      </c>
      <c r="K9" s="33"/>
      <c r="L9" s="32">
        <v>2024</v>
      </c>
    </row>
    <row r="10" spans="1:12" ht="16.5" customHeight="1">
      <c r="A10" s="25"/>
      <c r="D10" s="34" t="s">
        <v>15</v>
      </c>
      <c r="E10" s="35"/>
      <c r="F10" s="36" t="s">
        <v>16</v>
      </c>
      <c r="G10" s="37"/>
      <c r="H10" s="36" t="s">
        <v>16</v>
      </c>
      <c r="I10" s="37"/>
      <c r="J10" s="36" t="s">
        <v>16</v>
      </c>
      <c r="K10" s="37"/>
      <c r="L10" s="36" t="s">
        <v>16</v>
      </c>
    </row>
    <row r="11" spans="1:12" ht="16.5" customHeight="1">
      <c r="A11" s="16"/>
      <c r="B11" s="25"/>
      <c r="C11" s="25"/>
      <c r="F11" s="38"/>
      <c r="G11" s="39"/>
      <c r="H11" s="38"/>
      <c r="I11" s="39"/>
      <c r="J11" s="38"/>
      <c r="K11" s="39"/>
      <c r="L11" s="38"/>
    </row>
    <row r="12" spans="1:12" s="26" customFormat="1" ht="16.5" customHeight="1">
      <c r="A12" s="40" t="s">
        <v>225</v>
      </c>
      <c r="F12" s="41"/>
      <c r="G12" s="41"/>
      <c r="H12" s="41"/>
      <c r="I12" s="41"/>
      <c r="J12" s="41"/>
      <c r="K12" s="41"/>
      <c r="L12" s="41"/>
    </row>
    <row r="13" spans="1:12" ht="16.5" customHeight="1">
      <c r="A13" s="16"/>
      <c r="B13" s="40" t="s">
        <v>226</v>
      </c>
      <c r="C13" s="40"/>
      <c r="F13" s="38">
        <v>3429066</v>
      </c>
      <c r="G13" s="39"/>
      <c r="H13" s="38">
        <v>2723616</v>
      </c>
      <c r="I13" s="39"/>
      <c r="J13" s="38">
        <v>2663374</v>
      </c>
      <c r="K13" s="39"/>
      <c r="L13" s="38">
        <v>2441808</v>
      </c>
    </row>
    <row r="14" spans="1:12" ht="16.5" customHeight="1">
      <c r="A14" s="16"/>
      <c r="B14" s="25" t="s">
        <v>227</v>
      </c>
      <c r="C14" s="25"/>
      <c r="D14" s="16">
        <v>11</v>
      </c>
      <c r="F14" s="38">
        <v>783604</v>
      </c>
      <c r="G14" s="39"/>
      <c r="H14" s="38">
        <v>741797</v>
      </c>
      <c r="I14" s="39"/>
      <c r="J14" s="38">
        <v>741378</v>
      </c>
      <c r="K14" s="39"/>
      <c r="L14" s="38">
        <v>726762</v>
      </c>
    </row>
    <row r="15" spans="1:12" ht="16.5" customHeight="1">
      <c r="A15" s="16"/>
      <c r="B15" s="25" t="s">
        <v>228</v>
      </c>
      <c r="C15" s="25"/>
      <c r="D15" s="16">
        <v>11</v>
      </c>
      <c r="F15" s="38">
        <v>25223</v>
      </c>
      <c r="G15" s="39"/>
      <c r="H15" s="38">
        <v>23402</v>
      </c>
      <c r="I15" s="39"/>
      <c r="J15" s="38">
        <v>9165</v>
      </c>
      <c r="K15" s="39"/>
      <c r="L15" s="38">
        <v>8496</v>
      </c>
    </row>
    <row r="16" spans="1:12" ht="16.5" customHeight="1">
      <c r="A16" s="16"/>
      <c r="B16" s="25" t="s">
        <v>229</v>
      </c>
      <c r="C16" s="25"/>
      <c r="F16" s="38"/>
      <c r="G16" s="39"/>
      <c r="H16" s="16"/>
      <c r="I16" s="16"/>
      <c r="J16" s="16"/>
      <c r="K16" s="16"/>
      <c r="L16" s="16"/>
    </row>
    <row r="17" spans="1:12" ht="16.5" customHeight="1">
      <c r="A17" s="16"/>
      <c r="B17" s="25"/>
      <c r="C17" s="25" t="s">
        <v>230</v>
      </c>
      <c r="F17" s="38">
        <v>114</v>
      </c>
      <c r="G17" s="39"/>
      <c r="H17" s="38">
        <v>130</v>
      </c>
      <c r="I17" s="39"/>
      <c r="J17" s="38">
        <v>0</v>
      </c>
      <c r="K17" s="39"/>
      <c r="L17" s="38">
        <v>0</v>
      </c>
    </row>
    <row r="18" spans="1:12" ht="16.5" customHeight="1">
      <c r="A18" s="16"/>
      <c r="B18" s="25" t="s">
        <v>231</v>
      </c>
      <c r="C18" s="25"/>
      <c r="F18" s="38"/>
      <c r="G18" s="18"/>
      <c r="H18" s="38"/>
      <c r="I18" s="39"/>
      <c r="J18" s="38"/>
      <c r="K18" s="39"/>
      <c r="L18" s="38"/>
    </row>
    <row r="19" spans="1:12" ht="16.5" customHeight="1">
      <c r="A19" s="16"/>
      <c r="C19" s="25" t="s">
        <v>232</v>
      </c>
      <c r="D19" s="42">
        <v>9.3000000000000007</v>
      </c>
      <c r="F19" s="38">
        <v>82018</v>
      </c>
      <c r="G19" s="39"/>
      <c r="H19" s="38">
        <v>9281</v>
      </c>
      <c r="I19" s="39"/>
      <c r="J19" s="38">
        <v>1449</v>
      </c>
      <c r="K19" s="39"/>
      <c r="L19" s="38">
        <v>935</v>
      </c>
    </row>
    <row r="20" spans="1:12" ht="16.5" customHeight="1">
      <c r="A20" s="16"/>
      <c r="B20" s="25" t="s">
        <v>233</v>
      </c>
      <c r="C20" s="25"/>
      <c r="F20" s="38">
        <v>64628</v>
      </c>
      <c r="G20" s="39"/>
      <c r="H20" s="38">
        <v>36506</v>
      </c>
      <c r="I20" s="39"/>
      <c r="J20" s="38">
        <v>32352</v>
      </c>
      <c r="K20" s="39"/>
      <c r="L20" s="38">
        <v>31656</v>
      </c>
    </row>
    <row r="21" spans="1:12" ht="16.5" customHeight="1">
      <c r="A21" s="16"/>
      <c r="B21" s="25" t="s">
        <v>234</v>
      </c>
      <c r="C21" s="25"/>
      <c r="F21" s="38">
        <v>27183</v>
      </c>
      <c r="G21" s="39"/>
      <c r="H21" s="38">
        <v>19880</v>
      </c>
      <c r="I21" s="39"/>
      <c r="J21" s="38">
        <v>27183</v>
      </c>
      <c r="K21" s="39"/>
      <c r="L21" s="38">
        <v>19880</v>
      </c>
    </row>
    <row r="22" spans="1:12" ht="16.5" customHeight="1">
      <c r="A22" s="16"/>
      <c r="B22" s="25" t="s">
        <v>235</v>
      </c>
      <c r="C22" s="25"/>
      <c r="F22" s="38">
        <v>16965</v>
      </c>
      <c r="G22" s="39"/>
      <c r="H22" s="38">
        <v>13813</v>
      </c>
      <c r="I22" s="39"/>
      <c r="J22" s="38">
        <v>13820</v>
      </c>
      <c r="K22" s="39"/>
      <c r="L22" s="38">
        <v>11578</v>
      </c>
    </row>
    <row r="23" spans="1:12" ht="16.5" customHeight="1">
      <c r="A23" s="16"/>
      <c r="B23" s="25" t="s">
        <v>236</v>
      </c>
      <c r="C23" s="25"/>
      <c r="F23" s="38"/>
      <c r="G23" s="39"/>
      <c r="H23" s="16"/>
      <c r="I23" s="16"/>
      <c r="J23" s="16"/>
      <c r="K23" s="16"/>
      <c r="L23" s="16"/>
    </row>
    <row r="24" spans="1:12" ht="16.5" customHeight="1">
      <c r="A24" s="16"/>
      <c r="B24" s="25"/>
      <c r="C24" s="25" t="s">
        <v>237</v>
      </c>
      <c r="F24" s="38">
        <v>14040</v>
      </c>
      <c r="G24" s="39"/>
      <c r="H24" s="38">
        <v>22475</v>
      </c>
      <c r="I24" s="39"/>
      <c r="J24" s="38">
        <v>11410</v>
      </c>
      <c r="K24" s="39"/>
      <c r="L24" s="38">
        <v>20455</v>
      </c>
    </row>
    <row r="25" spans="1:12" ht="16.5" customHeight="1">
      <c r="A25" s="16"/>
      <c r="B25" s="26" t="s">
        <v>238</v>
      </c>
      <c r="C25" s="25"/>
      <c r="F25" s="38">
        <v>-4979</v>
      </c>
      <c r="G25" s="39"/>
      <c r="H25" s="38">
        <v>-4995</v>
      </c>
      <c r="I25" s="39"/>
      <c r="J25" s="38">
        <v>-4795</v>
      </c>
      <c r="K25" s="39"/>
      <c r="L25" s="38">
        <v>-5025</v>
      </c>
    </row>
    <row r="26" spans="1:12" ht="16.5" customHeight="1">
      <c r="A26" s="16"/>
      <c r="B26" s="25" t="s">
        <v>239</v>
      </c>
      <c r="C26" s="25"/>
      <c r="F26" s="19"/>
      <c r="H26" s="16"/>
      <c r="I26" s="16"/>
      <c r="J26" s="16"/>
      <c r="K26" s="16"/>
      <c r="L26" s="16"/>
    </row>
    <row r="27" spans="1:12" ht="16.5" customHeight="1">
      <c r="A27" s="16"/>
      <c r="B27" s="16"/>
      <c r="C27" s="25" t="s">
        <v>240</v>
      </c>
      <c r="F27" s="38">
        <v>-12264</v>
      </c>
      <c r="G27" s="39"/>
      <c r="H27" s="38">
        <v>-23045</v>
      </c>
      <c r="I27" s="39"/>
      <c r="J27" s="38">
        <v>-11965</v>
      </c>
      <c r="K27" s="39"/>
      <c r="L27" s="38">
        <v>-10847</v>
      </c>
    </row>
    <row r="28" spans="1:12" ht="16.5" customHeight="1">
      <c r="A28" s="16"/>
      <c r="B28" s="17" t="s">
        <v>241</v>
      </c>
      <c r="C28" s="25"/>
      <c r="F28" s="38">
        <v>0</v>
      </c>
      <c r="G28" s="39"/>
      <c r="H28" s="38">
        <v>0</v>
      </c>
      <c r="I28" s="39"/>
      <c r="J28" s="38">
        <v>0</v>
      </c>
      <c r="K28" s="39"/>
      <c r="L28" s="38">
        <v>-15200</v>
      </c>
    </row>
    <row r="29" spans="1:12" ht="16.5" customHeight="1">
      <c r="A29" s="16"/>
      <c r="B29" s="17" t="s">
        <v>242</v>
      </c>
      <c r="C29" s="25"/>
      <c r="F29" s="38">
        <v>15779</v>
      </c>
      <c r="G29" s="39"/>
      <c r="H29" s="38">
        <v>2173</v>
      </c>
      <c r="I29" s="39"/>
      <c r="J29" s="38">
        <v>15779</v>
      </c>
      <c r="K29" s="39"/>
      <c r="L29" s="38">
        <v>2173</v>
      </c>
    </row>
    <row r="30" spans="1:12" ht="16.5" customHeight="1">
      <c r="A30" s="16"/>
      <c r="B30" s="25" t="s">
        <v>243</v>
      </c>
      <c r="C30" s="25"/>
      <c r="F30" s="16"/>
      <c r="G30" s="16"/>
      <c r="H30" s="16"/>
      <c r="I30" s="16"/>
      <c r="J30" s="16"/>
      <c r="K30" s="16"/>
      <c r="L30" s="16"/>
    </row>
    <row r="31" spans="1:12" ht="16.5" customHeight="1">
      <c r="A31" s="16"/>
      <c r="B31" s="25"/>
      <c r="C31" s="25" t="s">
        <v>244</v>
      </c>
      <c r="D31" s="42" t="s">
        <v>142</v>
      </c>
      <c r="F31" s="38">
        <v>-81330</v>
      </c>
      <c r="G31" s="39"/>
      <c r="H31" s="38">
        <v>-27590</v>
      </c>
      <c r="I31" s="39"/>
      <c r="J31" s="38">
        <v>0</v>
      </c>
      <c r="K31" s="39"/>
      <c r="L31" s="38">
        <v>0</v>
      </c>
    </row>
    <row r="32" spans="1:12" ht="16.5" customHeight="1">
      <c r="A32" s="16"/>
      <c r="B32" s="25" t="s">
        <v>245</v>
      </c>
      <c r="C32" s="25"/>
      <c r="F32" s="38">
        <v>-16276</v>
      </c>
      <c r="G32" s="39"/>
      <c r="H32" s="38">
        <v>-12940</v>
      </c>
      <c r="I32" s="39"/>
      <c r="J32" s="38">
        <v>-347275</v>
      </c>
      <c r="K32" s="39"/>
      <c r="L32" s="38">
        <v>-425383</v>
      </c>
    </row>
    <row r="33" spans="1:12" ht="16.5" customHeight="1">
      <c r="A33" s="16"/>
      <c r="B33" s="25" t="s">
        <v>246</v>
      </c>
      <c r="C33" s="25"/>
      <c r="F33" s="38">
        <v>-41133</v>
      </c>
      <c r="G33" s="39"/>
      <c r="H33" s="38">
        <v>-29559</v>
      </c>
      <c r="I33" s="39"/>
      <c r="J33" s="38">
        <v>-38908</v>
      </c>
      <c r="K33" s="39"/>
      <c r="L33" s="38">
        <v>-19073</v>
      </c>
    </row>
    <row r="34" spans="1:12" ht="16.5" customHeight="1">
      <c r="A34" s="16"/>
      <c r="B34" s="25" t="s">
        <v>247</v>
      </c>
      <c r="C34" s="25"/>
      <c r="F34" s="38">
        <v>220447</v>
      </c>
      <c r="G34" s="39"/>
      <c r="H34" s="38">
        <v>233424</v>
      </c>
      <c r="I34" s="39"/>
      <c r="J34" s="38">
        <v>218191</v>
      </c>
      <c r="K34" s="39"/>
      <c r="L34" s="38">
        <v>236419</v>
      </c>
    </row>
    <row r="35" spans="1:12" ht="16.5" customHeight="1">
      <c r="A35" s="16"/>
      <c r="B35" s="40" t="s">
        <v>248</v>
      </c>
      <c r="C35" s="40"/>
    </row>
    <row r="36" spans="1:12" ht="16.5" customHeight="1">
      <c r="A36" s="16"/>
      <c r="B36" s="25" t="s">
        <v>249</v>
      </c>
      <c r="C36" s="25"/>
      <c r="F36" s="38">
        <v>15895</v>
      </c>
      <c r="G36" s="39"/>
      <c r="H36" s="38">
        <v>44718</v>
      </c>
      <c r="I36" s="38"/>
      <c r="J36" s="38">
        <v>-114296</v>
      </c>
      <c r="K36" s="38"/>
      <c r="L36" s="38">
        <v>103478</v>
      </c>
    </row>
    <row r="37" spans="1:12" ht="16.5" customHeight="1">
      <c r="A37" s="16"/>
      <c r="B37" s="25" t="s">
        <v>250</v>
      </c>
      <c r="C37" s="25"/>
      <c r="F37" s="38">
        <v>-1081586</v>
      </c>
      <c r="G37" s="39"/>
      <c r="H37" s="38">
        <v>-515998</v>
      </c>
      <c r="I37" s="38"/>
      <c r="J37" s="38">
        <v>-2044</v>
      </c>
      <c r="K37" s="38"/>
      <c r="L37" s="38">
        <v>-3294</v>
      </c>
    </row>
    <row r="38" spans="1:12" ht="16.5" customHeight="1">
      <c r="A38" s="16"/>
      <c r="B38" s="25" t="s">
        <v>251</v>
      </c>
      <c r="C38" s="25"/>
      <c r="F38" s="38">
        <v>1913420</v>
      </c>
      <c r="G38" s="39"/>
      <c r="H38" s="38">
        <v>-641146</v>
      </c>
      <c r="I38" s="38"/>
      <c r="J38" s="38">
        <v>1797401</v>
      </c>
      <c r="K38" s="38"/>
      <c r="L38" s="38">
        <v>-624730</v>
      </c>
    </row>
    <row r="39" spans="1:12" ht="16.5" customHeight="1">
      <c r="A39" s="16"/>
      <c r="B39" s="25" t="s">
        <v>28</v>
      </c>
      <c r="C39" s="25"/>
      <c r="F39" s="38">
        <v>-35792</v>
      </c>
      <c r="G39" s="39"/>
      <c r="H39" s="38">
        <v>-100856</v>
      </c>
      <c r="I39" s="38"/>
      <c r="J39" s="38">
        <v>83852</v>
      </c>
      <c r="K39" s="38"/>
      <c r="L39" s="38">
        <v>-71157</v>
      </c>
    </row>
    <row r="40" spans="1:12" ht="16.5" customHeight="1">
      <c r="A40" s="16"/>
      <c r="B40" s="25" t="s">
        <v>44</v>
      </c>
      <c r="C40" s="25"/>
      <c r="F40" s="38">
        <v>-64655</v>
      </c>
      <c r="G40" s="39"/>
      <c r="H40" s="38">
        <v>-74485</v>
      </c>
      <c r="I40" s="38"/>
      <c r="J40" s="38">
        <v>-61051</v>
      </c>
      <c r="K40" s="38"/>
      <c r="L40" s="38">
        <v>-75780</v>
      </c>
    </row>
    <row r="41" spans="1:12" ht="16.5" customHeight="1">
      <c r="A41" s="16"/>
      <c r="B41" s="25" t="s">
        <v>54</v>
      </c>
      <c r="C41" s="25"/>
      <c r="F41" s="38">
        <v>1554147</v>
      </c>
      <c r="G41" s="39"/>
      <c r="H41" s="38">
        <v>1800653</v>
      </c>
      <c r="I41" s="38"/>
      <c r="J41" s="38">
        <v>1645084</v>
      </c>
      <c r="K41" s="38"/>
      <c r="L41" s="38">
        <v>1687772</v>
      </c>
    </row>
    <row r="42" spans="1:12" ht="16.5" customHeight="1">
      <c r="A42" s="16"/>
      <c r="B42" s="25" t="s">
        <v>58</v>
      </c>
      <c r="C42" s="25"/>
      <c r="F42" s="38">
        <v>-2720</v>
      </c>
      <c r="G42" s="39"/>
      <c r="H42" s="38">
        <v>4633</v>
      </c>
      <c r="I42" s="38"/>
      <c r="J42" s="38">
        <v>-56607</v>
      </c>
      <c r="K42" s="38"/>
      <c r="L42" s="38">
        <v>9759</v>
      </c>
    </row>
    <row r="43" spans="1:12" ht="16.5" customHeight="1">
      <c r="A43" s="16"/>
      <c r="B43" s="25" t="s">
        <v>65</v>
      </c>
      <c r="C43" s="25"/>
      <c r="F43" s="43">
        <v>13840</v>
      </c>
      <c r="G43" s="39"/>
      <c r="H43" s="44">
        <v>19052</v>
      </c>
      <c r="I43" s="38"/>
      <c r="J43" s="43">
        <v>10848</v>
      </c>
      <c r="K43" s="38"/>
      <c r="L43" s="44">
        <v>18739</v>
      </c>
    </row>
    <row r="44" spans="1:12" s="26" customFormat="1" ht="16.5" customHeight="1">
      <c r="A44" s="25"/>
      <c r="F44" s="41"/>
      <c r="G44" s="41"/>
      <c r="H44" s="41"/>
      <c r="I44" s="41"/>
      <c r="J44" s="41"/>
      <c r="K44" s="41"/>
      <c r="L44" s="41"/>
    </row>
    <row r="45" spans="1:12" ht="16.5" customHeight="1">
      <c r="A45" s="40"/>
      <c r="B45" s="40" t="s">
        <v>252</v>
      </c>
      <c r="C45" s="25"/>
      <c r="F45" s="18">
        <f>SUM(F13:F43)</f>
        <v>6835634</v>
      </c>
      <c r="H45" s="18">
        <f>SUM(H13:H43)</f>
        <v>4264939</v>
      </c>
      <c r="J45" s="18">
        <f>SUM(J13:J44)</f>
        <v>6634345</v>
      </c>
      <c r="L45" s="18">
        <f>SUM(L13:L44)</f>
        <v>4069421</v>
      </c>
    </row>
    <row r="46" spans="1:12" ht="16.5" customHeight="1">
      <c r="A46" s="40"/>
      <c r="B46" s="25" t="s">
        <v>253</v>
      </c>
      <c r="C46" s="25"/>
      <c r="F46" s="38">
        <v>-187313</v>
      </c>
      <c r="G46" s="38"/>
      <c r="H46" s="38">
        <v>-208268</v>
      </c>
      <c r="I46" s="38"/>
      <c r="J46" s="38">
        <v>-189391</v>
      </c>
      <c r="K46" s="38"/>
      <c r="L46" s="38">
        <v>-213063</v>
      </c>
    </row>
    <row r="47" spans="1:12" ht="16.5" customHeight="1">
      <c r="A47" s="40"/>
      <c r="B47" s="17" t="s">
        <v>254</v>
      </c>
      <c r="C47" s="17"/>
      <c r="F47" s="43">
        <v>-700150</v>
      </c>
      <c r="G47" s="18"/>
      <c r="H47" s="45">
        <v>-401592</v>
      </c>
      <c r="I47" s="38"/>
      <c r="J47" s="45">
        <v>-573050</v>
      </c>
      <c r="K47" s="38"/>
      <c r="L47" s="45">
        <v>-331116</v>
      </c>
    </row>
    <row r="48" spans="1:12" s="26" customFormat="1" ht="16.5" customHeight="1">
      <c r="A48" s="25"/>
      <c r="F48" s="41"/>
      <c r="G48" s="41"/>
      <c r="H48" s="41"/>
      <c r="I48" s="41"/>
      <c r="J48" s="41"/>
      <c r="K48" s="41"/>
      <c r="L48" s="41"/>
    </row>
    <row r="49" spans="1:12" ht="16.5" customHeight="1">
      <c r="A49" s="40" t="s">
        <v>255</v>
      </c>
      <c r="C49" s="40"/>
      <c r="F49" s="23">
        <f>SUM(F45:F48)</f>
        <v>5948171</v>
      </c>
      <c r="H49" s="23">
        <f>SUM(H45:H48)</f>
        <v>3655079</v>
      </c>
      <c r="J49" s="23">
        <f>SUM(J45:J48)</f>
        <v>5871904</v>
      </c>
      <c r="L49" s="23">
        <f>SUM(L45:L48)</f>
        <v>3525242</v>
      </c>
    </row>
    <row r="50" spans="1:12" ht="16.5" customHeight="1">
      <c r="A50" s="40"/>
      <c r="B50" s="40"/>
      <c r="C50" s="40"/>
    </row>
    <row r="51" spans="1:12" ht="16.5" customHeight="1">
      <c r="A51" s="40"/>
      <c r="B51" s="40"/>
      <c r="C51" s="40"/>
    </row>
    <row r="52" spans="1:12" ht="16.5" customHeight="1">
      <c r="A52" s="40"/>
      <c r="B52" s="40"/>
      <c r="C52" s="40"/>
    </row>
    <row r="53" spans="1:12" ht="16.5" customHeight="1">
      <c r="A53" s="40"/>
      <c r="B53" s="40"/>
      <c r="C53" s="40"/>
    </row>
    <row r="54" spans="1:12" ht="16.5" customHeight="1">
      <c r="A54" s="40"/>
      <c r="B54" s="40"/>
      <c r="C54" s="40"/>
    </row>
    <row r="55" spans="1:12" ht="18.75" customHeight="1">
      <c r="A55" s="40"/>
      <c r="B55" s="40"/>
      <c r="C55" s="40"/>
    </row>
    <row r="56" spans="1:12" ht="21.95" customHeight="1">
      <c r="A56" s="46" t="str">
        <f>'10'!A39</f>
        <v>The accompanying notes are an integral part of these interim consolidated and separate financial information.</v>
      </c>
      <c r="B56" s="21"/>
      <c r="C56" s="21"/>
      <c r="D56" s="21"/>
      <c r="E56" s="21"/>
      <c r="F56" s="23"/>
      <c r="G56" s="24"/>
      <c r="H56" s="23"/>
      <c r="I56" s="24"/>
      <c r="J56" s="23"/>
      <c r="K56" s="24"/>
      <c r="L56" s="23"/>
    </row>
    <row r="57" spans="1:12" ht="16.5" customHeight="1">
      <c r="A57" s="15" t="str">
        <f>+A1</f>
        <v>Com7 Public Company Limited</v>
      </c>
      <c r="B57" s="16"/>
      <c r="C57" s="16"/>
      <c r="D57" s="17"/>
    </row>
    <row r="58" spans="1:12" ht="16.5" customHeight="1">
      <c r="A58" s="15" t="s">
        <v>223</v>
      </c>
      <c r="B58" s="16"/>
      <c r="C58" s="16"/>
      <c r="D58" s="17"/>
    </row>
    <row r="59" spans="1:12" ht="16.5" customHeight="1">
      <c r="A59" s="20" t="str">
        <f>+A3</f>
        <v>For the nine-month period ended 30 September 2025</v>
      </c>
      <c r="B59" s="21"/>
      <c r="C59" s="21"/>
      <c r="D59" s="22"/>
      <c r="E59" s="21"/>
      <c r="F59" s="23"/>
      <c r="G59" s="24"/>
      <c r="H59" s="23"/>
      <c r="I59" s="24"/>
      <c r="J59" s="23"/>
      <c r="K59" s="24"/>
      <c r="L59" s="23"/>
    </row>
    <row r="60" spans="1:12" ht="16.5" customHeight="1">
      <c r="A60" s="25"/>
    </row>
    <row r="61" spans="1:12" ht="16.5" customHeight="1">
      <c r="A61" s="25"/>
    </row>
    <row r="62" spans="1:12" ht="16.5" customHeight="1">
      <c r="A62" s="25"/>
      <c r="F62" s="165" t="s">
        <v>224</v>
      </c>
      <c r="G62" s="165"/>
      <c r="H62" s="165"/>
      <c r="I62" s="27"/>
      <c r="J62" s="165" t="s">
        <v>4</v>
      </c>
      <c r="K62" s="165"/>
      <c r="L62" s="165"/>
    </row>
    <row r="63" spans="1:12" ht="16.5" customHeight="1">
      <c r="A63" s="25"/>
      <c r="F63" s="164" t="s">
        <v>6</v>
      </c>
      <c r="G63" s="164"/>
      <c r="H63" s="164"/>
      <c r="I63" s="27"/>
      <c r="J63" s="164" t="s">
        <v>6</v>
      </c>
      <c r="K63" s="164"/>
      <c r="L63" s="164"/>
    </row>
    <row r="64" spans="1:12" ht="16.5" customHeight="1">
      <c r="A64" s="25"/>
      <c r="E64" s="31"/>
      <c r="F64" s="32"/>
      <c r="G64" s="33"/>
      <c r="H64" s="32" t="s">
        <v>7</v>
      </c>
      <c r="I64" s="33"/>
      <c r="J64" s="32"/>
      <c r="K64" s="33"/>
      <c r="L64" s="32"/>
    </row>
    <row r="65" spans="1:12" ht="16.5" customHeight="1">
      <c r="A65" s="25"/>
      <c r="E65" s="31"/>
      <c r="F65" s="32">
        <v>2025</v>
      </c>
      <c r="G65" s="33"/>
      <c r="H65" s="32">
        <v>2024</v>
      </c>
      <c r="I65" s="33"/>
      <c r="J65" s="32">
        <v>2025</v>
      </c>
      <c r="K65" s="33"/>
      <c r="L65" s="32">
        <v>2024</v>
      </c>
    </row>
    <row r="66" spans="1:12" ht="16.5" customHeight="1">
      <c r="A66" s="25"/>
      <c r="D66" s="34" t="s">
        <v>15</v>
      </c>
      <c r="E66" s="35"/>
      <c r="F66" s="36" t="s">
        <v>16</v>
      </c>
      <c r="G66" s="37"/>
      <c r="H66" s="36" t="s">
        <v>16</v>
      </c>
      <c r="I66" s="37"/>
      <c r="J66" s="36" t="s">
        <v>16</v>
      </c>
      <c r="K66" s="37"/>
      <c r="L66" s="36" t="s">
        <v>16</v>
      </c>
    </row>
    <row r="67" spans="1:12" ht="16.5" customHeight="1">
      <c r="A67" s="16"/>
      <c r="B67" s="25"/>
      <c r="C67" s="25"/>
      <c r="F67" s="38"/>
      <c r="H67" s="38"/>
    </row>
    <row r="68" spans="1:12" ht="16.5" customHeight="1">
      <c r="A68" s="40" t="s">
        <v>256</v>
      </c>
      <c r="B68" s="17"/>
      <c r="C68" s="17"/>
    </row>
    <row r="69" spans="1:12" ht="16.5" customHeight="1">
      <c r="A69" s="16"/>
      <c r="B69" s="25" t="s">
        <v>257</v>
      </c>
      <c r="C69" s="25"/>
      <c r="F69" s="18">
        <v>-39650</v>
      </c>
      <c r="H69" s="38">
        <v>-45002</v>
      </c>
      <c r="I69" s="38"/>
      <c r="J69" s="38">
        <v>0</v>
      </c>
      <c r="K69" s="38"/>
      <c r="L69" s="38">
        <v>0</v>
      </c>
    </row>
    <row r="70" spans="1:12" ht="16.5" customHeight="1">
      <c r="A70" s="16"/>
      <c r="B70" s="25" t="s">
        <v>258</v>
      </c>
      <c r="C70" s="25"/>
      <c r="F70" s="18">
        <v>-30000</v>
      </c>
      <c r="H70" s="38">
        <v>0</v>
      </c>
      <c r="I70" s="18"/>
      <c r="J70" s="18">
        <v>0</v>
      </c>
      <c r="K70" s="18"/>
      <c r="L70" s="18">
        <v>0</v>
      </c>
    </row>
    <row r="71" spans="1:12" ht="16.5" customHeight="1">
      <c r="A71" s="16"/>
      <c r="B71" s="25" t="s">
        <v>259</v>
      </c>
      <c r="C71" s="25"/>
      <c r="D71" s="42">
        <v>17.399999999999999</v>
      </c>
      <c r="F71" s="18">
        <v>872586</v>
      </c>
      <c r="H71" s="38">
        <v>497000</v>
      </c>
      <c r="I71" s="38"/>
      <c r="J71" s="38">
        <v>2646293</v>
      </c>
      <c r="K71" s="38"/>
      <c r="L71" s="38">
        <v>719917</v>
      </c>
    </row>
    <row r="72" spans="1:12" ht="16.5" customHeight="1">
      <c r="A72" s="16"/>
      <c r="B72" s="25" t="s">
        <v>260</v>
      </c>
      <c r="C72" s="25"/>
      <c r="D72" s="42"/>
      <c r="F72" s="18">
        <v>-845404</v>
      </c>
      <c r="H72" s="38">
        <v>-860000</v>
      </c>
      <c r="I72" s="38"/>
      <c r="J72" s="38">
        <v>-3852149</v>
      </c>
      <c r="K72" s="38"/>
      <c r="L72" s="38">
        <v>-1312925</v>
      </c>
    </row>
    <row r="73" spans="1:12" ht="16.5" customHeight="1">
      <c r="A73" s="16"/>
      <c r="B73" s="25" t="s">
        <v>261</v>
      </c>
      <c r="C73" s="25"/>
      <c r="F73" s="16"/>
      <c r="H73" s="16"/>
      <c r="I73" s="16"/>
      <c r="J73" s="16"/>
      <c r="K73" s="16"/>
      <c r="L73" s="16"/>
    </row>
    <row r="74" spans="1:12" ht="16.5" customHeight="1">
      <c r="A74" s="16"/>
      <c r="B74" s="25"/>
      <c r="C74" s="25" t="s">
        <v>21</v>
      </c>
      <c r="F74" s="1">
        <v>10000</v>
      </c>
      <c r="G74" s="16"/>
      <c r="H74" s="38">
        <v>25000</v>
      </c>
      <c r="I74" s="38"/>
      <c r="J74" s="1">
        <v>0</v>
      </c>
      <c r="K74" s="38"/>
      <c r="L74" s="1">
        <v>0</v>
      </c>
    </row>
    <row r="75" spans="1:12" ht="16.5" customHeight="1">
      <c r="A75" s="16"/>
      <c r="B75" s="25" t="s">
        <v>262</v>
      </c>
      <c r="C75" s="25"/>
      <c r="F75" s="38"/>
      <c r="H75" s="38"/>
      <c r="I75" s="18"/>
      <c r="J75" s="38"/>
      <c r="K75" s="18"/>
      <c r="L75" s="1"/>
    </row>
    <row r="76" spans="1:12" ht="16.5" customHeight="1">
      <c r="A76" s="16"/>
      <c r="B76" s="25"/>
      <c r="C76" s="25" t="s">
        <v>21</v>
      </c>
      <c r="F76" s="1">
        <v>-65000</v>
      </c>
      <c r="H76" s="38">
        <v>-27000</v>
      </c>
      <c r="I76" s="38"/>
      <c r="J76" s="1">
        <v>0</v>
      </c>
      <c r="K76" s="38"/>
      <c r="L76" s="1">
        <v>0</v>
      </c>
    </row>
    <row r="77" spans="1:12" ht="16.5" customHeight="1">
      <c r="A77" s="16"/>
      <c r="B77" s="25" t="s">
        <v>263</v>
      </c>
      <c r="C77" s="25"/>
      <c r="F77" s="1">
        <v>42537575</v>
      </c>
      <c r="H77" s="38">
        <v>33754727</v>
      </c>
      <c r="I77" s="38"/>
      <c r="J77" s="1">
        <v>38157100</v>
      </c>
      <c r="K77" s="38"/>
      <c r="L77" s="1">
        <v>30445000</v>
      </c>
    </row>
    <row r="78" spans="1:12" ht="16.5" customHeight="1">
      <c r="A78" s="16"/>
      <c r="B78" s="25" t="s">
        <v>264</v>
      </c>
      <c r="C78" s="25"/>
      <c r="F78" s="1">
        <v>-43179763</v>
      </c>
      <c r="H78" s="38">
        <v>-33412194</v>
      </c>
      <c r="I78" s="38"/>
      <c r="J78" s="1">
        <v>-38554700</v>
      </c>
      <c r="K78" s="38"/>
      <c r="L78" s="1">
        <v>-30344948</v>
      </c>
    </row>
    <row r="79" spans="1:12" ht="16.5" customHeight="1">
      <c r="A79" s="16"/>
      <c r="B79" s="25" t="s">
        <v>265</v>
      </c>
      <c r="C79" s="25"/>
      <c r="F79" s="1">
        <v>0</v>
      </c>
      <c r="H79" s="38">
        <v>120045</v>
      </c>
      <c r="I79" s="38"/>
      <c r="J79" s="1">
        <v>0</v>
      </c>
      <c r="K79" s="38"/>
      <c r="L79" s="1">
        <v>45</v>
      </c>
    </row>
    <row r="80" spans="1:12" ht="16.5" customHeight="1">
      <c r="A80" s="16"/>
      <c r="B80" s="25" t="s">
        <v>266</v>
      </c>
      <c r="C80" s="25"/>
      <c r="F80" s="16"/>
      <c r="H80" s="16"/>
      <c r="I80" s="16"/>
      <c r="J80" s="16"/>
      <c r="K80" s="16"/>
      <c r="L80" s="16"/>
    </row>
    <row r="81" spans="1:13" ht="16.5" customHeight="1">
      <c r="A81" s="16"/>
      <c r="B81" s="25"/>
      <c r="C81" s="25" t="s">
        <v>267</v>
      </c>
      <c r="D81" s="42"/>
      <c r="F81" s="1">
        <v>0</v>
      </c>
      <c r="H81" s="38">
        <v>-189227</v>
      </c>
      <c r="I81" s="38"/>
      <c r="J81" s="1">
        <v>0</v>
      </c>
      <c r="K81" s="38"/>
      <c r="L81" s="1">
        <v>-10027</v>
      </c>
    </row>
    <row r="82" spans="1:13" ht="16.5" customHeight="1">
      <c r="A82" s="16"/>
      <c r="B82" s="25" t="s">
        <v>268</v>
      </c>
      <c r="C82" s="25"/>
      <c r="D82" s="42">
        <v>10.1</v>
      </c>
      <c r="F82" s="1">
        <v>33</v>
      </c>
      <c r="H82" s="38">
        <v>0</v>
      </c>
      <c r="I82" s="18"/>
      <c r="J82" s="1">
        <v>0</v>
      </c>
      <c r="K82" s="18"/>
      <c r="L82" s="1">
        <v>0</v>
      </c>
    </row>
    <row r="83" spans="1:13" ht="16.5" customHeight="1">
      <c r="A83" s="16"/>
      <c r="B83" s="25" t="s">
        <v>269</v>
      </c>
      <c r="C83" s="25"/>
      <c r="D83" s="42"/>
      <c r="F83" s="1">
        <v>0</v>
      </c>
      <c r="H83" s="38">
        <v>-42000</v>
      </c>
      <c r="I83" s="38"/>
      <c r="J83" s="1">
        <v>0</v>
      </c>
      <c r="K83" s="38"/>
      <c r="L83" s="1">
        <v>0</v>
      </c>
    </row>
    <row r="84" spans="1:13" ht="16.5" customHeight="1">
      <c r="A84" s="16"/>
      <c r="B84" s="25" t="s">
        <v>270</v>
      </c>
      <c r="C84" s="25"/>
      <c r="F84" s="1">
        <v>-2599</v>
      </c>
      <c r="G84" s="39"/>
      <c r="H84" s="38">
        <v>-2104</v>
      </c>
      <c r="I84" s="38"/>
      <c r="J84" s="1">
        <v>-2419</v>
      </c>
      <c r="K84" s="38"/>
      <c r="L84" s="1">
        <v>-2016</v>
      </c>
      <c r="M84" s="28"/>
    </row>
    <row r="85" spans="1:13" ht="16.5" customHeight="1">
      <c r="A85" s="16"/>
      <c r="B85" s="25" t="s">
        <v>271</v>
      </c>
      <c r="C85" s="25"/>
      <c r="F85" s="1">
        <v>1270</v>
      </c>
      <c r="H85" s="38">
        <v>655</v>
      </c>
      <c r="I85" s="38"/>
      <c r="J85" s="1">
        <v>864</v>
      </c>
      <c r="K85" s="38"/>
      <c r="L85" s="1">
        <v>655</v>
      </c>
      <c r="M85" s="28"/>
    </row>
    <row r="86" spans="1:13" ht="16.5" customHeight="1">
      <c r="A86" s="16"/>
      <c r="B86" s="25" t="s">
        <v>272</v>
      </c>
      <c r="C86" s="25"/>
      <c r="F86" s="1">
        <v>-966209</v>
      </c>
      <c r="H86" s="38">
        <v>-371672</v>
      </c>
      <c r="I86" s="38"/>
      <c r="J86" s="1">
        <v>-270260</v>
      </c>
      <c r="K86" s="38"/>
      <c r="L86" s="1">
        <v>-344649</v>
      </c>
      <c r="M86" s="28"/>
    </row>
    <row r="87" spans="1:13" ht="16.5" customHeight="1">
      <c r="A87" s="25"/>
      <c r="B87" s="25" t="s">
        <v>273</v>
      </c>
      <c r="C87" s="25"/>
      <c r="F87" s="1">
        <v>26579</v>
      </c>
      <c r="G87" s="38"/>
      <c r="H87" s="38">
        <v>16475</v>
      </c>
      <c r="I87" s="38"/>
      <c r="J87" s="1">
        <v>347275</v>
      </c>
      <c r="K87" s="38"/>
      <c r="L87" s="1">
        <v>425382</v>
      </c>
      <c r="M87" s="28"/>
    </row>
    <row r="88" spans="1:13" ht="16.5" customHeight="1">
      <c r="A88" s="25"/>
      <c r="B88" s="25" t="s">
        <v>274</v>
      </c>
      <c r="C88" s="25"/>
      <c r="F88" s="1">
        <v>28590</v>
      </c>
      <c r="G88" s="39"/>
      <c r="H88" s="38">
        <v>17401</v>
      </c>
      <c r="I88" s="38"/>
      <c r="J88" s="1">
        <v>36737</v>
      </c>
      <c r="K88" s="38"/>
      <c r="L88" s="1">
        <v>17509</v>
      </c>
      <c r="M88" s="28"/>
    </row>
    <row r="89" spans="1:13" ht="16.5" customHeight="1">
      <c r="A89" s="40"/>
      <c r="B89" s="16"/>
      <c r="C89" s="16"/>
      <c r="F89" s="47"/>
      <c r="H89" s="47"/>
      <c r="J89" s="47"/>
      <c r="L89" s="47"/>
    </row>
    <row r="90" spans="1:13" ht="16.5" customHeight="1">
      <c r="A90" s="40" t="s">
        <v>275</v>
      </c>
      <c r="B90" s="48"/>
      <c r="C90" s="48"/>
      <c r="F90" s="23">
        <f>SUM(F69:F88)</f>
        <v>-1651992</v>
      </c>
      <c r="H90" s="23">
        <f>SUM(H69:H88)</f>
        <v>-517896</v>
      </c>
      <c r="J90" s="23">
        <f>SUM(J69:J88)</f>
        <v>-1491259</v>
      </c>
      <c r="L90" s="23">
        <f>SUM(L69:L88)</f>
        <v>-406057</v>
      </c>
    </row>
    <row r="91" spans="1:13" ht="16.5" customHeight="1">
      <c r="A91" s="40"/>
      <c r="B91" s="16"/>
      <c r="C91" s="16"/>
    </row>
    <row r="92" spans="1:13" ht="16.5" customHeight="1">
      <c r="A92" s="40" t="s">
        <v>276</v>
      </c>
      <c r="B92" s="16"/>
      <c r="C92" s="16"/>
    </row>
    <row r="93" spans="1:13" ht="16.5" customHeight="1">
      <c r="A93" s="25"/>
      <c r="B93" s="25" t="s">
        <v>277</v>
      </c>
      <c r="C93" s="25"/>
      <c r="G93" s="18"/>
      <c r="I93" s="18"/>
      <c r="K93" s="18"/>
    </row>
    <row r="94" spans="1:13" ht="16.5" customHeight="1">
      <c r="A94" s="25"/>
      <c r="B94" s="16"/>
      <c r="C94" s="17" t="s">
        <v>52</v>
      </c>
      <c r="F94" s="38">
        <v>-2379489</v>
      </c>
      <c r="G94" s="38"/>
      <c r="H94" s="38">
        <v>-1413506</v>
      </c>
      <c r="I94" s="38"/>
      <c r="J94" s="38">
        <v>-2324029</v>
      </c>
      <c r="K94" s="38"/>
      <c r="L94" s="38">
        <v>-1508661</v>
      </c>
    </row>
    <row r="95" spans="1:13" ht="16.5" customHeight="1">
      <c r="A95" s="25"/>
      <c r="B95" s="25" t="s">
        <v>278</v>
      </c>
      <c r="C95" s="25"/>
      <c r="F95" s="16"/>
      <c r="G95" s="16"/>
      <c r="H95" s="16"/>
      <c r="I95" s="16"/>
      <c r="J95" s="16"/>
      <c r="K95" s="16"/>
      <c r="L95" s="16"/>
    </row>
    <row r="96" spans="1:13" ht="16.5" customHeight="1">
      <c r="A96" s="25"/>
      <c r="B96" s="16"/>
      <c r="C96" s="17" t="s">
        <v>52</v>
      </c>
      <c r="D96" s="16">
        <v>14</v>
      </c>
      <c r="F96" s="38">
        <v>-175000</v>
      </c>
      <c r="G96" s="38"/>
      <c r="H96" s="38">
        <v>0</v>
      </c>
      <c r="I96" s="38"/>
      <c r="J96" s="38">
        <v>-175000</v>
      </c>
      <c r="K96" s="38"/>
      <c r="L96" s="38"/>
    </row>
    <row r="97" spans="1:12" ht="16.5" customHeight="1">
      <c r="A97" s="25"/>
      <c r="B97" s="25" t="s">
        <v>279</v>
      </c>
      <c r="C97" s="17"/>
      <c r="D97" s="42">
        <v>17.5</v>
      </c>
      <c r="F97" s="38">
        <v>0</v>
      </c>
      <c r="G97" s="38"/>
      <c r="H97" s="38">
        <v>0</v>
      </c>
      <c r="I97" s="38"/>
      <c r="J97" s="38">
        <v>3068264</v>
      </c>
      <c r="K97" s="38"/>
      <c r="L97" s="38">
        <v>3388209</v>
      </c>
    </row>
    <row r="98" spans="1:12" ht="16.5" customHeight="1">
      <c r="A98" s="25"/>
      <c r="B98" s="25" t="s">
        <v>280</v>
      </c>
      <c r="C98" s="25"/>
      <c r="D98" s="42">
        <v>17.5</v>
      </c>
      <c r="F98" s="38">
        <v>0</v>
      </c>
      <c r="G98" s="38"/>
      <c r="H98" s="38">
        <v>0</v>
      </c>
      <c r="I98" s="16"/>
      <c r="J98" s="49">
        <v>-3343362</v>
      </c>
      <c r="K98" s="49"/>
      <c r="L98" s="49">
        <v>-3324941</v>
      </c>
    </row>
    <row r="99" spans="1:12" ht="16.5" customHeight="1">
      <c r="A99" s="25"/>
      <c r="B99" s="50" t="s">
        <v>281</v>
      </c>
      <c r="C99" s="25"/>
      <c r="D99" s="42"/>
      <c r="F99" s="38"/>
      <c r="G99" s="38"/>
      <c r="H99" s="38"/>
      <c r="I99" s="16"/>
      <c r="J99" s="16"/>
      <c r="K99" s="16"/>
      <c r="L99" s="16"/>
    </row>
    <row r="100" spans="1:12" ht="16.5" customHeight="1">
      <c r="A100" s="25"/>
      <c r="C100" s="17" t="s">
        <v>52</v>
      </c>
      <c r="D100" s="42"/>
      <c r="F100" s="38">
        <v>0</v>
      </c>
      <c r="G100" s="18"/>
      <c r="H100" s="38">
        <v>383333</v>
      </c>
      <c r="I100" s="38"/>
      <c r="J100" s="38">
        <v>0</v>
      </c>
      <c r="K100" s="38"/>
      <c r="L100" s="38">
        <v>383333</v>
      </c>
    </row>
    <row r="101" spans="1:12" ht="16.5" customHeight="1">
      <c r="A101" s="25"/>
      <c r="B101" s="17" t="s">
        <v>282</v>
      </c>
      <c r="C101" s="17"/>
      <c r="D101" s="42"/>
      <c r="F101" s="38">
        <v>0</v>
      </c>
      <c r="G101" s="18"/>
      <c r="H101" s="38">
        <v>-630305</v>
      </c>
      <c r="I101" s="38"/>
      <c r="J101" s="38">
        <v>0</v>
      </c>
      <c r="K101" s="38"/>
      <c r="L101" s="38">
        <v>-630305</v>
      </c>
    </row>
    <row r="102" spans="1:12" ht="16.5" customHeight="1">
      <c r="A102" s="25"/>
      <c r="B102" s="25" t="s">
        <v>283</v>
      </c>
      <c r="C102" s="25"/>
      <c r="D102" s="16">
        <v>13</v>
      </c>
      <c r="F102" s="38">
        <v>-475401</v>
      </c>
      <c r="G102" s="38"/>
      <c r="H102" s="38">
        <v>-446734</v>
      </c>
      <c r="I102" s="38"/>
      <c r="J102" s="38">
        <v>-452720</v>
      </c>
      <c r="K102" s="38"/>
      <c r="L102" s="38">
        <v>-439748</v>
      </c>
    </row>
    <row r="103" spans="1:12" ht="16.5" customHeight="1">
      <c r="A103" s="25"/>
      <c r="B103" s="17" t="s">
        <v>284</v>
      </c>
      <c r="C103" s="17"/>
      <c r="D103" s="42"/>
      <c r="F103" s="18">
        <v>0</v>
      </c>
      <c r="G103" s="18"/>
      <c r="H103" s="38">
        <v>-53600</v>
      </c>
      <c r="I103" s="38"/>
      <c r="J103" s="38">
        <v>0</v>
      </c>
      <c r="K103" s="38"/>
      <c r="L103" s="38">
        <v>0</v>
      </c>
    </row>
    <row r="104" spans="1:12" ht="16.5" customHeight="1">
      <c r="A104" s="25"/>
      <c r="B104" s="17" t="s">
        <v>285</v>
      </c>
      <c r="C104" s="17"/>
      <c r="D104" s="42"/>
      <c r="F104" s="43">
        <v>-2025082</v>
      </c>
      <c r="G104" s="39"/>
      <c r="H104" s="43">
        <v>-1668597</v>
      </c>
      <c r="I104" s="38"/>
      <c r="J104" s="43">
        <v>-2025082</v>
      </c>
      <c r="K104" s="38"/>
      <c r="L104" s="43">
        <v>-1668597</v>
      </c>
    </row>
    <row r="105" spans="1:12" ht="16.5" customHeight="1">
      <c r="A105" s="25"/>
      <c r="B105" s="51"/>
      <c r="C105" s="51"/>
      <c r="D105" s="42"/>
    </row>
    <row r="106" spans="1:12" ht="16.5" customHeight="1">
      <c r="A106" s="40" t="s">
        <v>286</v>
      </c>
      <c r="B106" s="48"/>
      <c r="C106" s="48"/>
      <c r="F106" s="23">
        <f>SUM(F93:G104)</f>
        <v>-5054972</v>
      </c>
      <c r="H106" s="23">
        <f>SUM(H93:I104)</f>
        <v>-3829409</v>
      </c>
      <c r="J106" s="23">
        <f>SUM(J94:J104)</f>
        <v>-5251929</v>
      </c>
      <c r="L106" s="23">
        <f>SUM(L94:L104)</f>
        <v>-3800710</v>
      </c>
    </row>
    <row r="107" spans="1:12" ht="16.5" customHeight="1">
      <c r="A107" s="52"/>
      <c r="B107" s="40"/>
      <c r="C107" s="40"/>
      <c r="G107" s="18"/>
      <c r="I107" s="18"/>
      <c r="K107" s="18"/>
    </row>
    <row r="108" spans="1:12" ht="16.5" customHeight="1">
      <c r="A108" s="52"/>
      <c r="B108" s="40"/>
      <c r="C108" s="40"/>
      <c r="G108" s="18"/>
      <c r="I108" s="18"/>
      <c r="K108" s="18"/>
    </row>
    <row r="109" spans="1:12" ht="16.5" customHeight="1">
      <c r="A109" s="52"/>
      <c r="B109" s="40"/>
      <c r="C109" s="40"/>
      <c r="G109" s="18"/>
      <c r="I109" s="18"/>
      <c r="K109" s="18"/>
    </row>
    <row r="110" spans="1:12" ht="16.5" customHeight="1">
      <c r="A110" s="52"/>
      <c r="B110" s="40"/>
      <c r="C110" s="40"/>
      <c r="G110" s="18"/>
      <c r="I110" s="18"/>
      <c r="K110" s="18"/>
    </row>
    <row r="111" spans="1:12" ht="15" customHeight="1">
      <c r="A111" s="52"/>
      <c r="B111" s="40"/>
      <c r="C111" s="40"/>
      <c r="G111" s="18"/>
      <c r="I111" s="18"/>
      <c r="K111" s="18"/>
    </row>
    <row r="112" spans="1:12" ht="3.75" customHeight="1">
      <c r="A112" s="52"/>
      <c r="B112" s="40"/>
      <c r="C112" s="40"/>
      <c r="G112" s="18"/>
      <c r="I112" s="18"/>
      <c r="K112" s="18"/>
    </row>
    <row r="113" spans="1:12" ht="21.95" customHeight="1">
      <c r="A113" s="53" t="str">
        <f>A56</f>
        <v>The accompanying notes are an integral part of these interim consolidated and separate financial information.</v>
      </c>
      <c r="B113" s="54"/>
      <c r="C113" s="54"/>
      <c r="D113" s="54"/>
      <c r="E113" s="54"/>
      <c r="F113" s="55"/>
      <c r="G113" s="56"/>
      <c r="H113" s="55"/>
      <c r="I113" s="56"/>
      <c r="J113" s="55"/>
      <c r="K113" s="56"/>
      <c r="L113" s="55"/>
    </row>
    <row r="114" spans="1:12" ht="16.5" customHeight="1">
      <c r="A114" s="15" t="str">
        <f>+A57</f>
        <v>Com7 Public Company Limited</v>
      </c>
      <c r="B114" s="16"/>
      <c r="C114" s="16"/>
      <c r="D114" s="17"/>
    </row>
    <row r="115" spans="1:12" ht="16.5" customHeight="1">
      <c r="A115" s="15" t="s">
        <v>287</v>
      </c>
      <c r="B115" s="16"/>
      <c r="C115" s="16"/>
      <c r="D115" s="17"/>
    </row>
    <row r="116" spans="1:12" ht="16.5" customHeight="1">
      <c r="A116" s="20" t="str">
        <f>A59</f>
        <v>For the nine-month period ended 30 September 2025</v>
      </c>
      <c r="B116" s="21"/>
      <c r="C116" s="21"/>
      <c r="D116" s="22"/>
      <c r="E116" s="21"/>
      <c r="F116" s="23"/>
      <c r="G116" s="24"/>
      <c r="H116" s="23"/>
      <c r="I116" s="24"/>
      <c r="J116" s="23"/>
      <c r="K116" s="24"/>
      <c r="L116" s="23"/>
    </row>
    <row r="117" spans="1:12" ht="16.5" customHeight="1">
      <c r="A117" s="25"/>
    </row>
    <row r="118" spans="1:12" ht="16.5" customHeight="1">
      <c r="A118" s="25"/>
    </row>
    <row r="119" spans="1:12" ht="16.5" customHeight="1">
      <c r="A119" s="25"/>
      <c r="F119" s="165" t="s">
        <v>224</v>
      </c>
      <c r="G119" s="165"/>
      <c r="H119" s="165"/>
      <c r="I119" s="27"/>
      <c r="J119" s="165" t="s">
        <v>4</v>
      </c>
      <c r="K119" s="165"/>
      <c r="L119" s="165"/>
    </row>
    <row r="120" spans="1:12" ht="16.5" customHeight="1">
      <c r="A120" s="25"/>
      <c r="F120" s="164" t="s">
        <v>6</v>
      </c>
      <c r="G120" s="164"/>
      <c r="H120" s="164"/>
      <c r="I120" s="27"/>
      <c r="J120" s="164" t="s">
        <v>6</v>
      </c>
      <c r="K120" s="164"/>
      <c r="L120" s="164"/>
    </row>
    <row r="121" spans="1:12" ht="16.5" customHeight="1">
      <c r="H121" s="29" t="s">
        <v>7</v>
      </c>
    </row>
    <row r="122" spans="1:12" ht="16.5" customHeight="1">
      <c r="A122" s="25"/>
      <c r="D122" s="30"/>
      <c r="E122" s="31"/>
      <c r="F122" s="32">
        <v>2025</v>
      </c>
      <c r="G122" s="33"/>
      <c r="H122" s="32">
        <v>2024</v>
      </c>
      <c r="I122" s="33"/>
      <c r="J122" s="32">
        <v>2025</v>
      </c>
      <c r="K122" s="33"/>
      <c r="L122" s="32">
        <v>2024</v>
      </c>
    </row>
    <row r="123" spans="1:12" ht="16.5" customHeight="1">
      <c r="A123" s="25"/>
      <c r="D123" s="34" t="s">
        <v>15</v>
      </c>
      <c r="E123" s="35"/>
      <c r="F123" s="36" t="s">
        <v>16</v>
      </c>
      <c r="G123" s="37"/>
      <c r="H123" s="36" t="s">
        <v>16</v>
      </c>
      <c r="I123" s="37"/>
      <c r="J123" s="36" t="s">
        <v>16</v>
      </c>
      <c r="K123" s="37"/>
      <c r="L123" s="36" t="s">
        <v>16</v>
      </c>
    </row>
    <row r="124" spans="1:12" ht="16.5" customHeight="1">
      <c r="A124" s="16"/>
      <c r="B124" s="17"/>
      <c r="C124" s="17"/>
    </row>
    <row r="125" spans="1:12" ht="16.5" customHeight="1">
      <c r="A125" s="40" t="s">
        <v>288</v>
      </c>
      <c r="B125" s="48"/>
      <c r="C125" s="48"/>
      <c r="F125" s="18">
        <f>SUM(F106,F90,F49)</f>
        <v>-758793</v>
      </c>
      <c r="H125" s="18">
        <f>SUM(H106,H90,H49)</f>
        <v>-692226</v>
      </c>
      <c r="J125" s="18">
        <f>SUM(J106,J90,J49)</f>
        <v>-871284</v>
      </c>
      <c r="L125" s="18">
        <f>SUM(L106,L90,L49)</f>
        <v>-681525</v>
      </c>
    </row>
    <row r="126" spans="1:12" ht="16.5" customHeight="1">
      <c r="A126" s="25" t="s">
        <v>289</v>
      </c>
      <c r="B126" s="16"/>
      <c r="C126" s="25"/>
      <c r="F126" s="43">
        <v>2002109</v>
      </c>
      <c r="H126" s="43">
        <v>1715135</v>
      </c>
      <c r="I126" s="39"/>
      <c r="J126" s="43">
        <v>1695468</v>
      </c>
      <c r="K126" s="39"/>
      <c r="L126" s="43">
        <v>1484177</v>
      </c>
    </row>
    <row r="127" spans="1:12" ht="16.5" customHeight="1">
      <c r="A127" s="16"/>
      <c r="B127" s="25"/>
      <c r="C127" s="25"/>
      <c r="G127" s="18"/>
      <c r="I127" s="18"/>
      <c r="K127" s="18"/>
    </row>
    <row r="128" spans="1:12" ht="16.5" customHeight="1" thickBot="1">
      <c r="A128" s="40" t="s">
        <v>290</v>
      </c>
      <c r="B128" s="40"/>
      <c r="C128" s="40"/>
      <c r="D128" s="16">
        <v>8</v>
      </c>
      <c r="F128" s="57">
        <f>SUM(F125:F126)</f>
        <v>1243316</v>
      </c>
      <c r="G128" s="18"/>
      <c r="H128" s="57">
        <f>SUM(H125:H126)</f>
        <v>1022909</v>
      </c>
      <c r="I128" s="18"/>
      <c r="J128" s="57">
        <f>SUM(J125:J126)</f>
        <v>824184</v>
      </c>
      <c r="K128" s="18"/>
      <c r="L128" s="57">
        <f>SUM(L125:L126)</f>
        <v>802652</v>
      </c>
    </row>
    <row r="129" spans="1:12" ht="16.5" customHeight="1" thickTop="1">
      <c r="A129" s="40"/>
      <c r="B129" s="40"/>
      <c r="C129" s="40"/>
      <c r="G129" s="18"/>
      <c r="I129" s="18"/>
      <c r="K129" s="18"/>
    </row>
    <row r="130" spans="1:12" ht="16.5" customHeight="1">
      <c r="A130" s="40" t="s">
        <v>291</v>
      </c>
      <c r="B130" s="52"/>
      <c r="C130" s="52"/>
    </row>
    <row r="131" spans="1:12" ht="16.5" customHeight="1">
      <c r="A131" s="25"/>
      <c r="B131" s="16"/>
      <c r="C131" s="16"/>
    </row>
    <row r="132" spans="1:12" ht="16.5" customHeight="1">
      <c r="A132" s="25"/>
      <c r="B132" s="25" t="s">
        <v>292</v>
      </c>
      <c r="C132" s="25"/>
      <c r="D132" s="16">
        <v>13</v>
      </c>
      <c r="F132" s="18">
        <v>868055</v>
      </c>
      <c r="H132" s="38">
        <v>584032</v>
      </c>
      <c r="I132" s="58"/>
      <c r="J132" s="38">
        <v>661197</v>
      </c>
      <c r="K132" s="58"/>
      <c r="L132" s="58">
        <v>570136</v>
      </c>
    </row>
    <row r="133" spans="1:12" ht="16.5" customHeight="1">
      <c r="A133" s="25"/>
      <c r="B133" s="25" t="s">
        <v>293</v>
      </c>
      <c r="C133" s="25"/>
      <c r="F133" s="18">
        <v>0</v>
      </c>
      <c r="H133" s="38">
        <v>337280</v>
      </c>
      <c r="I133" s="58"/>
      <c r="J133" s="38">
        <v>0</v>
      </c>
      <c r="K133" s="58"/>
      <c r="L133" s="58">
        <v>337280</v>
      </c>
    </row>
    <row r="134" spans="1:12" ht="16.5" customHeight="1">
      <c r="A134" s="40"/>
      <c r="B134" s="17" t="s">
        <v>294</v>
      </c>
      <c r="C134" s="17"/>
      <c r="F134" s="38">
        <v>4507</v>
      </c>
      <c r="G134" s="39"/>
      <c r="H134" s="38">
        <v>3368</v>
      </c>
      <c r="I134" s="39"/>
      <c r="J134" s="38">
        <v>4507</v>
      </c>
      <c r="K134" s="39"/>
      <c r="L134" s="38">
        <v>3191</v>
      </c>
    </row>
    <row r="135" spans="1:12" ht="16.5" customHeight="1">
      <c r="A135" s="40"/>
      <c r="B135" s="17" t="s">
        <v>295</v>
      </c>
      <c r="C135" s="16"/>
      <c r="H135" s="38"/>
      <c r="I135" s="39"/>
      <c r="J135" s="38"/>
      <c r="K135" s="39"/>
      <c r="L135" s="38"/>
    </row>
    <row r="136" spans="1:12" ht="16.5" customHeight="1">
      <c r="A136" s="40"/>
      <c r="B136" s="17"/>
      <c r="C136" s="17" t="s">
        <v>296</v>
      </c>
      <c r="H136" s="38"/>
      <c r="I136" s="39"/>
      <c r="J136" s="38"/>
      <c r="K136" s="39"/>
      <c r="L136" s="38"/>
    </row>
    <row r="137" spans="1:12" ht="16.5" customHeight="1">
      <c r="A137" s="40"/>
      <c r="B137" s="16"/>
      <c r="C137" s="17" t="s">
        <v>297</v>
      </c>
      <c r="D137" s="16" t="s">
        <v>298</v>
      </c>
      <c r="F137" s="18">
        <v>114861</v>
      </c>
      <c r="H137" s="38">
        <v>8606</v>
      </c>
      <c r="I137" s="39"/>
      <c r="J137" s="38">
        <v>117809</v>
      </c>
      <c r="K137" s="39"/>
      <c r="L137" s="38">
        <v>12468</v>
      </c>
    </row>
    <row r="138" spans="1:12" ht="16.5" customHeight="1">
      <c r="A138" s="25"/>
      <c r="B138" s="25" t="s">
        <v>299</v>
      </c>
      <c r="C138" s="25"/>
      <c r="H138" s="38"/>
      <c r="I138" s="39"/>
      <c r="J138" s="38"/>
      <c r="K138" s="39"/>
      <c r="L138" s="38"/>
    </row>
    <row r="139" spans="1:12" ht="16.5" customHeight="1">
      <c r="A139" s="25"/>
      <c r="B139" s="25"/>
      <c r="C139" s="25" t="s">
        <v>300</v>
      </c>
      <c r="F139" s="18">
        <v>0</v>
      </c>
      <c r="H139" s="38">
        <v>238000</v>
      </c>
      <c r="I139" s="58"/>
      <c r="J139" s="38">
        <v>0</v>
      </c>
      <c r="K139" s="58"/>
      <c r="L139" s="58">
        <v>0</v>
      </c>
    </row>
    <row r="140" spans="1:12" ht="16.5" customHeight="1">
      <c r="A140" s="25"/>
      <c r="B140" s="25" t="s">
        <v>301</v>
      </c>
      <c r="C140" s="25"/>
      <c r="F140" s="16"/>
      <c r="G140" s="16"/>
      <c r="H140" s="16"/>
      <c r="I140" s="16"/>
      <c r="J140" s="16"/>
      <c r="K140" s="16"/>
      <c r="L140" s="16"/>
    </row>
    <row r="141" spans="1:12" ht="16.5" customHeight="1">
      <c r="A141" s="25"/>
      <c r="B141" s="25"/>
      <c r="C141" s="25" t="s">
        <v>302</v>
      </c>
      <c r="D141" s="16">
        <v>12</v>
      </c>
      <c r="F141" s="18">
        <v>15170</v>
      </c>
      <c r="H141" s="38">
        <v>17613</v>
      </c>
      <c r="I141" s="58"/>
      <c r="J141" s="38">
        <v>14300</v>
      </c>
      <c r="K141" s="58"/>
      <c r="L141" s="59">
        <v>17493</v>
      </c>
    </row>
    <row r="142" spans="1:12" ht="16.5" customHeight="1">
      <c r="A142" s="25"/>
      <c r="B142" s="25"/>
      <c r="C142" s="25"/>
      <c r="H142" s="38"/>
      <c r="I142" s="39"/>
      <c r="J142" s="38"/>
      <c r="K142" s="39"/>
      <c r="L142" s="38"/>
    </row>
    <row r="143" spans="1:12" ht="16.5" customHeight="1">
      <c r="A143" s="40"/>
      <c r="B143" s="16"/>
      <c r="C143" s="16"/>
      <c r="H143" s="38"/>
      <c r="I143" s="39"/>
      <c r="J143" s="38"/>
      <c r="K143" s="39"/>
      <c r="L143" s="38"/>
    </row>
    <row r="144" spans="1:12" ht="16.5" customHeight="1">
      <c r="A144" s="40"/>
      <c r="B144" s="16"/>
      <c r="C144" s="16"/>
      <c r="H144" s="38"/>
      <c r="I144" s="39"/>
      <c r="J144" s="38"/>
      <c r="K144" s="39"/>
      <c r="L144" s="38"/>
    </row>
    <row r="145" spans="1:12" ht="16.5" customHeight="1">
      <c r="A145" s="40"/>
      <c r="B145" s="16"/>
      <c r="C145" s="16"/>
      <c r="H145" s="38"/>
      <c r="I145" s="39"/>
      <c r="J145" s="38"/>
      <c r="K145" s="39"/>
      <c r="L145" s="38"/>
    </row>
    <row r="146" spans="1:12" ht="16.5" customHeight="1">
      <c r="A146" s="40"/>
      <c r="B146" s="16"/>
      <c r="C146" s="16"/>
      <c r="H146" s="38"/>
      <c r="I146" s="39"/>
      <c r="J146" s="38"/>
      <c r="K146" s="39"/>
      <c r="L146" s="38"/>
    </row>
    <row r="147" spans="1:12" ht="16.5" customHeight="1">
      <c r="A147" s="40"/>
      <c r="B147" s="16"/>
      <c r="C147" s="16"/>
      <c r="H147" s="38"/>
      <c r="I147" s="39"/>
      <c r="J147" s="38"/>
      <c r="K147" s="39"/>
      <c r="L147" s="38"/>
    </row>
    <row r="148" spans="1:12" ht="16.5" customHeight="1">
      <c r="A148" s="40"/>
      <c r="B148" s="16"/>
      <c r="C148" s="16"/>
      <c r="H148" s="38"/>
      <c r="I148" s="39"/>
      <c r="J148" s="38"/>
      <c r="K148" s="39"/>
      <c r="L148" s="38"/>
    </row>
    <row r="149" spans="1:12" ht="16.5" customHeight="1">
      <c r="A149" s="40"/>
      <c r="B149" s="16"/>
      <c r="C149" s="16"/>
      <c r="H149" s="38"/>
      <c r="I149" s="39"/>
      <c r="J149" s="38"/>
      <c r="K149" s="39"/>
      <c r="L149" s="38"/>
    </row>
    <row r="150" spans="1:12" ht="16.5" customHeight="1">
      <c r="A150" s="40"/>
      <c r="B150" s="16"/>
      <c r="C150" s="16"/>
    </row>
    <row r="151" spans="1:12" ht="16.5" customHeight="1">
      <c r="A151" s="40"/>
      <c r="B151" s="16"/>
      <c r="C151" s="16"/>
    </row>
    <row r="152" spans="1:12" ht="16.5" customHeight="1">
      <c r="A152" s="40"/>
      <c r="B152" s="16"/>
      <c r="C152" s="16"/>
    </row>
    <row r="153" spans="1:12" ht="16.5" customHeight="1">
      <c r="A153" s="40"/>
      <c r="B153" s="16"/>
      <c r="C153" s="16"/>
    </row>
    <row r="154" spans="1:12" ht="16.5" customHeight="1">
      <c r="A154" s="40"/>
      <c r="B154" s="16"/>
      <c r="C154" s="16"/>
    </row>
    <row r="155" spans="1:12" ht="16.5" customHeight="1">
      <c r="A155" s="40"/>
      <c r="B155" s="16"/>
      <c r="C155" s="16"/>
    </row>
    <row r="156" spans="1:12" ht="16.5" customHeight="1">
      <c r="A156" s="40"/>
      <c r="B156" s="16"/>
      <c r="C156" s="16"/>
    </row>
    <row r="157" spans="1:12" ht="16.5" customHeight="1">
      <c r="A157" s="40"/>
      <c r="B157" s="16"/>
      <c r="C157" s="16"/>
    </row>
    <row r="158" spans="1:12" ht="16.5" customHeight="1">
      <c r="A158" s="40"/>
      <c r="B158" s="16"/>
      <c r="C158" s="16"/>
    </row>
    <row r="159" spans="1:12" ht="16.5" customHeight="1">
      <c r="A159" s="40"/>
      <c r="B159" s="16"/>
      <c r="C159" s="16"/>
    </row>
    <row r="160" spans="1:12" ht="16.5" customHeight="1">
      <c r="A160" s="40"/>
      <c r="B160" s="16"/>
      <c r="C160" s="16"/>
    </row>
    <row r="161" spans="1:12" ht="16.5" customHeight="1">
      <c r="A161" s="40"/>
      <c r="B161" s="16"/>
      <c r="C161" s="16"/>
    </row>
    <row r="162" spans="1:12" ht="16.5" customHeight="1">
      <c r="A162" s="40"/>
      <c r="B162" s="16"/>
      <c r="C162" s="16"/>
    </row>
    <row r="163" spans="1:12" ht="16.5" customHeight="1">
      <c r="A163" s="40"/>
      <c r="B163" s="16"/>
      <c r="C163" s="16"/>
    </row>
    <row r="164" spans="1:12" ht="16.5" customHeight="1">
      <c r="A164" s="40"/>
      <c r="B164" s="16"/>
      <c r="C164" s="16"/>
    </row>
    <row r="165" spans="1:12" ht="16.5" customHeight="1">
      <c r="A165" s="40"/>
      <c r="B165" s="16"/>
      <c r="C165" s="16"/>
    </row>
    <row r="166" spans="1:12" ht="16.5" customHeight="1">
      <c r="A166" s="40"/>
      <c r="B166" s="16"/>
      <c r="C166" s="16"/>
    </row>
    <row r="167" spans="1:12" ht="16.5" customHeight="1">
      <c r="A167" s="40"/>
      <c r="B167" s="16"/>
      <c r="C167" s="16"/>
    </row>
    <row r="168" spans="1:12" ht="12.75" customHeight="1">
      <c r="A168" s="40"/>
      <c r="B168" s="16"/>
      <c r="C168" s="16"/>
    </row>
    <row r="169" spans="1:12" ht="5.25" customHeight="1">
      <c r="A169" s="40"/>
      <c r="B169" s="16"/>
      <c r="C169" s="16"/>
    </row>
    <row r="170" spans="1:12" ht="21.95" customHeight="1">
      <c r="A170" s="60" t="str">
        <f>A113</f>
        <v>The accompanying notes are an integral part of these interim consolidated and separate financial information.</v>
      </c>
      <c r="B170" s="21"/>
      <c r="C170" s="21"/>
      <c r="D170" s="21"/>
      <c r="E170" s="21"/>
      <c r="F170" s="23"/>
      <c r="G170" s="24"/>
      <c r="H170" s="23"/>
      <c r="I170" s="24"/>
      <c r="J170" s="23"/>
      <c r="K170" s="24"/>
      <c r="L170" s="23"/>
    </row>
  </sheetData>
  <mergeCells count="12">
    <mergeCell ref="F6:H6"/>
    <mergeCell ref="J6:L6"/>
    <mergeCell ref="F7:H7"/>
    <mergeCell ref="J7:L7"/>
    <mergeCell ref="F62:H62"/>
    <mergeCell ref="J62:L62"/>
    <mergeCell ref="F63:H63"/>
    <mergeCell ref="J63:L63"/>
    <mergeCell ref="F119:H119"/>
    <mergeCell ref="J119:L119"/>
    <mergeCell ref="F120:H120"/>
    <mergeCell ref="J120:L120"/>
  </mergeCells>
  <pageMargins left="0.8" right="0.5" top="0.5" bottom="0.6" header="0.49" footer="0.4"/>
  <pageSetup paperSize="9" scale="85" firstPageNumber="11" fitToHeight="0" orientation="portrait" useFirstPageNumber="1" horizontalDpi="1200" verticalDpi="1200" r:id="rId1"/>
  <headerFooter>
    <oddFooter>&amp;R&amp;"Arial,Regular"&amp;9&amp;P</oddFooter>
  </headerFooter>
  <rowBreaks count="2" manualBreakCount="2">
    <brk id="56" max="16383" man="1"/>
    <brk id="11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0225B4A5596E241B94B5846472957AB" ma:contentTypeVersion="13" ma:contentTypeDescription="Create a new document." ma:contentTypeScope="" ma:versionID="73bf5fc34f9f9994bbcbd3b42d335bb9">
  <xsd:schema xmlns:xsd="http://www.w3.org/2001/XMLSchema" xmlns:xs="http://www.w3.org/2001/XMLSchema" xmlns:p="http://schemas.microsoft.com/office/2006/metadata/properties" xmlns:ns2="89819279-d0a4-41c8-b0c9-5621653b6e03" xmlns:ns3="667dd317-6523-4d4f-a36f-bc7311fa18f1" targetNamespace="http://schemas.microsoft.com/office/2006/metadata/properties" ma:root="true" ma:fieldsID="b955008caeafb0066074a513cd4e38fd" ns2:_="" ns3:_="">
    <xsd:import namespace="89819279-d0a4-41c8-b0c9-5621653b6e03"/>
    <xsd:import namespace="667dd317-6523-4d4f-a36f-bc7311fa18f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BillingMetadata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819279-d0a4-41c8-b0c9-5621653b6e0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BillingMetadata" ma:index="19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7dd317-6523-4d4f-a36f-bc7311fa18f1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2af02a75-62de-4cd1-85ef-82fffb6860e5}" ma:internalName="TaxCatchAll" ma:showField="CatchAllData" ma:web="667dd317-6523-4d4f-a36f-bc7311fa18f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67dd317-6523-4d4f-a36f-bc7311fa18f1" xsi:nil="true"/>
    <lcf76f155ced4ddcb4097134ff3c332f xmlns="89819279-d0a4-41c8-b0c9-5621653b6e0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EC8FFC5-7B80-44CF-918A-4C460DF0E22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0A1E05E-43F4-4D39-9154-CDB973C9CFE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9819279-d0a4-41c8-b0c9-5621653b6e03"/>
    <ds:schemaRef ds:uri="667dd317-6523-4d4f-a36f-bc7311fa18f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0ACABEE-98BE-477F-8522-4A2649F8EFCD}">
  <ds:schemaRefs>
    <ds:schemaRef ds:uri="http://schemas.microsoft.com/office/2006/metadata/properties"/>
    <ds:schemaRef ds:uri="http://schemas.microsoft.com/office/infopath/2007/PartnerControls"/>
    <ds:schemaRef ds:uri="667dd317-6523-4d4f-a36f-bc7311fa18f1"/>
    <ds:schemaRef ds:uri="89819279-d0a4-41c8-b0c9-5621653b6e0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</vt:lpstr>
      <vt:lpstr>P&amp;L 5-6</vt:lpstr>
      <vt:lpstr>P&amp;L 7-8</vt:lpstr>
      <vt:lpstr>9</vt:lpstr>
      <vt:lpstr>10</vt:lpstr>
      <vt:lpstr>11-13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Kookiat</dc:creator>
  <cp:keywords/>
  <dc:description/>
  <cp:lastModifiedBy>Siriwan Boonsawat (TH)</cp:lastModifiedBy>
  <cp:revision/>
  <cp:lastPrinted>2025-11-12T03:28:28Z</cp:lastPrinted>
  <dcterms:created xsi:type="dcterms:W3CDTF">2013-07-30T11:21:10Z</dcterms:created>
  <dcterms:modified xsi:type="dcterms:W3CDTF">2025-11-12T03:28:59Z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0x010100D0225B4A5596E241B94B5846472957AB</vt:lpwstr>
  </property>
  <property fmtid="{D5CDD505-2E9C-101B-9397-08002B2CF9AE}" pid="3" name="MediaServiceImageTags">
    <vt:lpwstr/>
  </property>
</Properties>
</file>