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5-68)\TKN (1653258)\"/>
    </mc:Choice>
  </mc:AlternateContent>
  <xr:revisionPtr revIDLastSave="0" documentId="13_ncr:1_{EB4E3CEF-60B4-4625-8915-0B6DCB581B95}" xr6:coauthVersionLast="47" xr6:coauthVersionMax="47" xr10:uidLastSave="{00000000-0000-0000-0000-000000000000}"/>
  <bookViews>
    <workbookView xWindow="-110" yWindow="-110" windowWidth="19420" windowHeight="10300" activeTab="3" xr2:uid="{00000000-000D-0000-FFFF-FFFF00000000}"/>
  </bookViews>
  <sheets>
    <sheet name="BS" sheetId="43" r:id="rId1"/>
    <sheet name="PL &amp; OCI_3M" sheetId="49" r:id="rId2"/>
    <sheet name="PL &amp; OCI_9M" sheetId="50" r:id="rId3"/>
    <sheet name="EQ รวม" sheetId="51" r:id="rId4"/>
    <sheet name="EQ เฉพาะกิจการ" sheetId="52" r:id="rId5"/>
    <sheet name="CF" sheetId="53" r:id="rId6"/>
  </sheets>
  <externalReferences>
    <externalReference r:id="rId7"/>
  </externalReferences>
  <definedNames>
    <definedName name="PRELIM_TM2" localSheetId="0">[1]Lead!#REF!</definedName>
    <definedName name="PRELIM_TM2">[1]Lead!#REF!</definedName>
    <definedName name="S_CY_End" localSheetId="0">[1]Lead!#REF!</definedName>
    <definedName name="S_CY_End">[1]Lead!#REF!</definedName>
  </definedNames>
  <calcPr calcId="191028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9" i="53" l="1"/>
  <c r="C79" i="53"/>
  <c r="C75" i="53"/>
  <c r="G64" i="53"/>
  <c r="G30" i="53"/>
  <c r="C30" i="53"/>
  <c r="G12" i="53"/>
  <c r="C12" i="53"/>
  <c r="R19" i="52" l="1"/>
  <c r="V22" i="51"/>
  <c r="X22" i="51" s="1"/>
  <c r="P21" i="52"/>
  <c r="P22" i="52" s="1"/>
  <c r="P25" i="52" s="1"/>
  <c r="L24" i="52"/>
  <c r="N23" i="52"/>
  <c r="J23" i="52"/>
  <c r="L23" i="52" s="1"/>
  <c r="X27" i="51"/>
  <c r="V14" i="51"/>
  <c r="P26" i="51"/>
  <c r="L26" i="51"/>
  <c r="N26" i="51" s="1"/>
  <c r="X26" i="51" s="1"/>
  <c r="AB26" i="51" s="1"/>
  <c r="R24" i="51"/>
  <c r="T24" i="51"/>
  <c r="D33" i="50"/>
  <c r="F39" i="50"/>
  <c r="H33" i="50"/>
  <c r="F33" i="50"/>
  <c r="H33" i="49"/>
  <c r="D33" i="49"/>
  <c r="F33" i="49"/>
  <c r="V24" i="51" l="1"/>
  <c r="V25" i="51" s="1"/>
  <c r="V28" i="51" s="1"/>
  <c r="J25" i="52"/>
  <c r="R21" i="52"/>
  <c r="X24" i="51" l="1"/>
  <c r="AB24" i="51" s="1"/>
  <c r="R23" i="52"/>
  <c r="D25" i="52"/>
  <c r="T25" i="51"/>
  <c r="T28" i="51" s="1"/>
  <c r="R25" i="51"/>
  <c r="P28" i="51"/>
  <c r="L28" i="51"/>
  <c r="X14" i="51"/>
  <c r="AB14" i="51" s="1"/>
  <c r="X19" i="51"/>
  <c r="AB19" i="51"/>
  <c r="N25" i="52"/>
  <c r="F45" i="50" l="1"/>
  <c r="Z17" i="51"/>
  <c r="Z15" i="51"/>
  <c r="X17" i="51"/>
  <c r="N15" i="51"/>
  <c r="F15" i="43"/>
  <c r="F20" i="43"/>
  <c r="F35" i="43"/>
  <c r="J15" i="43"/>
  <c r="J20" i="43"/>
  <c r="J35" i="43"/>
  <c r="J19" i="49"/>
  <c r="J13" i="49"/>
  <c r="F19" i="49"/>
  <c r="F13" i="49"/>
  <c r="J19" i="50"/>
  <c r="J13" i="50"/>
  <c r="F43" i="50"/>
  <c r="AB16" i="51"/>
  <c r="F19" i="50"/>
  <c r="F13" i="50"/>
  <c r="J28" i="51"/>
  <c r="H28" i="51"/>
  <c r="F28" i="51"/>
  <c r="D28" i="51"/>
  <c r="AB27" i="51"/>
  <c r="R28" i="51"/>
  <c r="H25" i="52"/>
  <c r="F25" i="52"/>
  <c r="I75" i="53"/>
  <c r="I64" i="53"/>
  <c r="E75" i="53"/>
  <c r="E64" i="53"/>
  <c r="I30" i="53"/>
  <c r="I31" i="53" s="1"/>
  <c r="E30" i="53"/>
  <c r="E31" i="53" s="1"/>
  <c r="E42" i="53" s="1"/>
  <c r="E44" i="53" s="1"/>
  <c r="J109" i="43"/>
  <c r="F109" i="43"/>
  <c r="H109" i="43"/>
  <c r="D109" i="43"/>
  <c r="J67" i="43"/>
  <c r="H67" i="43"/>
  <c r="F67" i="43"/>
  <c r="D67" i="43"/>
  <c r="H61" i="43"/>
  <c r="D61" i="43"/>
  <c r="J60" i="43"/>
  <c r="F60" i="43"/>
  <c r="J56" i="43"/>
  <c r="F56" i="43"/>
  <c r="H35" i="43"/>
  <c r="D35" i="43"/>
  <c r="H21" i="43"/>
  <c r="D21" i="43"/>
  <c r="F20" i="50" l="1"/>
  <c r="F22" i="50" s="1"/>
  <c r="F24" i="50" s="1"/>
  <c r="F26" i="50" s="1"/>
  <c r="F34" i="50" s="1"/>
  <c r="E78" i="53"/>
  <c r="E80" i="53" s="1"/>
  <c r="I42" i="53"/>
  <c r="I44" i="53" s="1"/>
  <c r="J20" i="49"/>
  <c r="J22" i="49" s="1"/>
  <c r="J24" i="49" s="1"/>
  <c r="J26" i="49" s="1"/>
  <c r="F20" i="49"/>
  <c r="F22" i="49" s="1"/>
  <c r="F24" i="49" s="1"/>
  <c r="F26" i="49" s="1"/>
  <c r="F34" i="49" s="1"/>
  <c r="F40" i="49" s="1"/>
  <c r="J20" i="50"/>
  <c r="J22" i="50" s="1"/>
  <c r="J24" i="50" s="1"/>
  <c r="J26" i="50" s="1"/>
  <c r="J34" i="50" s="1"/>
  <c r="F21" i="43"/>
  <c r="F36" i="43" s="1"/>
  <c r="J21" i="43"/>
  <c r="J36" i="43" s="1"/>
  <c r="H68" i="43"/>
  <c r="H110" i="43" s="1"/>
  <c r="D68" i="43"/>
  <c r="D110" i="43" s="1"/>
  <c r="F61" i="43"/>
  <c r="F68" i="43" s="1"/>
  <c r="F110" i="43" s="1"/>
  <c r="J61" i="43"/>
  <c r="J68" i="43" s="1"/>
  <c r="J110" i="43" s="1"/>
  <c r="H36" i="43"/>
  <c r="D36" i="43"/>
  <c r="F37" i="49"/>
  <c r="F42" i="49" s="1"/>
  <c r="AB22" i="51"/>
  <c r="C87" i="53"/>
  <c r="J34" i="49" l="1"/>
  <c r="J37" i="49" s="1"/>
  <c r="J42" i="49" s="1"/>
  <c r="I78" i="53"/>
  <c r="I80" i="53" s="1"/>
  <c r="L14" i="52"/>
  <c r="J40" i="49" l="1"/>
  <c r="J37" i="50"/>
  <c r="J45" i="50" s="1"/>
  <c r="J41" i="50"/>
  <c r="G75" i="53"/>
  <c r="V16" i="51" l="1"/>
  <c r="X16" i="51" s="1"/>
  <c r="H20" i="51"/>
  <c r="H19" i="49" l="1"/>
  <c r="L16" i="52" l="1"/>
  <c r="H17" i="52"/>
  <c r="F17" i="52"/>
  <c r="D17" i="52"/>
  <c r="D19" i="50"/>
  <c r="H19" i="50"/>
  <c r="D19" i="49"/>
  <c r="H13" i="49"/>
  <c r="D13" i="49"/>
  <c r="D20" i="49" l="1"/>
  <c r="D22" i="49" s="1"/>
  <c r="D24" i="49" s="1"/>
  <c r="D26" i="49" s="1"/>
  <c r="D37" i="49" s="1"/>
  <c r="D42" i="49" s="1"/>
  <c r="H20" i="49"/>
  <c r="H22" i="49" s="1"/>
  <c r="D34" i="49" l="1"/>
  <c r="D40" i="49" s="1"/>
  <c r="C64" i="53" l="1"/>
  <c r="R16" i="52"/>
  <c r="Z16" i="51" l="1"/>
  <c r="R17" i="51"/>
  <c r="R20" i="51" s="1"/>
  <c r="J20" i="51"/>
  <c r="F20" i="51"/>
  <c r="D20" i="51"/>
  <c r="N17" i="51" l="1"/>
  <c r="N20" i="51" s="1"/>
  <c r="X15" i="51"/>
  <c r="AB15" i="51" s="1"/>
  <c r="AB17" i="51" s="1"/>
  <c r="X18" i="51"/>
  <c r="AB18" i="51" s="1"/>
  <c r="V17" i="51"/>
  <c r="V20" i="51" s="1"/>
  <c r="X20" i="51" l="1"/>
  <c r="H13" i="50" l="1"/>
  <c r="H20" i="50" s="1"/>
  <c r="D13" i="50"/>
  <c r="D20" i="50" s="1"/>
  <c r="D22" i="50" s="1"/>
  <c r="H22" i="50" l="1"/>
  <c r="H24" i="50" s="1"/>
  <c r="H26" i="50" s="1"/>
  <c r="H24" i="49"/>
  <c r="H26" i="49" s="1"/>
  <c r="H34" i="49" l="1"/>
  <c r="H40" i="49" s="1"/>
  <c r="H37" i="49"/>
  <c r="H42" i="49" s="1"/>
  <c r="G10" i="53"/>
  <c r="G31" i="53" s="1"/>
  <c r="G42" i="53" s="1"/>
  <c r="G44" i="53" s="1"/>
  <c r="G78" i="53" s="1"/>
  <c r="L20" i="52"/>
  <c r="H37" i="50"/>
  <c r="H34" i="50"/>
  <c r="H41" i="50" s="1"/>
  <c r="D24" i="50"/>
  <c r="L15" i="52"/>
  <c r="L17" i="52" s="1"/>
  <c r="L22" i="52" l="1"/>
  <c r="R20" i="52"/>
  <c r="R22" i="52" s="1"/>
  <c r="G80" i="53"/>
  <c r="D26" i="50"/>
  <c r="C10" i="53" s="1"/>
  <c r="C31" i="53" s="1"/>
  <c r="C42" i="53" s="1"/>
  <c r="C44" i="53" s="1"/>
  <c r="C78" i="53" s="1"/>
  <c r="C80" i="53" s="1"/>
  <c r="R14" i="52"/>
  <c r="H45" i="50"/>
  <c r="AB20" i="51"/>
  <c r="D34" i="50" l="1"/>
  <c r="D41" i="50" s="1"/>
  <c r="D43" i="50" s="1"/>
  <c r="N23" i="51"/>
  <c r="D37" i="50"/>
  <c r="R15" i="52"/>
  <c r="R17" i="52" s="1"/>
  <c r="D39" i="50" l="1"/>
  <c r="D45" i="50"/>
  <c r="X23" i="51"/>
  <c r="N25" i="51"/>
  <c r="N28" i="51" s="1"/>
  <c r="AB23" i="51" l="1"/>
  <c r="X25" i="51"/>
  <c r="X28" i="51" s="1"/>
  <c r="AB25" i="51" l="1"/>
  <c r="AB28" i="51" s="1"/>
  <c r="R24" i="52"/>
  <c r="R25" i="52" s="1"/>
  <c r="L25" i="52"/>
</calcChain>
</file>

<file path=xl/sharedStrings.xml><?xml version="1.0" encoding="utf-8"?>
<sst xmlns="http://schemas.openxmlformats.org/spreadsheetml/2006/main" count="633" uniqueCount="213">
  <si>
    <t>บริษัท เถ้าแก่น้อย ฟู๊ดแอนด์มาร์เก็ตติ้ง จำกัด (มหาชน) และบริษัทย่อย</t>
  </si>
  <si>
    <r>
      <t>งบฐานะการเงิน</t>
    </r>
    <r>
      <rPr>
        <sz val="16"/>
        <rFont val="Angsana New"/>
        <family val="1"/>
      </rPr>
      <t xml:space="preserve"> </t>
    </r>
  </si>
  <si>
    <t>ณ วันที่ 30 กันยายน 2568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</si>
  <si>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</si>
  <si>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</si>
  <si>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</si>
  <si>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</si>
  <si>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</si>
  <si>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30 กันยายน</t>
  </si>
  <si>
    <t>31 ธันวาคม</t>
  </si>
  <si>
    <t>2568</t>
  </si>
  <si>
    <t>2567</t>
  </si>
  <si>
    <t>“ยังไม่ได้ตรวจสอบ</t>
  </si>
  <si>
    <t>แต่สอบทานแล้ว”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</si>
  <si>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</si>
  <si>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</si>
  <si>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</si>
  <si>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</si>
  <si>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</si>
  <si>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-</t>
  </si>
  <si>
    <t>เงินให้กู้ยืมระยะยาวแก่บริษัทร่วมที่ถึงกำหนดชำระภายในหนึ่งปี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</si>
  <si>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</si>
  <si>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</si>
  <si>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</si>
  <si>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</si>
  <si>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</si>
  <si>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</si>
  <si>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</si>
  <si>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เงินลงทุนในบริษัทร่วม</t>
  </si>
  <si>
    <t>เงินให้กู้ยืมระยะยาวแก่บริษัทร่วม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</si>
  <si>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</si>
  <si>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</si>
  <si>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</si>
  <si>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</si>
  <si>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</si>
  <si>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</si>
  <si>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</si>
  <si>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</si>
  <si>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</si>
  <si>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</si>
  <si>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</si>
  <si>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</si>
  <si>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</si>
  <si>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</si>
  <si>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</si>
  <si>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</si>
  <si>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</si>
  <si>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</si>
  <si>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</si>
  <si>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</si>
  <si>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</si>
  <si>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</si>
  <si>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</si>
  <si>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</si>
  <si>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</si>
  <si>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</si>
  <si>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</si>
  <si>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</si>
  <si>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</si>
  <si>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1,380,000,000 หุ้น มูลค่าหุ้นละ 0.25 บาท</t>
  </si>
  <si>
    <t>ทุนที่ออกและชำระแล้ว</t>
  </si>
  <si>
    <t>หุ้นสามัญ 1,380,000,000 หุ้น มูลค่าหุ้นละ 0.25 บาท ชำระครบแล้ว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</si>
  <si>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</si>
  <si>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</si>
  <si>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</si>
  <si>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จัดสรรแล้ว - สำรองหุ้นทุนซื้อคืน</t>
  </si>
  <si>
    <t xml:space="preserve">ยังไม่ได้จัดสรร </t>
  </si>
  <si>
    <r>
      <rPr>
        <u/>
        <sz val="13.85"/>
        <rFont val="Angsana New"/>
        <family val="1"/>
      </rPr>
      <t>หัก</t>
    </r>
    <r>
      <rPr>
        <sz val="14"/>
        <rFont val="Angsana New"/>
        <family val="1"/>
      </rPr>
      <t xml:space="preserve"> หุ้นทุนซื้อคืน</t>
    </r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</si>
  <si>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</si>
  <si>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</si>
  <si>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</si>
  <si>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 xml:space="preserve">งบกำไรขาดทุนและกำไรขาดทุนเบ็ดเสร็จอื่น </t>
  </si>
  <si>
    <t>สำหรับงวดสามเดือนสิ้นสุดวันที่ 30 กันยายน 2568</t>
  </si>
  <si>
    <t>“ยังไม่ได้ตรวจสอบ แต่สอบทานแล้ว”</t>
  </si>
  <si>
    <t xml:space="preserve"> </t>
  </si>
  <si>
    <t>รายได้</t>
  </si>
  <si>
    <t xml:space="preserve">รายได้จากการขาย </t>
  </si>
  <si>
    <t>กำไรจากอัตราแลกเปลี่ยนเงินตราต่างประเทศ - สุทธิ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</si>
  <si>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</si>
  <si>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</si>
  <si>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</si>
  <si>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</si>
  <si>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</si>
  <si>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</si>
  <si>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ขาดทุนจากอัตราแลกเปลี่ยนเงินตราต่างประเทศ - สุทธิ</t>
  </si>
  <si>
    <t>รวมค่าใช้จ่าย</t>
  </si>
  <si>
    <t>กำไรจากกิจกรรมดำเนินงาน</t>
  </si>
  <si>
    <t>ส่วนแบ่งขาดทุนจากเงินลงทุนในบริษัทร่วม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</si>
  <si>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</si>
  <si>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</si>
  <si>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</si>
  <si>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</si>
  <si>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</si>
  <si>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</si>
  <si>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</si>
  <si>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</si>
  <si>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การเปลี่ยนแปลงในมูลค่ายุติธรรมของตราสารทุน</t>
  </si>
  <si>
    <t>กำไร (ขาดทุน) เบ็ดเสร็จอื่นรวมสำหรับงวด - สุทธิจากภาษีเงินได้</t>
  </si>
  <si>
    <t>กำไรเบ็ดเสร็จรวมสำหรับงวด</t>
  </si>
  <si>
    <t>การแบ่งปันกำไร</t>
  </si>
  <si>
    <t xml:space="preserve">   ส่วนที่เป็นของบริษัทใหญ่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</si>
  <si>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</si>
  <si>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</si>
  <si>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</si>
  <si>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 2568</t>
  </si>
  <si>
    <t xml:space="preserve">   ส่วนที่เป็นของส่วนได้เสียที่ไม่มีอำนาจควบคุม</t>
  </si>
  <si>
    <t>งบการเปลี่ยนแปลงส่วนของผู้ถือหุ้น</t>
  </si>
  <si>
    <t>ส่วนเกิน</t>
  </si>
  <si>
    <t>ผลต่างของ</t>
  </si>
  <si>
    <t>รวม</t>
  </si>
  <si>
    <t>การเปลี่ยนแปลง</t>
  </si>
  <si>
    <t>จัดสรรแล้ว</t>
  </si>
  <si>
    <t>อัตราแลกเปลี่ยน</t>
  </si>
  <si>
    <t>องค์ประกอบอื่น</t>
  </si>
  <si>
    <t>รวมส่วนของ</t>
  </si>
  <si>
    <t>ส่วนได้เสีย</t>
  </si>
  <si>
    <t>ทุนที่ออก</t>
  </si>
  <si>
    <t>สัดส่วนการถือหุ้น</t>
  </si>
  <si>
    <t>ทุนสำรอง</t>
  </si>
  <si>
    <t>สำรอง</t>
  </si>
  <si>
    <t>ยังไม่ได้</t>
  </si>
  <si>
    <t>หุ้นทุน</t>
  </si>
  <si>
    <t>จากการแปลงค่า</t>
  </si>
  <si>
    <t>ในมูลค่ายุติธรรม</t>
  </si>
  <si>
    <t>ของส่วนของ</t>
  </si>
  <si>
    <t>ผู้ถือหุ้น</t>
  </si>
  <si>
    <t>ที่ไม่มีอำนาจ</t>
  </si>
  <si>
    <t>และชำระแล้ว</t>
  </si>
  <si>
    <t>มูลค่าหุ้นสามัญ</t>
  </si>
  <si>
    <t>ในบริษัทย่อย</t>
  </si>
  <si>
    <t>ตามกฎหมาย</t>
  </si>
  <si>
    <t>หุ้นทุนซื้อคืน</t>
  </si>
  <si>
    <t>จัดสรร</t>
  </si>
  <si>
    <t>ซื้อคืน</t>
  </si>
  <si>
    <t>งบการเงิน</t>
  </si>
  <si>
    <t>ของตราสารทุน</t>
  </si>
  <si>
    <t>บริษัทใหญ่</t>
  </si>
  <si>
    <t>ควบคุม</t>
  </si>
  <si>
    <t>ยอดยกมา ณ วันที่ 1 มกราคม 2567</t>
  </si>
  <si>
    <t xml:space="preserve">กำไร (ขาดทุน) เบ็ดเสร็จอื่นสำหรับงวด </t>
  </si>
  <si>
    <t>กำไร (ขาดทุน) เบ็ดเสร็จรวมสำหรับงวด</t>
  </si>
  <si>
    <t>การเปลี่ยนแปลงสัดส่วนการถือหุ้นในบริษัทย่อยเพิ่มขึ้น</t>
  </si>
  <si>
    <t>เงินปันผลจ่าย</t>
  </si>
  <si>
    <t>ยอดคงเหลือ ณ วันที่ 30 กันยายน 2567</t>
  </si>
  <si>
    <t>ยอดยกมา ณ วันที่ 1 มกราคม 2568</t>
  </si>
  <si>
    <t>ยอดคงเหลือ ณ วันที่ 30 กันยายน 2568</t>
  </si>
  <si>
    <r>
      <t xml:space="preserve">งบการเปลี่ยนแปลงส่วนของผู้ถือหุ้น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</si>
  <si>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ของส่วนของผู้ถือหุ้น</t>
  </si>
  <si>
    <t>ทุนสำรองตาม</t>
  </si>
  <si>
    <t>กฎหมาย</t>
  </si>
  <si>
    <t>สำรองหุ้นทุนซื้อคืน</t>
  </si>
  <si>
    <t>ยังไม่ได้จัดสรร</t>
  </si>
  <si>
    <t>กำไรเบ็ดเสร็จอื่นสำหรับงวด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</si>
  <si>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</si>
  <si>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</si>
  <si>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</si>
  <si>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ค่าเสื่อมราคาสินทรัพย์ถาวรและสินทรัพย์สิทธิการใช้</t>
  </si>
  <si>
    <t>ค่าตัดจำหน่ายสินทรัพย์ไม่มีตัวตน</t>
  </si>
  <si>
    <t>ขาดทุนจากตราสารอนุพันธ์ที่ยังไม่เกิดขึ้นจริง</t>
  </si>
  <si>
    <t>ขาดทุนจากการลดมูลค่าของสินค้าคงเหลือ (กลับรายการ)</t>
  </si>
  <si>
    <t xml:space="preserve">ค่าเผื่อผลขาดทุนด้านเครดิตที่คาดว่าจะเกิดขึ้น (กลับรายการ) </t>
  </si>
  <si>
    <t>ขาดทุนจากการด้อยค่าของสินทรัพย์ถาวรและสินทรัพย์ไม่มีตัวตน (กลับรายการ)</t>
  </si>
  <si>
    <t>ผลต่างจากการยกเลิกสัญญาเช่า</t>
  </si>
  <si>
    <t>(กำไร) ขาดทุนจากการขายและตัดจำหน่ายสินทรัพย์ถาวร</t>
  </si>
  <si>
    <t xml:space="preserve">    และสินทรัพย์ไม่มีตัวตน</t>
  </si>
  <si>
    <t>(กำไร) ขาดทุนจากอัตราแลกเปลี่ยนที่ยังไม่เกิดขึ้นจริง</t>
  </si>
  <si>
    <t>กำไรจากการจำหน่ายสินทรัพย์ทางการเงินหมุนเวียนอื่น</t>
  </si>
  <si>
    <t>ขาดทุนที่ยังไม่เกิดขึ้นจากการปรับมูลค่าของ</t>
  </si>
  <si>
    <t xml:space="preserve">    สินทรัพย์ทางการเงินหมุนเวียนอื่น</t>
  </si>
  <si>
    <t>ค่าใช้จ่ายภาระผูกพันผลประโยชน์พนักงาน</t>
  </si>
  <si>
    <t>เงินปันผลรับ</t>
  </si>
  <si>
    <t>รายได้ดอกเบี้ย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</si>
  <si>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</si>
  <si>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</si>
  <si>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</si>
  <si>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</si>
  <si>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จ่ายภาระผูกพันผลประโยชน์พนักงาน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</si>
  <si>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</si>
  <si>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</si>
  <si>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 (ใช้ไปใน) ได้มาจากกิจกรรมดำเนินงาน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</si>
  <si>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</si>
  <si>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</si>
  <si>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เงินจ่ายล่วงหน้าค่าซื้อสินทรัพย์ถาวรและสินทรัพย์ไม่มีตัวตน</t>
  </si>
  <si>
    <t>เงินสดจ่ายเพื่อซื้อสินทรัพย์ถาวรและสินทรัพย์ไม่มีตัวตน</t>
  </si>
  <si>
    <t>เงินสดรับจากการจำหน่ายสินทรัพย์ถาวร</t>
  </si>
  <si>
    <t>เงินสดจ่ายเพื่อซื้อหุ้นทุนบริษัทย่อย</t>
  </si>
  <si>
    <t>เงินสดจ่ายเพื่อซื้อสินทรัพย์ทางการเงินอื่น</t>
  </si>
  <si>
    <t>เงินสดรับจากการขายสินทรัพย์ทางการเงินอื่น</t>
  </si>
  <si>
    <t>เงินสดจ่ายเงินให้กู้ยืมระยะสั้นแก่บริษัทย่อย</t>
  </si>
  <si>
    <t>รับเงินปันผล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</si>
  <si>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</si>
  <si>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</si>
  <si>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</si>
  <si>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</si>
  <si>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</si>
  <si>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</t>
  </si>
  <si>
    <t>เงินสดจ่ายจากเงินกู้ยืมระยะยาวจากสถาบันการเงิน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</si>
  <si>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</si>
  <si>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เงินสดจ่ายเพื่อซื้อหุ้นทุนซื้อคืน</t>
  </si>
  <si>
    <t>จ่ายดอกเบี้ย</t>
  </si>
  <si>
    <t>เงินสดสุทธิได้มาจาก (ใช้ไปใน) กิจกรรมจัดหาเงิน</t>
  </si>
  <si>
    <t>ผลกระทบจากการเปลี่ยนแปลงอัตราแลกเปลี่ยน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</si>
  <si>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</si>
  <si>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</si>
  <si>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</si>
  <si>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รายการที่ไม่เป็นเงินสด</t>
  </si>
  <si>
    <t>หนี้สินค้างชำระจากการซื้อสินทรัพย์ถาวร และสินทรัพย์ไม่มีตัวตน</t>
  </si>
  <si>
    <t>เงินปันผลค้างจ่าย</t>
  </si>
  <si>
    <t>การได้มาซึ่งสินทรัพย์สิทธิการใช้ภายใต้สัญญาเช่า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</si>
  <si>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(ต่อ)</t>
    </r>
  </si>
  <si>
    <t>กำไรก่อนต้นทุนทางการเงินและค่าใช้จ่ายภาษีเงินได้</t>
  </si>
  <si>
    <t>ส่วนต่ำกว่าทุนจากการเปลี่ยนแปลงสัดส่วนการถือหุ้นในบริษัทย่อย</t>
  </si>
  <si>
    <t>ส่วนต่ำกว่าทุนจาก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</si>
</sst>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_(* #,##0.00000_);_(* \(#,##0.00000\);_(* &quot;-&quot;?????_);_(@_)"/>
    <numFmt numFmtId="168" formatCode="_(* #,##0.0000_);_(* \(#,##0.0000\);_(* &quot;-&quot;????_);_(@_)"/>
    <numFmt numFmtId="169" formatCode="_(* #,##0_);_(* \(#,##0\);_(* &quot;-&quot;?????_);_(@_)"/>
    <numFmt numFmtId="170" formatCode="\-"/>
  </numFmts>
  <fonts count="27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0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Times New Roman"/>
      <family val="1"/>
    </font>
    <font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4"/>
      <color theme="0"/>
      <name val="Angsana New"/>
      <family val="1"/>
    </font>
    <font>
      <sz val="12.6"/>
      <name val="Angsana New"/>
      <family val="1"/>
    </font>
    <font>
      <sz val="14"/>
      <color theme="1"/>
      <name val="Angsana New"/>
      <family val="1"/>
    </font>
    <font>
      <u/>
      <sz val="13.85"/>
      <name val="Angsana New"/>
      <family val="1"/>
    </font>
    <font>
      <sz val="14"/>
      <name val="Angsana New"/>
      <family val="1"/>
      <charset val="222"/>
    </font>
    <font>
      <b/>
      <sz val="12"/>
      <name val="Angsana New"/>
      <family val="1"/>
      <charset val="222"/>
    </font>
    <font>
      <b/>
      <sz val="14"/>
      <name val="Angsana New"/>
      <family val="1"/>
      <charset val="222"/>
    </font>
    <font>
      <b/>
      <sz val="16"/>
      <name val="Angsana New"/>
      <family val="1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9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81">
    <xf numFmtId="0" fontId="0" fillId="0" borderId="0" xfId="0"/>
    <xf numFmtId="41" fontId="1" fillId="0" borderId="0" xfId="2" applyNumberFormat="1" applyFont="1" applyFill="1" applyBorder="1" applyAlignment="1" applyProtection="1">
      <alignment horizontal="right" vertical="center"/>
      <protection locked="0"/>
    </xf>
    <xf numFmtId="41" fontId="1" fillId="0" borderId="0" xfId="2" applyNumberFormat="1" applyFont="1" applyFill="1" applyAlignment="1">
      <alignment horizontal="right" vertical="center"/>
    </xf>
    <xf numFmtId="41" fontId="1" fillId="0" borderId="0" xfId="4" applyNumberFormat="1" applyFont="1" applyFill="1" applyBorder="1" applyAlignment="1">
      <alignment horizontal="right" vertical="center"/>
    </xf>
    <xf numFmtId="41" fontId="1" fillId="0" borderId="0" xfId="2" applyNumberFormat="1" applyFont="1" applyFill="1" applyBorder="1" applyAlignment="1">
      <alignment horizontal="right" vertical="center"/>
    </xf>
    <xf numFmtId="41" fontId="1" fillId="0" borderId="0" xfId="2" applyNumberFormat="1" applyFont="1" applyFill="1" applyBorder="1" applyAlignment="1" applyProtection="1">
      <alignment vertical="center"/>
      <protection locked="0"/>
    </xf>
    <xf numFmtId="41" fontId="10" fillId="0" borderId="0" xfId="2" applyNumberFormat="1" applyFont="1" applyFill="1" applyAlignment="1">
      <alignment horizontal="right" vertical="center"/>
    </xf>
    <xf numFmtId="41" fontId="11" fillId="0" borderId="0" xfId="2" applyNumberFormat="1" applyFont="1" applyFill="1" applyBorder="1" applyAlignment="1">
      <alignment horizontal="center" vertical="center"/>
    </xf>
    <xf numFmtId="41" fontId="1" fillId="0" borderId="0" xfId="4" applyNumberFormat="1" applyFont="1" applyFill="1" applyAlignment="1">
      <alignment horizontal="right" vertical="center"/>
    </xf>
    <xf numFmtId="41" fontId="1" fillId="0" borderId="1" xfId="4" applyNumberFormat="1" applyFont="1" applyFill="1" applyBorder="1" applyAlignment="1">
      <alignment horizontal="right" vertical="center"/>
    </xf>
    <xf numFmtId="41" fontId="1" fillId="0" borderId="2" xfId="4" applyNumberFormat="1" applyFont="1" applyFill="1" applyBorder="1" applyAlignment="1">
      <alignment horizontal="right" vertical="center"/>
    </xf>
    <xf numFmtId="41" fontId="1" fillId="0" borderId="0" xfId="2" applyNumberFormat="1" applyFont="1" applyFill="1" applyAlignment="1">
      <alignment horizontal="center" vertical="center"/>
    </xf>
    <xf numFmtId="41" fontId="10" fillId="0" borderId="0" xfId="4" applyNumberFormat="1" applyFont="1" applyFill="1" applyAlignment="1">
      <alignment horizontal="right" vertical="center"/>
    </xf>
    <xf numFmtId="41" fontId="10" fillId="0" borderId="0" xfId="4" applyNumberFormat="1" applyFont="1" applyFill="1" applyBorder="1" applyAlignment="1">
      <alignment horizontal="right" vertical="center"/>
    </xf>
    <xf numFmtId="41" fontId="1" fillId="0" borderId="3" xfId="4" applyNumberFormat="1" applyFont="1" applyFill="1" applyBorder="1" applyAlignment="1">
      <alignment horizontal="right" vertical="center"/>
    </xf>
    <xf numFmtId="41" fontId="1" fillId="0" borderId="4" xfId="2" applyNumberFormat="1" applyFont="1" applyFill="1" applyBorder="1" applyAlignment="1">
      <alignment horizontal="right" vertical="center"/>
    </xf>
    <xf numFmtId="41" fontId="1" fillId="0" borderId="4" xfId="4" applyNumberFormat="1" applyFont="1" applyFill="1" applyBorder="1" applyAlignment="1">
      <alignment horizontal="right" vertical="center"/>
    </xf>
    <xf numFmtId="169" fontId="1" fillId="0" borderId="0" xfId="4" applyNumberFormat="1" applyFont="1" applyFill="1" applyAlignment="1">
      <alignment horizontal="right" vertical="center"/>
    </xf>
    <xf numFmtId="164" fontId="1" fillId="0" borderId="0" xfId="47" applyNumberFormat="1" applyFont="1" applyAlignment="1">
      <alignment vertical="center"/>
    </xf>
    <xf numFmtId="41" fontId="1" fillId="0" borderId="0" xfId="47" applyNumberFormat="1" applyFont="1" applyAlignment="1">
      <alignment vertical="center"/>
    </xf>
    <xf numFmtId="41" fontId="1" fillId="0" borderId="0" xfId="47" applyNumberFormat="1" applyFont="1" applyAlignment="1">
      <alignment horizontal="right" vertical="center"/>
    </xf>
    <xf numFmtId="165" fontId="1" fillId="0" borderId="0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horizontal="center" vertical="center"/>
    </xf>
    <xf numFmtId="165" fontId="1" fillId="0" borderId="0" xfId="2" applyNumberFormat="1" applyFont="1" applyFill="1" applyAlignment="1">
      <alignment horizontal="right" vertical="center"/>
    </xf>
    <xf numFmtId="165" fontId="1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 wrapText="1"/>
    </xf>
    <xf numFmtId="165" fontId="1" fillId="0" borderId="4" xfId="2" applyNumberFormat="1" applyFont="1" applyFill="1" applyBorder="1" applyAlignment="1">
      <alignment horizontal="right" vertical="center"/>
    </xf>
    <xf numFmtId="165" fontId="1" fillId="0" borderId="0" xfId="2" applyNumberFormat="1" applyFont="1" applyFill="1" applyAlignment="1">
      <alignment horizontal="center" vertical="center"/>
    </xf>
    <xf numFmtId="165" fontId="1" fillId="0" borderId="2" xfId="2" applyNumberFormat="1" applyFont="1" applyFill="1" applyBorder="1" applyAlignment="1">
      <alignment horizontal="left" vertical="center" indent="1"/>
    </xf>
    <xf numFmtId="165" fontId="1" fillId="0" borderId="3" xfId="2" applyNumberFormat="1" applyFont="1" applyFill="1" applyBorder="1" applyAlignment="1">
      <alignment horizontal="right" vertical="center"/>
    </xf>
    <xf numFmtId="41" fontId="16" fillId="0" borderId="0" xfId="2" applyNumberFormat="1" applyFont="1" applyFill="1" applyAlignment="1">
      <alignment horizontal="right" vertical="center"/>
    </xf>
    <xf numFmtId="165" fontId="1" fillId="0" borderId="0" xfId="2" applyNumberFormat="1" applyFont="1" applyFill="1" applyBorder="1" applyAlignment="1">
      <alignment horizontal="left" vertical="center"/>
    </xf>
    <xf numFmtId="165" fontId="12" fillId="0" borderId="0" xfId="2" applyNumberFormat="1" applyFont="1" applyFill="1" applyBorder="1" applyAlignment="1">
      <alignment horizontal="right" vertical="center"/>
    </xf>
    <xf numFmtId="43" fontId="12" fillId="0" borderId="0" xfId="2" applyFont="1" applyFill="1" applyAlignment="1">
      <alignment horizontal="right" vertical="center"/>
    </xf>
    <xf numFmtId="43" fontId="1" fillId="0" borderId="0" xfId="2" applyFont="1" applyFill="1" applyAlignment="1">
      <alignment horizontal="left" vertical="center"/>
    </xf>
    <xf numFmtId="0" fontId="10" fillId="0" borderId="0" xfId="48" applyFont="1" applyAlignment="1">
      <alignment vertical="center"/>
    </xf>
    <xf numFmtId="0" fontId="1" fillId="0" borderId="0" xfId="48" applyFont="1" applyAlignment="1">
      <alignment vertical="center"/>
    </xf>
    <xf numFmtId="0" fontId="1" fillId="0" borderId="0" xfId="48" applyFont="1" applyAlignment="1">
      <alignment vertical="top"/>
    </xf>
    <xf numFmtId="41" fontId="10" fillId="0" borderId="0" xfId="47" applyNumberFormat="1" applyFont="1" applyAlignment="1">
      <alignment horizontal="center" vertical="center"/>
    </xf>
    <xf numFmtId="164" fontId="10" fillId="0" borderId="0" xfId="47" applyNumberFormat="1" applyFont="1" applyAlignment="1">
      <alignment vertical="center"/>
    </xf>
    <xf numFmtId="41" fontId="1" fillId="0" borderId="0" xfId="6" applyNumberFormat="1" applyFont="1" applyFill="1" applyBorder="1" applyAlignment="1">
      <alignment horizontal="right" vertical="center"/>
    </xf>
    <xf numFmtId="41" fontId="1" fillId="0" borderId="0" xfId="6" applyNumberFormat="1" applyFont="1" applyFill="1" applyAlignment="1">
      <alignment horizontal="right" vertical="center"/>
    </xf>
    <xf numFmtId="164" fontId="13" fillId="0" borderId="0" xfId="47" applyNumberFormat="1" applyFont="1" applyAlignment="1">
      <alignment vertical="center"/>
    </xf>
    <xf numFmtId="43" fontId="13" fillId="0" borderId="0" xfId="2" applyFont="1" applyFill="1" applyBorder="1" applyAlignment="1">
      <alignment vertical="center"/>
    </xf>
    <xf numFmtId="164" fontId="1" fillId="0" borderId="0" xfId="23" applyNumberFormat="1" applyFont="1" applyAlignment="1">
      <alignment horizontal="left" vertical="center"/>
    </xf>
    <xf numFmtId="0" fontId="1" fillId="0" borderId="0" xfId="23" applyFont="1" applyAlignment="1">
      <alignment vertical="center"/>
    </xf>
    <xf numFmtId="0" fontId="1" fillId="0" borderId="0" xfId="23" applyFont="1" applyAlignment="1" applyProtection="1">
      <alignment vertical="center"/>
      <protection locked="0"/>
    </xf>
    <xf numFmtId="169" fontId="1" fillId="0" borderId="0" xfId="4" applyNumberFormat="1" applyFont="1" applyFill="1" applyAlignment="1">
      <alignment horizontal="center" vertical="center"/>
    </xf>
    <xf numFmtId="41" fontId="1" fillId="0" borderId="0" xfId="2" applyNumberFormat="1" applyFont="1" applyFill="1" applyBorder="1" applyAlignment="1" applyProtection="1">
      <alignment horizontal="center" vertical="center"/>
      <protection locked="0"/>
    </xf>
    <xf numFmtId="168" fontId="1" fillId="0" borderId="0" xfId="4" applyNumberFormat="1" applyFont="1" applyFill="1" applyBorder="1" applyAlignment="1">
      <alignment horizontal="center" vertical="center"/>
    </xf>
    <xf numFmtId="169" fontId="1" fillId="0" borderId="2" xfId="4" applyNumberFormat="1" applyFont="1" applyFill="1" applyBorder="1" applyAlignment="1">
      <alignment horizontal="center" vertical="center"/>
    </xf>
    <xf numFmtId="169" fontId="1" fillId="0" borderId="0" xfId="4" applyNumberFormat="1" applyFont="1" applyFill="1" applyBorder="1" applyAlignment="1">
      <alignment horizontal="center" vertical="center"/>
    </xf>
    <xf numFmtId="0" fontId="10" fillId="0" borderId="0" xfId="48" applyFont="1" applyAlignment="1">
      <alignment horizontal="right" vertical="center"/>
    </xf>
    <xf numFmtId="41" fontId="1" fillId="0" borderId="5" xfId="2" applyNumberFormat="1" applyFont="1" applyFill="1" applyBorder="1" applyAlignment="1">
      <alignment horizontal="right" vertical="center"/>
    </xf>
    <xf numFmtId="164" fontId="14" fillId="0" borderId="0" xfId="47" applyNumberFormat="1" applyFont="1" applyAlignment="1">
      <alignment vertical="center"/>
    </xf>
    <xf numFmtId="41" fontId="1" fillId="0" borderId="0" xfId="6" applyNumberFormat="1" applyFont="1" applyFill="1" applyBorder="1" applyAlignment="1">
      <alignment horizontal="center" vertical="center"/>
    </xf>
    <xf numFmtId="41" fontId="1" fillId="0" borderId="0" xfId="6" applyNumberFormat="1" applyFont="1" applyFill="1" applyAlignment="1">
      <alignment vertical="center"/>
    </xf>
    <xf numFmtId="164" fontId="1" fillId="0" borderId="0" xfId="47" quotePrefix="1" applyNumberFormat="1" applyFont="1" applyAlignment="1">
      <alignment horizontal="left" vertical="center"/>
    </xf>
    <xf numFmtId="164" fontId="4" fillId="0" borderId="0" xfId="47" applyNumberFormat="1" applyFont="1" applyAlignment="1">
      <alignment vertical="center"/>
    </xf>
    <xf numFmtId="0" fontId="10" fillId="0" borderId="0" xfId="48" applyFont="1" applyAlignment="1">
      <alignment horizontal="center" vertical="center"/>
    </xf>
    <xf numFmtId="169" fontId="1" fillId="0" borderId="1" xfId="4" applyNumberFormat="1" applyFont="1" applyFill="1" applyBorder="1" applyAlignment="1">
      <alignment horizontal="center" vertical="center"/>
    </xf>
    <xf numFmtId="41" fontId="1" fillId="0" borderId="5" xfId="4" applyNumberFormat="1" applyFont="1" applyFill="1" applyBorder="1" applyAlignment="1">
      <alignment horizontal="right" vertical="center"/>
    </xf>
    <xf numFmtId="41" fontId="10" fillId="0" borderId="0" xfId="47" applyNumberFormat="1" applyFont="1" applyAlignment="1">
      <alignment vertical="center"/>
    </xf>
    <xf numFmtId="169" fontId="1" fillId="0" borderId="0" xfId="4" quotePrefix="1" applyNumberFormat="1" applyFont="1" applyFill="1" applyAlignment="1">
      <alignment horizontal="center" vertical="center"/>
    </xf>
    <xf numFmtId="41" fontId="1" fillId="0" borderId="0" xfId="4" applyNumberFormat="1" applyFont="1" applyFill="1" applyAlignment="1">
      <alignment horizontal="center" vertical="center"/>
    </xf>
    <xf numFmtId="169" fontId="1" fillId="0" borderId="2" xfId="4" quotePrefix="1" applyNumberFormat="1" applyFont="1" applyFill="1" applyBorder="1" applyAlignment="1">
      <alignment horizontal="center" vertical="center"/>
    </xf>
    <xf numFmtId="10" fontId="1" fillId="0" borderId="0" xfId="52" applyNumberFormat="1" applyFont="1" applyFill="1" applyAlignment="1">
      <alignment vertical="center"/>
    </xf>
    <xf numFmtId="41" fontId="1" fillId="0" borderId="5" xfId="2" applyNumberFormat="1" applyFont="1" applyFill="1" applyBorder="1" applyAlignment="1">
      <alignment horizontal="center" vertical="center"/>
    </xf>
    <xf numFmtId="41" fontId="13" fillId="0" borderId="0" xfId="47" applyNumberFormat="1" applyFont="1" applyAlignment="1">
      <alignment vertical="center"/>
    </xf>
    <xf numFmtId="41" fontId="13" fillId="0" borderId="0" xfId="47" applyNumberFormat="1" applyFont="1" applyAlignment="1">
      <alignment horizontal="right" vertical="center"/>
    </xf>
    <xf numFmtId="41" fontId="13" fillId="0" borderId="0" xfId="2" applyNumberFormat="1" applyFont="1" applyFill="1" applyBorder="1" applyAlignment="1">
      <alignment vertical="center"/>
    </xf>
    <xf numFmtId="41" fontId="13" fillId="0" borderId="0" xfId="6" applyNumberFormat="1" applyFont="1" applyFill="1" applyBorder="1" applyAlignment="1">
      <alignment horizontal="right" vertical="center"/>
    </xf>
    <xf numFmtId="169" fontId="13" fillId="0" borderId="0" xfId="2" applyNumberFormat="1" applyFont="1" applyFill="1" applyBorder="1" applyAlignment="1">
      <alignment vertical="center"/>
    </xf>
    <xf numFmtId="0" fontId="13" fillId="0" borderId="0" xfId="48" applyFont="1" applyAlignment="1">
      <alignment vertical="top"/>
    </xf>
    <xf numFmtId="0" fontId="14" fillId="0" borderId="0" xfId="48" applyFont="1" applyAlignment="1">
      <alignment vertical="center"/>
    </xf>
    <xf numFmtId="0" fontId="13" fillId="0" borderId="0" xfId="48" applyFont="1" applyAlignment="1">
      <alignment vertical="center"/>
    </xf>
    <xf numFmtId="169" fontId="1" fillId="0" borderId="3" xfId="4" applyNumberFormat="1" applyFont="1" applyFill="1" applyBorder="1" applyAlignment="1">
      <alignment horizontal="center" vertical="center"/>
    </xf>
    <xf numFmtId="164" fontId="1" fillId="0" borderId="0" xfId="47" applyNumberFormat="1" applyFont="1" applyAlignment="1">
      <alignment vertical="center" wrapText="1"/>
    </xf>
    <xf numFmtId="0" fontId="10" fillId="0" borderId="5" xfId="48" applyFont="1" applyBorder="1" applyAlignment="1">
      <alignment horizontal="right" vertical="center"/>
    </xf>
    <xf numFmtId="169" fontId="1" fillId="0" borderId="0" xfId="4" applyNumberFormat="1" applyFont="1" applyFill="1" applyBorder="1" applyAlignment="1">
      <alignment horizontal="right" vertical="center"/>
    </xf>
    <xf numFmtId="165" fontId="1" fillId="0" borderId="0" xfId="4" applyNumberFormat="1" applyFont="1" applyFill="1" applyAlignment="1">
      <alignment horizontal="right" vertical="center"/>
    </xf>
    <xf numFmtId="165" fontId="1" fillId="0" borderId="0" xfId="4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14" fillId="0" borderId="0" xfId="47" applyNumberFormat="1" applyFont="1" applyAlignment="1">
      <alignment horizontal="center" vertical="center"/>
    </xf>
    <xf numFmtId="164" fontId="14" fillId="0" borderId="0" xfId="47" applyNumberFormat="1" applyFont="1" applyAlignment="1">
      <alignment horizontal="center" vertical="center"/>
    </xf>
    <xf numFmtId="41" fontId="14" fillId="0" borderId="0" xfId="47" applyNumberFormat="1" applyFont="1" applyAlignment="1">
      <alignment horizontal="centerContinuous" vertical="center"/>
    </xf>
    <xf numFmtId="41" fontId="14" fillId="0" borderId="0" xfId="47" applyNumberFormat="1" applyFont="1" applyAlignment="1">
      <alignment vertical="center"/>
    </xf>
    <xf numFmtId="164" fontId="13" fillId="0" borderId="0" xfId="47" applyNumberFormat="1" applyFont="1" applyAlignment="1">
      <alignment horizontal="center" vertical="center"/>
    </xf>
    <xf numFmtId="41" fontId="13" fillId="0" borderId="0" xfId="6" applyNumberFormat="1" applyFont="1" applyFill="1" applyAlignment="1">
      <alignment horizontal="right" vertical="center"/>
    </xf>
    <xf numFmtId="41" fontId="13" fillId="0" borderId="0" xfId="6" applyNumberFormat="1" applyFont="1" applyFill="1" applyAlignment="1">
      <alignment vertical="center"/>
    </xf>
    <xf numFmtId="41" fontId="13" fillId="0" borderId="0" xfId="4" applyNumberFormat="1" applyFont="1" applyFill="1" applyBorder="1" applyAlignment="1">
      <alignment horizontal="right" vertical="center"/>
    </xf>
    <xf numFmtId="169" fontId="13" fillId="0" borderId="0" xfId="4" applyNumberFormat="1" applyFont="1" applyFill="1" applyAlignment="1">
      <alignment horizontal="center" vertical="center"/>
    </xf>
    <xf numFmtId="41" fontId="14" fillId="0" borderId="0" xfId="2" applyNumberFormat="1" applyFont="1" applyFill="1" applyBorder="1" applyAlignment="1">
      <alignment vertical="center"/>
    </xf>
    <xf numFmtId="167" fontId="13" fillId="0" borderId="0" xfId="2" applyNumberFormat="1" applyFont="1" applyFill="1" applyBorder="1" applyAlignment="1">
      <alignment vertical="center"/>
    </xf>
    <xf numFmtId="164" fontId="13" fillId="0" borderId="0" xfId="47" quotePrefix="1" applyNumberFormat="1" applyFont="1" applyAlignment="1">
      <alignment horizontal="left" vertical="center"/>
    </xf>
    <xf numFmtId="41" fontId="13" fillId="0" borderId="0" xfId="2" applyNumberFormat="1" applyFont="1" applyFill="1" applyAlignment="1">
      <alignment vertical="center"/>
    </xf>
    <xf numFmtId="169" fontId="13" fillId="0" borderId="2" xfId="4" applyNumberFormat="1" applyFont="1" applyFill="1" applyBorder="1" applyAlignment="1">
      <alignment horizontal="center" vertical="center"/>
    </xf>
    <xf numFmtId="169" fontId="13" fillId="0" borderId="2" xfId="2" applyNumberFormat="1" applyFont="1" applyFill="1" applyBorder="1" applyAlignment="1">
      <alignment vertical="center"/>
    </xf>
    <xf numFmtId="41" fontId="13" fillId="0" borderId="0" xfId="6" applyNumberFormat="1" applyFont="1" applyFill="1" applyBorder="1" applyAlignment="1">
      <alignment vertical="center"/>
    </xf>
    <xf numFmtId="41" fontId="13" fillId="0" borderId="3" xfId="6" applyNumberFormat="1" applyFont="1" applyFill="1" applyBorder="1" applyAlignment="1">
      <alignment horizontal="right" vertical="center"/>
    </xf>
    <xf numFmtId="41" fontId="10" fillId="0" borderId="2" xfId="47" applyNumberFormat="1" applyFont="1" applyBorder="1" applyAlignment="1">
      <alignment horizontal="center" vertical="center"/>
    </xf>
    <xf numFmtId="164" fontId="13" fillId="0" borderId="0" xfId="47" applyNumberFormat="1" applyFont="1"/>
    <xf numFmtId="41" fontId="13" fillId="0" borderId="0" xfId="6" applyNumberFormat="1" applyFont="1" applyFill="1" applyBorder="1" applyAlignment="1"/>
    <xf numFmtId="169" fontId="13" fillId="0" borderId="0" xfId="4" applyNumberFormat="1" applyFont="1" applyFill="1" applyAlignment="1">
      <alignment horizontal="center"/>
    </xf>
    <xf numFmtId="41" fontId="13" fillId="0" borderId="0" xfId="6" applyNumberFormat="1" applyFont="1" applyFill="1" applyBorder="1" applyAlignment="1">
      <alignment horizontal="right"/>
    </xf>
    <xf numFmtId="169" fontId="13" fillId="0" borderId="2" xfId="4" applyNumberFormat="1" applyFont="1" applyFill="1" applyBorder="1" applyAlignment="1">
      <alignment horizontal="center"/>
    </xf>
    <xf numFmtId="41" fontId="13" fillId="0" borderId="0" xfId="2" applyNumberFormat="1" applyFont="1" applyFill="1" applyAlignment="1"/>
    <xf numFmtId="167" fontId="13" fillId="0" borderId="0" xfId="2" applyNumberFormat="1" applyFont="1" applyFill="1" applyBorder="1" applyAlignment="1"/>
    <xf numFmtId="164" fontId="13" fillId="0" borderId="0" xfId="47" quotePrefix="1" applyNumberFormat="1" applyFont="1" applyAlignment="1">
      <alignment horizontal="left"/>
    </xf>
    <xf numFmtId="164" fontId="1" fillId="0" borderId="0" xfId="47" applyNumberFormat="1" applyFont="1"/>
    <xf numFmtId="41" fontId="1" fillId="0" borderId="0" xfId="6" applyNumberFormat="1" applyFont="1" applyFill="1" applyAlignment="1">
      <alignment horizontal="right"/>
    </xf>
    <xf numFmtId="169" fontId="1" fillId="0" borderId="0" xfId="4" applyNumberFormat="1" applyFont="1" applyFill="1" applyBorder="1" applyAlignment="1">
      <alignment horizontal="center"/>
    </xf>
    <xf numFmtId="169" fontId="1" fillId="0" borderId="2" xfId="4" applyNumberFormat="1" applyFont="1" applyFill="1" applyBorder="1" applyAlignment="1">
      <alignment horizontal="center"/>
    </xf>
    <xf numFmtId="41" fontId="1" fillId="0" borderId="0" xfId="6" applyNumberFormat="1" applyFont="1" applyFill="1" applyBorder="1" applyAlignment="1">
      <alignment horizontal="center"/>
    </xf>
    <xf numFmtId="164" fontId="1" fillId="0" borderId="0" xfId="47" quotePrefix="1" applyNumberFormat="1" applyFont="1" applyAlignment="1">
      <alignment horizontal="left"/>
    </xf>
    <xf numFmtId="165" fontId="18" fillId="0" borderId="1" xfId="4" applyNumberFormat="1" applyFont="1" applyFill="1" applyBorder="1" applyAlignment="1">
      <alignment vertical="center"/>
    </xf>
    <xf numFmtId="165" fontId="18" fillId="0" borderId="0" xfId="4" applyNumberFormat="1" applyFont="1" applyFill="1" applyAlignment="1">
      <alignment vertical="center"/>
    </xf>
    <xf numFmtId="165" fontId="18" fillId="0" borderId="2" xfId="4" applyNumberFormat="1" applyFont="1" applyFill="1" applyBorder="1" applyAlignment="1">
      <alignment vertical="center"/>
    </xf>
    <xf numFmtId="169" fontId="1" fillId="0" borderId="0" xfId="4" quotePrefix="1" applyNumberFormat="1" applyFont="1" applyFill="1" applyBorder="1" applyAlignment="1">
      <alignment horizontal="center" vertical="center"/>
    </xf>
    <xf numFmtId="169" fontId="13" fillId="0" borderId="0" xfId="4" applyNumberFormat="1" applyFont="1" applyFill="1" applyBorder="1" applyAlignment="1">
      <alignment horizontal="center" vertical="center"/>
    </xf>
    <xf numFmtId="41" fontId="13" fillId="0" borderId="2" xfId="6" applyNumberFormat="1" applyFont="1" applyFill="1" applyBorder="1" applyAlignment="1">
      <alignment horizontal="right" vertical="center"/>
    </xf>
    <xf numFmtId="41" fontId="1" fillId="0" borderId="2" xfId="6" applyNumberFormat="1" applyFont="1" applyFill="1" applyBorder="1" applyAlignment="1">
      <alignment horizontal="right"/>
    </xf>
    <xf numFmtId="164" fontId="1" fillId="0" borderId="0" xfId="47" quotePrefix="1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3" fontId="13" fillId="0" borderId="3" xfId="2" applyFont="1" applyFill="1" applyBorder="1" applyAlignment="1">
      <alignment horizontal="center" vertical="center"/>
    </xf>
    <xf numFmtId="41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vertical="top"/>
    </xf>
    <xf numFmtId="37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" fillId="0" borderId="0" xfId="0" quotePrefix="1" applyNumberFormat="1" applyFont="1" applyAlignment="1">
      <alignment horizontal="center" vertical="center"/>
    </xf>
    <xf numFmtId="43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0" fontId="1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64" fontId="1" fillId="0" borderId="0" xfId="22" quotePrefix="1" applyNumberFormat="1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164" fontId="10" fillId="0" borderId="0" xfId="22" quotePrefix="1" applyNumberFormat="1" applyFont="1" applyAlignment="1">
      <alignment horizontal="left" vertical="center"/>
    </xf>
    <xf numFmtId="164" fontId="10" fillId="0" borderId="0" xfId="22" quotePrefix="1" applyNumberFormat="1" applyFont="1" applyAlignment="1">
      <alignment horizontal="center" vertical="center"/>
    </xf>
    <xf numFmtId="164" fontId="10" fillId="0" borderId="0" xfId="22" applyNumberFormat="1" applyFont="1" applyAlignment="1">
      <alignment horizontal="left" vertical="center"/>
    </xf>
    <xf numFmtId="0" fontId="1" fillId="0" borderId="0" xfId="0" quotePrefix="1" applyFont="1" applyAlignment="1">
      <alignment horizontal="left" vertical="center" indent="1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164" fontId="10" fillId="0" borderId="0" xfId="22" applyNumberFormat="1" applyFont="1" applyAlignment="1">
      <alignment horizontal="center" vertical="center"/>
    </xf>
    <xf numFmtId="165" fontId="1" fillId="0" borderId="0" xfId="2" applyNumberFormat="1" applyFont="1" applyFill="1" applyAlignment="1">
      <alignment vertical="center"/>
    </xf>
    <xf numFmtId="165" fontId="1" fillId="0" borderId="0" xfId="2" applyNumberFormat="1" applyFont="1" applyFill="1" applyAlignment="1">
      <alignment vertical="top"/>
    </xf>
    <xf numFmtId="0" fontId="1" fillId="0" borderId="0" xfId="34" applyFont="1" applyAlignment="1">
      <alignment vertical="center"/>
    </xf>
    <xf numFmtId="0" fontId="1" fillId="0" borderId="0" xfId="34" applyFont="1" applyAlignment="1">
      <alignment vertical="top"/>
    </xf>
    <xf numFmtId="37" fontId="1" fillId="0" borderId="0" xfId="34" applyNumberFormat="1" applyFont="1" applyAlignment="1">
      <alignment vertical="center"/>
    </xf>
    <xf numFmtId="0" fontId="10" fillId="0" borderId="0" xfId="23" applyFont="1" applyAlignment="1">
      <alignment horizontal="center" vertical="center"/>
    </xf>
    <xf numFmtId="164" fontId="1" fillId="0" borderId="0" xfId="23" applyNumberFormat="1" applyFont="1" applyAlignment="1">
      <alignment horizontal="center" vertical="center"/>
    </xf>
    <xf numFmtId="0" fontId="10" fillId="0" borderId="0" xfId="23" applyFont="1" applyAlignment="1">
      <alignment horizontal="left" wrapText="1"/>
    </xf>
    <xf numFmtId="0" fontId="10" fillId="0" borderId="0" xfId="23" applyFont="1" applyAlignment="1">
      <alignment horizontal="center" wrapText="1"/>
    </xf>
    <xf numFmtId="0" fontId="1" fillId="0" borderId="0" xfId="34" applyFont="1" applyAlignment="1">
      <alignment horizontal="center" vertical="center"/>
    </xf>
    <xf numFmtId="0" fontId="1" fillId="0" borderId="0" xfId="23" applyFont="1" applyAlignment="1">
      <alignment horizontal="left" vertical="center" indent="2"/>
    </xf>
    <xf numFmtId="0" fontId="1" fillId="0" borderId="0" xfId="23" applyFont="1" applyAlignment="1">
      <alignment horizontal="center" vertical="center"/>
    </xf>
    <xf numFmtId="41" fontId="4" fillId="0" borderId="0" xfId="23" applyNumberFormat="1" applyFont="1" applyAlignment="1">
      <alignment vertical="center"/>
    </xf>
    <xf numFmtId="41" fontId="1" fillId="0" borderId="0" xfId="23" applyNumberFormat="1" applyFont="1" applyAlignment="1">
      <alignment vertical="center"/>
    </xf>
    <xf numFmtId="0" fontId="1" fillId="0" borderId="0" xfId="23" applyFont="1" applyAlignment="1">
      <alignment horizontal="left" vertical="center"/>
    </xf>
    <xf numFmtId="0" fontId="1" fillId="0" borderId="0" xfId="23" applyFont="1" applyAlignment="1">
      <alignment horizontal="center" wrapText="1"/>
    </xf>
    <xf numFmtId="41" fontId="11" fillId="0" borderId="0" xfId="23" applyNumberFormat="1" applyFont="1" applyAlignment="1">
      <alignment horizontal="center" vertical="center"/>
    </xf>
    <xf numFmtId="41" fontId="1" fillId="0" borderId="0" xfId="23" applyNumberFormat="1" applyFont="1" applyAlignment="1">
      <alignment horizontal="right" vertical="center"/>
    </xf>
    <xf numFmtId="0" fontId="1" fillId="0" borderId="0" xfId="23" applyFont="1" applyAlignment="1">
      <alignment horizontal="left" wrapText="1"/>
    </xf>
    <xf numFmtId="41" fontId="1" fillId="0" borderId="0" xfId="23" applyNumberFormat="1" applyFont="1" applyAlignment="1">
      <alignment horizontal="center" vertical="center"/>
    </xf>
    <xf numFmtId="0" fontId="1" fillId="0" borderId="0" xfId="23" applyFont="1" applyAlignment="1">
      <alignment horizontal="left" vertical="center" indent="4"/>
    </xf>
    <xf numFmtId="0" fontId="10" fillId="0" borderId="0" xfId="23" applyFont="1" applyAlignment="1">
      <alignment horizontal="left" vertical="center" indent="4"/>
    </xf>
    <xf numFmtId="164" fontId="10" fillId="0" borderId="0" xfId="23" applyNumberFormat="1" applyFont="1" applyAlignment="1">
      <alignment horizontal="left" vertical="center"/>
    </xf>
    <xf numFmtId="49" fontId="10" fillId="0" borderId="0" xfId="23" applyNumberFormat="1" applyFont="1" applyAlignment="1">
      <alignment horizontal="center" vertical="center"/>
    </xf>
    <xf numFmtId="0" fontId="4" fillId="0" borderId="0" xfId="23" quotePrefix="1" applyFont="1" applyAlignment="1">
      <alignment horizontal="center" wrapText="1"/>
    </xf>
    <xf numFmtId="0" fontId="4" fillId="0" borderId="0" xfId="23" applyFont="1" applyAlignment="1">
      <alignment horizontal="center" wrapText="1"/>
    </xf>
    <xf numFmtId="41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 applyProtection="1">
      <alignment horizontal="left" vertical="center"/>
      <protection locked="0"/>
    </xf>
    <xf numFmtId="164" fontId="10" fillId="0" borderId="0" xfId="0" applyNumberFormat="1" applyFont="1" applyAlignment="1">
      <alignment horizontal="left" vertical="center"/>
    </xf>
    <xf numFmtId="164" fontId="1" fillId="0" borderId="0" xfId="0" applyNumberFormat="1" applyFont="1" applyAlignment="1" applyProtection="1">
      <alignment horizontal="center" vertical="center"/>
      <protection locked="0"/>
    </xf>
    <xf numFmtId="164" fontId="11" fillId="0" borderId="0" xfId="0" applyNumberFormat="1" applyFont="1" applyAlignment="1" applyProtection="1">
      <alignment horizontal="center" vertical="center"/>
      <protection locked="0"/>
    </xf>
    <xf numFmtId="41" fontId="1" fillId="0" borderId="0" xfId="0" applyNumberFormat="1" applyFont="1" applyAlignment="1" applyProtection="1">
      <alignment vertical="center"/>
      <protection locked="0"/>
    </xf>
    <xf numFmtId="41" fontId="1" fillId="0" borderId="0" xfId="4" applyNumberFormat="1" applyFont="1" applyFill="1" applyAlignment="1">
      <alignment vertical="center"/>
    </xf>
    <xf numFmtId="170" fontId="1" fillId="0" borderId="0" xfId="4" applyNumberFormat="1" applyFont="1" applyFill="1" applyBorder="1" applyAlignment="1">
      <alignment horizontal="center" vertical="center"/>
    </xf>
    <xf numFmtId="41" fontId="1" fillId="0" borderId="4" xfId="9" applyNumberFormat="1" applyFont="1" applyFill="1" applyBorder="1" applyAlignment="1" applyProtection="1">
      <alignment vertical="center"/>
      <protection locked="0"/>
    </xf>
    <xf numFmtId="41" fontId="1" fillId="0" borderId="0" xfId="9" applyNumberFormat="1" applyFont="1" applyFill="1" applyBorder="1" applyAlignment="1" applyProtection="1">
      <alignment vertical="center"/>
      <protection locked="0"/>
    </xf>
    <xf numFmtId="4" fontId="1" fillId="0" borderId="0" xfId="0" applyNumberFormat="1" applyFont="1" applyAlignment="1" applyProtection="1">
      <alignment vertical="center"/>
      <protection locked="0"/>
    </xf>
    <xf numFmtId="41" fontId="1" fillId="0" borderId="4" xfId="0" applyNumberFormat="1" applyFont="1" applyBorder="1" applyAlignment="1" applyProtection="1">
      <alignment vertical="center"/>
      <protection locked="0"/>
    </xf>
    <xf numFmtId="41" fontId="1" fillId="0" borderId="1" xfId="9" applyNumberFormat="1" applyFont="1" applyFill="1" applyBorder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41" fontId="1" fillId="0" borderId="0" xfId="8" applyNumberFormat="1" applyFont="1" applyFill="1" applyBorder="1" applyAlignment="1" applyProtection="1">
      <alignment vertical="center"/>
      <protection locked="0"/>
    </xf>
    <xf numFmtId="41" fontId="1" fillId="0" borderId="4" xfId="4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 indent="2"/>
    </xf>
    <xf numFmtId="41" fontId="1" fillId="0" borderId="2" xfId="8" applyNumberFormat="1" applyFont="1" applyFill="1" applyBorder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41" fontId="1" fillId="0" borderId="1" xfId="0" applyNumberFormat="1" applyFont="1" applyBorder="1" applyAlignment="1" applyProtection="1">
      <alignment vertical="center"/>
      <protection locked="0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left" vertical="center"/>
    </xf>
    <xf numFmtId="41" fontId="1" fillId="0" borderId="0" xfId="0" applyNumberFormat="1" applyFont="1" applyAlignment="1">
      <alignment horizontal="center" vertical="center"/>
    </xf>
    <xf numFmtId="41" fontId="14" fillId="0" borderId="2" xfId="47" applyNumberFormat="1" applyFont="1" applyBorder="1" applyAlignment="1">
      <alignment horizontal="center" vertical="center"/>
    </xf>
    <xf numFmtId="164" fontId="1" fillId="0" borderId="0" xfId="22" applyNumberFormat="1" applyFont="1" applyAlignment="1">
      <alignment horizontal="center" vertical="center"/>
    </xf>
    <xf numFmtId="164" fontId="13" fillId="0" borderId="0" xfId="47" quotePrefix="1" applyNumberFormat="1" applyFont="1" applyAlignment="1">
      <alignment horizontal="center"/>
    </xf>
    <xf numFmtId="167" fontId="1" fillId="0" borderId="0" xfId="0" applyNumberFormat="1" applyFont="1" applyAlignment="1" applyProtection="1">
      <alignment vertical="center"/>
      <protection locked="0"/>
    </xf>
    <xf numFmtId="41" fontId="10" fillId="0" borderId="0" xfId="0" applyNumberFormat="1" applyFont="1" applyAlignment="1" applyProtection="1">
      <alignment vertical="center"/>
      <protection locked="0"/>
    </xf>
    <xf numFmtId="169" fontId="1" fillId="0" borderId="0" xfId="0" applyNumberFormat="1" applyFont="1" applyAlignment="1" applyProtection="1">
      <alignment vertical="center"/>
      <protection locked="0"/>
    </xf>
    <xf numFmtId="164" fontId="10" fillId="0" borderId="2" xfId="47" applyNumberFormat="1" applyFont="1" applyBorder="1" applyAlignment="1">
      <alignment horizontal="center" vertical="center"/>
    </xf>
    <xf numFmtId="41" fontId="1" fillId="0" borderId="0" xfId="6" applyNumberFormat="1" applyFont="1" applyFill="1" applyAlignment="1">
      <alignment horizontal="center" vertical="center"/>
    </xf>
    <xf numFmtId="165" fontId="1" fillId="0" borderId="3" xfId="2" applyNumberFormat="1" applyFont="1" applyFill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41" fontId="14" fillId="0" borderId="0" xfId="47" applyNumberFormat="1" applyFont="1" applyAlignment="1">
      <alignment horizontal="center" vertical="center" wrapText="1"/>
    </xf>
    <xf numFmtId="169" fontId="13" fillId="0" borderId="0" xfId="4" applyNumberFormat="1" applyFont="1" applyFill="1" applyBorder="1" applyAlignment="1">
      <alignment horizontal="center"/>
    </xf>
    <xf numFmtId="41" fontId="13" fillId="0" borderId="0" xfId="6" applyNumberFormat="1" applyFont="1" applyFill="1" applyAlignment="1">
      <alignment horizontal="center" vertical="center"/>
    </xf>
    <xf numFmtId="41" fontId="13" fillId="0" borderId="0" xfId="4" applyNumberFormat="1" applyFont="1" applyFill="1" applyBorder="1" applyAlignment="1">
      <alignment horizontal="center" vertical="center"/>
    </xf>
    <xf numFmtId="169" fontId="13" fillId="0" borderId="2" xfId="2" applyNumberFormat="1" applyFont="1" applyFill="1" applyBorder="1" applyAlignment="1">
      <alignment horizontal="center" vertical="center"/>
    </xf>
    <xf numFmtId="41" fontId="13" fillId="0" borderId="0" xfId="6" applyNumberFormat="1" applyFont="1" applyFill="1" applyBorder="1" applyAlignment="1">
      <alignment horizontal="center"/>
    </xf>
    <xf numFmtId="41" fontId="13" fillId="0" borderId="3" xfId="6" applyNumberFormat="1" applyFont="1" applyFill="1" applyBorder="1" applyAlignment="1">
      <alignment horizontal="center" vertical="center"/>
    </xf>
    <xf numFmtId="41" fontId="13" fillId="0" borderId="2" xfId="4" applyNumberFormat="1" applyFont="1" applyFill="1" applyBorder="1" applyAlignment="1">
      <alignment horizontal="center" vertical="center"/>
    </xf>
    <xf numFmtId="41" fontId="1" fillId="0" borderId="2" xfId="6" applyNumberFormat="1" applyFont="1" applyFill="1" applyBorder="1" applyAlignment="1">
      <alignment horizontal="right" vertical="center"/>
    </xf>
    <xf numFmtId="169" fontId="20" fillId="0" borderId="0" xfId="4" quotePrefix="1" applyNumberFormat="1" applyFont="1" applyAlignment="1">
      <alignment horizontal="center" vertical="center"/>
    </xf>
    <xf numFmtId="41" fontId="20" fillId="0" borderId="2" xfId="4" applyNumberFormat="1" applyFont="1" applyBorder="1" applyAlignment="1">
      <alignment horizontal="center" vertical="center"/>
    </xf>
    <xf numFmtId="167" fontId="20" fillId="0" borderId="0" xfId="0" applyNumberFormat="1" applyFont="1" applyAlignment="1" applyProtection="1">
      <alignment horizontal="center" vertical="center"/>
      <protection locked="0"/>
    </xf>
    <xf numFmtId="167" fontId="20" fillId="0" borderId="2" xfId="0" applyNumberFormat="1" applyFont="1" applyBorder="1" applyAlignment="1" applyProtection="1">
      <alignment horizontal="center" vertical="center"/>
      <protection locked="0"/>
    </xf>
    <xf numFmtId="41" fontId="21" fillId="0" borderId="0" xfId="47" applyNumberFormat="1" applyFont="1" applyAlignment="1">
      <alignment horizontal="center" vertical="center" wrapText="1"/>
    </xf>
    <xf numFmtId="165" fontId="1" fillId="0" borderId="0" xfId="23" applyNumberFormat="1" applyFont="1" applyAlignment="1">
      <alignment vertical="center"/>
    </xf>
    <xf numFmtId="0" fontId="20" fillId="0" borderId="0" xfId="0" applyFont="1" applyAlignment="1" applyProtection="1">
      <alignment vertical="center"/>
      <protection locked="0"/>
    </xf>
    <xf numFmtId="164" fontId="22" fillId="0" borderId="0" xfId="0" applyNumberFormat="1" applyFont="1" applyAlignment="1" applyProtection="1">
      <alignment horizontal="left" vertical="center"/>
      <protection locked="0"/>
    </xf>
    <xf numFmtId="41" fontId="20" fillId="0" borderId="0" xfId="0" applyNumberFormat="1" applyFont="1" applyAlignment="1" applyProtection="1">
      <alignment vertical="center"/>
      <protection locked="0"/>
    </xf>
    <xf numFmtId="164" fontId="25" fillId="0" borderId="0" xfId="0" applyNumberFormat="1" applyFont="1" applyAlignment="1" applyProtection="1">
      <alignment horizontal="center" vertical="center"/>
      <protection locked="0"/>
    </xf>
    <xf numFmtId="164" fontId="20" fillId="0" borderId="0" xfId="0" applyNumberFormat="1" applyFont="1" applyAlignment="1" applyProtection="1">
      <alignment horizontal="center" vertical="center"/>
      <protection locked="0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 indent="2"/>
    </xf>
    <xf numFmtId="164" fontId="20" fillId="0" borderId="0" xfId="0" quotePrefix="1" applyNumberFormat="1" applyFont="1" applyAlignment="1" applyProtection="1">
      <alignment horizontal="center" vertical="center"/>
      <protection locked="0"/>
    </xf>
    <xf numFmtId="167" fontId="20" fillId="0" borderId="0" xfId="0" applyNumberFormat="1" applyFont="1" applyAlignment="1" applyProtection="1">
      <alignment vertical="center"/>
      <protection locked="0"/>
    </xf>
    <xf numFmtId="0" fontId="20" fillId="0" borderId="0" xfId="0" applyFont="1" applyAlignment="1">
      <alignment horizontal="left" vertical="center" indent="4"/>
    </xf>
    <xf numFmtId="164" fontId="22" fillId="0" borderId="0" xfId="0" quotePrefix="1" applyNumberFormat="1" applyFont="1" applyAlignment="1" applyProtection="1">
      <alignment horizontal="center" vertical="center"/>
      <protection locked="0"/>
    </xf>
    <xf numFmtId="164" fontId="22" fillId="0" borderId="0" xfId="0" applyNumberFormat="1" applyFont="1" applyAlignment="1" applyProtection="1">
      <alignment horizontal="center" vertical="center"/>
      <protection locked="0"/>
    </xf>
    <xf numFmtId="164" fontId="24" fillId="0" borderId="0" xfId="0" applyNumberFormat="1" applyFont="1" applyAlignment="1" applyProtection="1">
      <alignment horizontal="center" vertical="center"/>
      <protection locked="0"/>
    </xf>
    <xf numFmtId="41" fontId="20" fillId="0" borderId="4" xfId="0" applyNumberFormat="1" applyFont="1" applyBorder="1" applyAlignment="1" applyProtection="1">
      <alignment vertical="center"/>
      <protection locked="0"/>
    </xf>
    <xf numFmtId="0" fontId="20" fillId="0" borderId="0" xfId="0" applyFont="1" applyAlignment="1">
      <alignment horizontal="center" vertical="center"/>
    </xf>
    <xf numFmtId="164" fontId="20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41" fontId="22" fillId="0" borderId="0" xfId="0" applyNumberFormat="1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left" vertical="center"/>
    </xf>
    <xf numFmtId="164" fontId="20" fillId="0" borderId="0" xfId="0" applyNumberFormat="1" applyFont="1" applyAlignment="1" applyProtection="1">
      <alignment horizontal="left" vertical="center"/>
      <protection locked="0"/>
    </xf>
    <xf numFmtId="0" fontId="22" fillId="0" borderId="0" xfId="0" applyFont="1" applyAlignment="1">
      <alignment horizontal="left" vertical="center" indent="2"/>
    </xf>
    <xf numFmtId="0" fontId="20" fillId="0" borderId="0" xfId="0" applyFont="1" applyAlignment="1">
      <alignment horizontal="left" vertical="center"/>
    </xf>
    <xf numFmtId="41" fontId="22" fillId="0" borderId="0" xfId="0" applyNumberFormat="1" applyFont="1" applyAlignment="1" applyProtection="1">
      <alignment vertical="center"/>
      <protection locked="0"/>
    </xf>
    <xf numFmtId="41" fontId="20" fillId="0" borderId="0" xfId="4" applyNumberFormat="1" applyFont="1" applyFill="1" applyAlignment="1">
      <alignment horizontal="right" vertical="center"/>
    </xf>
    <xf numFmtId="169" fontId="20" fillId="0" borderId="0" xfId="0" applyNumberFormat="1" applyFont="1" applyAlignment="1" applyProtection="1">
      <alignment vertical="center"/>
      <protection locked="0"/>
    </xf>
    <xf numFmtId="169" fontId="20" fillId="0" borderId="0" xfId="4" applyNumberFormat="1" applyFont="1" applyFill="1" applyAlignment="1">
      <alignment horizontal="center" vertical="center"/>
    </xf>
    <xf numFmtId="169" fontId="20" fillId="0" borderId="0" xfId="4" quotePrefix="1" applyNumberFormat="1" applyFont="1" applyFill="1" applyAlignment="1">
      <alignment horizontal="center" vertical="center"/>
    </xf>
    <xf numFmtId="169" fontId="20" fillId="0" borderId="2" xfId="4" quotePrefix="1" applyNumberFormat="1" applyFont="1" applyFill="1" applyBorder="1" applyAlignment="1">
      <alignment horizontal="center" vertical="center"/>
    </xf>
    <xf numFmtId="41" fontId="20" fillId="0" borderId="0" xfId="2" applyNumberFormat="1" applyFont="1" applyFill="1" applyAlignment="1">
      <alignment horizontal="right" vertical="center"/>
    </xf>
    <xf numFmtId="41" fontId="26" fillId="0" borderId="3" xfId="6" applyNumberFormat="1" applyFont="1" applyBorder="1" applyAlignment="1">
      <alignment horizontal="center" vertical="center"/>
    </xf>
    <xf numFmtId="164" fontId="13" fillId="0" borderId="0" xfId="47" applyNumberFormat="1" applyFont="1" applyAlignment="1">
      <alignment horizontal="center"/>
    </xf>
    <xf numFmtId="41" fontId="2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164" fontId="23" fillId="0" borderId="0" xfId="0" applyNumberFormat="1" applyFont="1" applyAlignment="1">
      <alignment horizontal="center" vertical="center"/>
    </xf>
    <xf numFmtId="0" fontId="22" fillId="0" borderId="2" xfId="0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14" fillId="0" borderId="4" xfId="47" applyNumberFormat="1" applyFont="1" applyBorder="1" applyAlignment="1">
      <alignment horizontal="center" vertical="center" wrapText="1"/>
    </xf>
    <xf numFmtId="41" fontId="14" fillId="0" borderId="2" xfId="47" applyNumberFormat="1" applyFont="1" applyBorder="1" applyAlignment="1">
      <alignment horizontal="center" vertical="center"/>
    </xf>
    <xf numFmtId="0" fontId="3" fillId="0" borderId="0" xfId="48" applyFont="1" applyAlignment="1">
      <alignment horizontal="center" vertical="center"/>
    </xf>
    <xf numFmtId="0" fontId="14" fillId="0" borderId="2" xfId="48" applyFont="1" applyBorder="1" applyAlignment="1">
      <alignment horizontal="right" vertical="center"/>
    </xf>
    <xf numFmtId="41" fontId="10" fillId="0" borderId="2" xfId="47" applyNumberFormat="1" applyFont="1" applyBorder="1" applyAlignment="1">
      <alignment horizontal="center" vertical="center"/>
    </xf>
    <xf numFmtId="0" fontId="10" fillId="0" borderId="2" xfId="48" applyFont="1" applyBorder="1" applyAlignment="1">
      <alignment horizontal="right" vertical="center"/>
    </xf>
    <xf numFmtId="0" fontId="10" fillId="0" borderId="2" xfId="48" applyFont="1" applyBorder="1" applyAlignment="1">
      <alignment horizontal="center" vertical="center"/>
    </xf>
    <xf numFmtId="0" fontId="3" fillId="0" borderId="0" xfId="34" applyFont="1" applyAlignment="1">
      <alignment horizontal="center" vertical="top"/>
    </xf>
    <xf numFmtId="0" fontId="10" fillId="0" borderId="2" xfId="34" applyFont="1" applyBorder="1" applyAlignment="1">
      <alignment horizontal="right" vertical="center"/>
    </xf>
    <xf numFmtId="41" fontId="10" fillId="0" borderId="0" xfId="2" applyNumberFormat="1" applyFont="1" applyFill="1" applyBorder="1" applyAlignment="1">
      <alignment horizontal="center" vertical="center"/>
    </xf>
    <xf numFmtId="41" fontId="10" fillId="0" borderId="0" xfId="23" applyNumberFormat="1" applyFont="1" applyAlignment="1">
      <alignment horizontal="center" vertical="center"/>
    </xf>
    <xf numFmtId="0" fontId="3" fillId="0" borderId="0" xfId="34" applyFont="1" applyAlignment="1">
      <alignment horizontal="center" vertical="center"/>
    </xf>
    <xf numFmtId="169" fontId="13" fillId="0" borderId="3" xfId="4" applyNumberFormat="1" applyFont="1" applyFill="1" applyBorder="1" applyAlignment="1">
      <alignment horizontal="center"/>
    </xf>
  </cellXfs>
  <cellStyles count="53">
    <cellStyle name="_x000a_386grabber=M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2 2" xfId="51" xr:uid="{F107F684-1798-4D88-AB5F-D39DB7D4EEFB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 2" xfId="23" xr:uid="{00000000-0005-0000-0000-000017000000}"/>
    <cellStyle name="Normal 20" xfId="24" xr:uid="{00000000-0005-0000-0000-000018000000}"/>
    <cellStyle name="Normal 21" xfId="25" xr:uid="{00000000-0005-0000-0000-000019000000}"/>
    <cellStyle name="Normal 22" xfId="26" xr:uid="{00000000-0005-0000-0000-00001A000000}"/>
    <cellStyle name="Normal 23" xfId="27" xr:uid="{00000000-0005-0000-0000-00001B000000}"/>
    <cellStyle name="Normal 24" xfId="28" xr:uid="{00000000-0005-0000-0000-00001C000000}"/>
    <cellStyle name="Normal 25" xfId="29" xr:uid="{00000000-0005-0000-0000-00001D000000}"/>
    <cellStyle name="Normal 26" xfId="30" xr:uid="{00000000-0005-0000-0000-00001E000000}"/>
    <cellStyle name="Normal 27" xfId="31" xr:uid="{00000000-0005-0000-0000-00001F000000}"/>
    <cellStyle name="Normal 28" xfId="32" xr:uid="{00000000-0005-0000-0000-000020000000}"/>
    <cellStyle name="Normal 29" xfId="33" xr:uid="{00000000-0005-0000-0000-000021000000}"/>
    <cellStyle name="Normal 3" xfId="34" xr:uid="{00000000-0005-0000-0000-000022000000}"/>
    <cellStyle name="Normal 30" xfId="35" xr:uid="{00000000-0005-0000-0000-000023000000}"/>
    <cellStyle name="Normal 31" xfId="36" xr:uid="{00000000-0005-0000-0000-000024000000}"/>
    <cellStyle name="Normal 32" xfId="37" xr:uid="{00000000-0005-0000-0000-000025000000}"/>
    <cellStyle name="Normal 33" xfId="38" xr:uid="{00000000-0005-0000-0000-000026000000}"/>
    <cellStyle name="Normal 34" xfId="39" xr:uid="{00000000-0005-0000-0000-000027000000}"/>
    <cellStyle name="Normal 35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Normal 7" xfId="44" xr:uid="{00000000-0005-0000-0000-00002C000000}"/>
    <cellStyle name="Normal 8" xfId="45" xr:uid="{00000000-0005-0000-0000-00002D000000}"/>
    <cellStyle name="Normal 9" xfId="46" xr:uid="{00000000-0005-0000-0000-00002E000000}"/>
    <cellStyle name="Normal_Note-Thai_Q1-2002" xfId="47" xr:uid="{00000000-0005-0000-0000-00002F000000}"/>
    <cellStyle name="Normal_TWC45Q3" xfId="48" xr:uid="{00000000-0005-0000-0000-000030000000}"/>
    <cellStyle name="Percent 2" xfId="49" xr:uid="{00000000-0005-0000-0000-000032000000}"/>
    <cellStyle name="Percent 3" xfId="50" xr:uid="{00000000-0005-0000-0000-000033000000}"/>
    <cellStyle name="Percent 4" xfId="52" xr:uid="{20E36FFC-04EC-4279-AA45-E06D2ACE139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spokpipat/AppData/Local/Deloitte.DA4/Docs/5000169824/3170043488400015659/28200.03%20Financial%20Statement%20for%20B%20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งบแสดงฐานะการเงิน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F110C-4343-468D-A27B-6F00B164E5FC}">
  <sheetPr>
    <tabColor rgb="FF00B050"/>
  </sheetPr>
  <dimension ref="A1:L129"/>
  <sheetViews>
    <sheetView topLeftCell="A129" zoomScaleNormal="100" zoomScaleSheetLayoutView="100" workbookViewId="0">
      <selection activeCell="N11" sqref="N11"/>
    </sheetView>
  </sheetViews>
  <sheetFormatPr defaultColWidth="9.09765625" defaultRowHeight="23.25" customHeight="1"/>
  <cols>
    <col min="1" max="1" width="62.59765625" style="82" customWidth="1"/>
    <col min="2" max="2" width="8.3984375" style="129" bestFit="1" customWidth="1"/>
    <col min="3" max="3" width="0.8984375" style="82" customWidth="1"/>
    <col min="4" max="4" width="14" style="132" bestFit="1" customWidth="1"/>
    <col min="5" max="5" width="0.8984375" style="132" customWidth="1"/>
    <col min="6" max="6" width="13.8984375" style="132" customWidth="1"/>
    <col min="7" max="7" width="0.8984375" style="132" customWidth="1"/>
    <col min="8" max="8" width="13.69921875" style="132" bestFit="1" customWidth="1"/>
    <col min="9" max="9" width="0.8984375" style="132" customWidth="1"/>
    <col min="10" max="10" width="13.8984375" style="132" customWidth="1"/>
    <col min="11" max="11" width="9.765625E-2" style="83" customWidth="1"/>
    <col min="12" max="16384" width="9.09765625" style="83"/>
  </cols>
  <sheetData>
    <row r="1" spans="1:10" ht="23.25" customHeight="1">
      <c r="A1" s="262" t="s">
        <v>0</v>
      </c>
      <c r="B1" s="262"/>
      <c r="C1" s="262"/>
      <c r="D1" s="262"/>
      <c r="E1" s="262"/>
      <c r="F1" s="262"/>
      <c r="G1" s="262"/>
      <c r="H1" s="262"/>
      <c r="I1" s="262"/>
      <c r="J1" s="262"/>
    </row>
    <row r="2" spans="1:10" ht="23.25" customHeight="1">
      <c r="A2" s="262" t="s">
        <v>1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0" ht="23.25" customHeight="1">
      <c r="A3" s="262" t="s">
        <v>2</v>
      </c>
      <c r="B3" s="262"/>
      <c r="C3" s="262"/>
      <c r="D3" s="262"/>
      <c r="E3" s="262"/>
      <c r="F3" s="262"/>
      <c r="G3" s="262"/>
      <c r="H3" s="262"/>
      <c r="I3" s="262"/>
      <c r="J3" s="262"/>
    </row>
    <row r="4" spans="1:10" ht="23.25" customHeight="1">
      <c r="A4" s="263" t="s">
        <v>3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0" ht="8.15" customHeight="1">
      <c r="A5" s="83"/>
      <c r="B5" s="87"/>
      <c r="C5" s="83"/>
      <c r="D5" s="83"/>
      <c r="E5" s="83"/>
      <c r="F5" s="83"/>
      <c r="G5" s="83"/>
      <c r="H5" s="131"/>
      <c r="I5" s="83"/>
      <c r="J5" s="83"/>
    </row>
    <row r="6" spans="1:10" ht="23.25" customHeight="1">
      <c r="B6" s="88" t="s">
        <v>4</v>
      </c>
      <c r="D6" s="261" t="s">
        <v>5</v>
      </c>
      <c r="E6" s="261"/>
      <c r="F6" s="261"/>
      <c r="H6" s="261" t="s">
        <v>6</v>
      </c>
      <c r="I6" s="261"/>
      <c r="J6" s="261"/>
    </row>
    <row r="7" spans="1:10" ht="23.25" customHeight="1">
      <c r="B7" s="88"/>
      <c r="D7" s="179" t="s">
        <v>7</v>
      </c>
      <c r="E7" s="179"/>
      <c r="F7" s="179" t="s">
        <v>7</v>
      </c>
      <c r="G7" s="179"/>
      <c r="H7" s="179" t="s">
        <v>7</v>
      </c>
      <c r="I7" s="179"/>
      <c r="J7" s="179" t="s">
        <v>7</v>
      </c>
    </row>
    <row r="8" spans="1:10" ht="23.25" customHeight="1">
      <c r="B8" s="88"/>
      <c r="D8" s="179" t="s">
        <v>8</v>
      </c>
      <c r="E8" s="179"/>
      <c r="F8" s="179" t="s">
        <v>9</v>
      </c>
      <c r="G8" s="179"/>
      <c r="H8" s="179" t="s">
        <v>8</v>
      </c>
      <c r="I8" s="179"/>
      <c r="J8" s="179" t="s">
        <v>9</v>
      </c>
    </row>
    <row r="9" spans="1:10" ht="23.25" customHeight="1">
      <c r="B9" s="88"/>
      <c r="D9" s="84" t="s">
        <v>10</v>
      </c>
      <c r="E9" s="84"/>
      <c r="F9" s="84" t="s">
        <v>11</v>
      </c>
      <c r="G9" s="84"/>
      <c r="H9" s="84" t="s">
        <v>10</v>
      </c>
      <c r="I9" s="84"/>
      <c r="J9" s="84" t="s">
        <v>11</v>
      </c>
    </row>
    <row r="10" spans="1:10" ht="23.25" customHeight="1">
      <c r="A10" s="180"/>
      <c r="B10" s="87"/>
      <c r="C10" s="181"/>
      <c r="D10" s="88" t="s">
        <v>12</v>
      </c>
      <c r="E10" s="179"/>
      <c r="F10" s="179"/>
      <c r="G10" s="179"/>
      <c r="H10" s="88" t="s">
        <v>12</v>
      </c>
      <c r="I10" s="179"/>
      <c r="J10" s="179"/>
    </row>
    <row r="11" spans="1:10" ht="23.25" customHeight="1">
      <c r="A11" s="83"/>
      <c r="B11" s="87"/>
      <c r="C11" s="181"/>
      <c r="D11" s="88" t="s">
        <v>13</v>
      </c>
      <c r="E11" s="179"/>
      <c r="F11" s="179"/>
      <c r="G11" s="179"/>
      <c r="H11" s="88" t="s">
        <v>13</v>
      </c>
      <c r="I11" s="179"/>
      <c r="J11" s="179"/>
    </row>
    <row r="12" spans="1:10" ht="23.25" customHeight="1">
      <c r="A12" s="88" t="s">
        <v>14</v>
      </c>
      <c r="B12" s="87"/>
      <c r="C12" s="181"/>
      <c r="D12" s="179"/>
      <c r="E12" s="179"/>
      <c r="F12" s="179"/>
      <c r="G12" s="179"/>
      <c r="H12" s="179"/>
      <c r="I12" s="179"/>
      <c r="J12" s="179"/>
    </row>
    <row r="13" spans="1:10" s="86" customFormat="1" ht="23.25" customHeight="1">
      <c r="A13" s="233" t="s">
        <v>15</v>
      </c>
      <c r="B13" s="232"/>
      <c r="C13" s="231"/>
      <c r="D13" s="1"/>
      <c r="E13" s="1"/>
      <c r="F13" s="1"/>
      <c r="G13" s="1"/>
      <c r="H13" s="1"/>
      <c r="I13" s="1"/>
      <c r="J13" s="1"/>
    </row>
    <row r="14" spans="1:10" s="86" customFormat="1" ht="23.25" customHeight="1">
      <c r="A14" s="234" t="s">
        <v>16</v>
      </c>
      <c r="B14" s="235"/>
      <c r="C14" s="1"/>
      <c r="D14" s="230">
        <v>282652</v>
      </c>
      <c r="E14" s="1"/>
      <c r="F14" s="185">
        <v>415992</v>
      </c>
      <c r="G14" s="1"/>
      <c r="H14" s="8">
        <v>225083</v>
      </c>
      <c r="I14" s="1"/>
      <c r="J14" s="185">
        <v>354196</v>
      </c>
    </row>
    <row r="15" spans="1:10" s="86" customFormat="1" ht="23.25" customHeight="1">
      <c r="A15" s="234" t="s">
        <v>17</v>
      </c>
      <c r="B15" s="232">
        <v>4</v>
      </c>
      <c r="C15" s="231"/>
      <c r="D15" s="230">
        <v>870875</v>
      </c>
      <c r="E15" s="1"/>
      <c r="F15" s="185">
        <f>880983+1482</f>
        <v>882465</v>
      </c>
      <c r="G15" s="1"/>
      <c r="H15" s="8">
        <v>926065</v>
      </c>
      <c r="I15" s="1"/>
      <c r="J15" s="185">
        <f>978224+1148</f>
        <v>979372</v>
      </c>
    </row>
    <row r="16" spans="1:10" s="86" customFormat="1" ht="23.25" customHeight="1">
      <c r="A16" s="234" t="s">
        <v>18</v>
      </c>
      <c r="B16" s="232">
        <v>13</v>
      </c>
      <c r="C16" s="231"/>
      <c r="D16" s="224" t="s">
        <v>19</v>
      </c>
      <c r="E16" s="236"/>
      <c r="F16" s="224" t="s">
        <v>19</v>
      </c>
      <c r="G16" s="1"/>
      <c r="H16" s="8">
        <v>217500</v>
      </c>
      <c r="I16" s="1"/>
      <c r="J16" s="185">
        <v>207500</v>
      </c>
    </row>
    <row r="17" spans="1:11" s="86" customFormat="1" ht="23.25" customHeight="1">
      <c r="A17" s="85" t="s">
        <v>20</v>
      </c>
      <c r="B17" s="232">
        <v>13</v>
      </c>
      <c r="C17" s="231"/>
      <c r="D17" s="64">
        <v>7124</v>
      </c>
      <c r="E17" s="236"/>
      <c r="F17" s="224" t="s">
        <v>19</v>
      </c>
      <c r="G17" s="1"/>
      <c r="H17" s="64">
        <v>7124</v>
      </c>
      <c r="I17" s="1"/>
      <c r="J17" s="224" t="s">
        <v>19</v>
      </c>
    </row>
    <row r="18" spans="1:11" s="86" customFormat="1" ht="23.25" customHeight="1">
      <c r="A18" s="234" t="s">
        <v>21</v>
      </c>
      <c r="B18" s="232">
        <v>5</v>
      </c>
      <c r="C18" s="231"/>
      <c r="D18" s="230">
        <v>1325430</v>
      </c>
      <c r="E18" s="1"/>
      <c r="F18" s="185">
        <v>956199</v>
      </c>
      <c r="G18" s="1"/>
      <c r="H18" s="8">
        <v>1280588</v>
      </c>
      <c r="I18" s="1"/>
      <c r="J18" s="185">
        <v>875946</v>
      </c>
    </row>
    <row r="19" spans="1:11" s="86" customFormat="1" ht="23.25" customHeight="1">
      <c r="A19" s="234" t="s">
        <v>22</v>
      </c>
      <c r="B19" s="232">
        <v>6</v>
      </c>
      <c r="C19" s="231"/>
      <c r="D19" s="224" t="s">
        <v>19</v>
      </c>
      <c r="E19" s="1"/>
      <c r="F19" s="185">
        <v>3335</v>
      </c>
      <c r="G19" s="1"/>
      <c r="H19" s="224" t="s">
        <v>19</v>
      </c>
      <c r="I19" s="1"/>
      <c r="J19" s="185">
        <v>3335</v>
      </c>
    </row>
    <row r="20" spans="1:11" s="86" customFormat="1" ht="23.25" customHeight="1">
      <c r="A20" s="234" t="s">
        <v>23</v>
      </c>
      <c r="B20" s="232"/>
      <c r="C20" s="231"/>
      <c r="D20" s="230">
        <v>10748</v>
      </c>
      <c r="E20" s="1"/>
      <c r="F20" s="185">
        <f>10749-1482</f>
        <v>9267</v>
      </c>
      <c r="G20" s="1"/>
      <c r="H20" s="8">
        <v>9850</v>
      </c>
      <c r="I20" s="1"/>
      <c r="J20" s="185">
        <f>9254-1148</f>
        <v>8106</v>
      </c>
    </row>
    <row r="21" spans="1:11" s="86" customFormat="1" ht="23.25" customHeight="1">
      <c r="A21" s="237" t="s">
        <v>24</v>
      </c>
      <c r="B21" s="238"/>
      <c r="C21" s="1"/>
      <c r="D21" s="187">
        <f>SUM(D14:D20)</f>
        <v>2496829</v>
      </c>
      <c r="E21" s="1"/>
      <c r="F21" s="187">
        <f>SUM(F14:F20)</f>
        <v>2267258</v>
      </c>
      <c r="G21" s="1"/>
      <c r="H21" s="187">
        <f>SUM(H14:H20)</f>
        <v>2666210</v>
      </c>
      <c r="I21" s="1"/>
      <c r="J21" s="187">
        <f>SUM(J14:J20)</f>
        <v>2428455</v>
      </c>
    </row>
    <row r="22" spans="1:11" s="86" customFormat="1" ht="23.25" customHeight="1">
      <c r="A22" s="237"/>
      <c r="B22" s="239"/>
      <c r="C22" s="1"/>
      <c r="D22" s="230"/>
      <c r="E22" s="1"/>
      <c r="F22" s="185"/>
      <c r="G22" s="1"/>
      <c r="H22" s="1"/>
      <c r="I22" s="1"/>
      <c r="J22" s="188"/>
    </row>
    <row r="23" spans="1:11" s="86" customFormat="1" ht="23.25" customHeight="1">
      <c r="A23" s="233" t="s">
        <v>25</v>
      </c>
      <c r="B23" s="232"/>
      <c r="C23" s="231"/>
      <c r="D23" s="1"/>
      <c r="E23" s="1"/>
      <c r="F23" s="185"/>
      <c r="G23" s="1"/>
      <c r="H23" s="1"/>
      <c r="I23" s="1"/>
      <c r="J23" s="188"/>
    </row>
    <row r="24" spans="1:11" s="86" customFormat="1" ht="23.25" customHeight="1">
      <c r="A24" s="234" t="s">
        <v>26</v>
      </c>
      <c r="B24" s="232">
        <v>6</v>
      </c>
      <c r="C24" s="231"/>
      <c r="D24" s="1">
        <v>277114</v>
      </c>
      <c r="E24" s="1"/>
      <c r="F24" s="224" t="s">
        <v>19</v>
      </c>
      <c r="G24" s="1"/>
      <c r="H24" s="1">
        <v>277114</v>
      </c>
      <c r="I24" s="1"/>
      <c r="J24" s="224" t="s">
        <v>19</v>
      </c>
      <c r="K24" s="189"/>
    </row>
    <row r="25" spans="1:11" s="86" customFormat="1" ht="23.25" customHeight="1">
      <c r="A25" s="234" t="s">
        <v>27</v>
      </c>
      <c r="B25" s="232"/>
      <c r="C25" s="231"/>
      <c r="D25" s="224" t="s">
        <v>19</v>
      </c>
      <c r="E25" s="236"/>
      <c r="F25" s="224" t="s">
        <v>19</v>
      </c>
      <c r="G25" s="1"/>
      <c r="H25" s="8">
        <v>186131</v>
      </c>
      <c r="I25" s="1"/>
      <c r="J25" s="185">
        <v>186131</v>
      </c>
      <c r="K25" s="189"/>
    </row>
    <row r="26" spans="1:11" s="86" customFormat="1" ht="23.25" customHeight="1">
      <c r="A26" s="234" t="s">
        <v>28</v>
      </c>
      <c r="B26" s="232"/>
      <c r="C26" s="231"/>
      <c r="D26" s="230">
        <v>6697</v>
      </c>
      <c r="E26" s="48"/>
      <c r="F26" s="64">
        <v>7855</v>
      </c>
      <c r="G26" s="1"/>
      <c r="H26" s="8">
        <v>10000</v>
      </c>
      <c r="I26" s="1"/>
      <c r="J26" s="185">
        <v>10000</v>
      </c>
      <c r="K26" s="189"/>
    </row>
    <row r="27" spans="1:11" s="86" customFormat="1" ht="23.25" customHeight="1">
      <c r="A27" s="234" t="s">
        <v>29</v>
      </c>
      <c r="B27" s="232">
        <v>13</v>
      </c>
      <c r="C27" s="231"/>
      <c r="D27" s="224" t="s">
        <v>19</v>
      </c>
      <c r="E27" s="48"/>
      <c r="F27" s="64">
        <v>7124</v>
      </c>
      <c r="G27" s="1"/>
      <c r="H27" s="224" t="s">
        <v>19</v>
      </c>
      <c r="I27" s="1"/>
      <c r="J27" s="185">
        <v>7124</v>
      </c>
    </row>
    <row r="28" spans="1:11" s="86" customFormat="1" ht="23.25" customHeight="1">
      <c r="A28" s="234" t="s">
        <v>30</v>
      </c>
      <c r="B28" s="232"/>
      <c r="C28" s="231"/>
      <c r="D28" s="230">
        <v>39745</v>
      </c>
      <c r="E28" s="1"/>
      <c r="F28" s="185">
        <v>39745</v>
      </c>
      <c r="G28" s="1"/>
      <c r="H28" s="8">
        <v>39745</v>
      </c>
      <c r="I28" s="1"/>
      <c r="J28" s="185">
        <v>39745</v>
      </c>
    </row>
    <row r="29" spans="1:11" s="86" customFormat="1" ht="23.25" customHeight="1">
      <c r="A29" s="234" t="s">
        <v>31</v>
      </c>
      <c r="B29" s="232">
        <v>7</v>
      </c>
      <c r="C29" s="231"/>
      <c r="D29" s="230">
        <v>941539</v>
      </c>
      <c r="E29" s="1"/>
      <c r="F29" s="185">
        <v>922764</v>
      </c>
      <c r="G29" s="1"/>
      <c r="H29" s="8">
        <v>898010</v>
      </c>
      <c r="I29" s="1"/>
      <c r="J29" s="185">
        <v>888957</v>
      </c>
    </row>
    <row r="30" spans="1:11" s="86" customFormat="1" ht="23.25" customHeight="1">
      <c r="A30" s="234" t="s">
        <v>32</v>
      </c>
      <c r="B30" s="232">
        <v>8</v>
      </c>
      <c r="C30" s="231"/>
      <c r="D30" s="230">
        <v>77746</v>
      </c>
      <c r="E30" s="1"/>
      <c r="F30" s="185">
        <v>90317</v>
      </c>
      <c r="G30" s="1"/>
      <c r="H30" s="8">
        <v>47953</v>
      </c>
      <c r="I30" s="1"/>
      <c r="J30" s="185">
        <v>66200</v>
      </c>
    </row>
    <row r="31" spans="1:11" s="86" customFormat="1" ht="23.25" customHeight="1">
      <c r="A31" s="234" t="s">
        <v>33</v>
      </c>
      <c r="B31" s="232"/>
      <c r="C31" s="231"/>
      <c r="D31" s="230">
        <v>12332</v>
      </c>
      <c r="E31" s="1"/>
      <c r="F31" s="185">
        <v>12977</v>
      </c>
      <c r="G31" s="1"/>
      <c r="H31" s="224" t="s">
        <v>19</v>
      </c>
      <c r="I31" s="206"/>
      <c r="J31" s="224" t="s">
        <v>19</v>
      </c>
    </row>
    <row r="32" spans="1:11" s="86" customFormat="1" ht="23.25" customHeight="1">
      <c r="A32" s="234" t="s">
        <v>34</v>
      </c>
      <c r="B32" s="232"/>
      <c r="C32" s="231"/>
      <c r="D32" s="230">
        <v>76199</v>
      </c>
      <c r="E32" s="1"/>
      <c r="F32" s="185">
        <v>65792</v>
      </c>
      <c r="G32" s="1"/>
      <c r="H32" s="8">
        <v>65021</v>
      </c>
      <c r="I32" s="1"/>
      <c r="J32" s="185">
        <v>58914</v>
      </c>
    </row>
    <row r="33" spans="1:10" s="86" customFormat="1" ht="23.25" customHeight="1">
      <c r="A33" s="234" t="s">
        <v>35</v>
      </c>
      <c r="B33" s="232"/>
      <c r="C33" s="231"/>
      <c r="D33" s="230">
        <v>53375</v>
      </c>
      <c r="E33" s="1"/>
      <c r="F33" s="185">
        <v>64380</v>
      </c>
      <c r="G33" s="1"/>
      <c r="H33" s="8">
        <v>40254</v>
      </c>
      <c r="I33" s="1"/>
      <c r="J33" s="185">
        <v>46896</v>
      </c>
    </row>
    <row r="34" spans="1:10" s="86" customFormat="1" ht="23.25" customHeight="1">
      <c r="A34" s="234" t="s">
        <v>36</v>
      </c>
      <c r="B34" s="232"/>
      <c r="C34" s="231"/>
      <c r="D34" s="230">
        <v>22535</v>
      </c>
      <c r="E34" s="1"/>
      <c r="F34" s="185">
        <v>17175</v>
      </c>
      <c r="G34" s="1"/>
      <c r="H34" s="8">
        <v>10974</v>
      </c>
      <c r="I34" s="1"/>
      <c r="J34" s="185">
        <v>5564</v>
      </c>
    </row>
    <row r="35" spans="1:10" s="86" customFormat="1" ht="23.25" customHeight="1">
      <c r="A35" s="237" t="s">
        <v>37</v>
      </c>
      <c r="B35" s="239"/>
      <c r="C35" s="240"/>
      <c r="D35" s="241">
        <f>SUM(D24:D34)</f>
        <v>1507282</v>
      </c>
      <c r="E35" s="1"/>
      <c r="F35" s="190">
        <f>SUM(F24:F34)</f>
        <v>1228129</v>
      </c>
      <c r="G35" s="1"/>
      <c r="H35" s="190">
        <f>SUM(H24:H34)</f>
        <v>1575202</v>
      </c>
      <c r="I35" s="1"/>
      <c r="J35" s="190">
        <f>SUM(J24:J34)</f>
        <v>1309531</v>
      </c>
    </row>
    <row r="36" spans="1:10" s="86" customFormat="1" ht="23.25" customHeight="1" thickBot="1">
      <c r="A36" s="229" t="s">
        <v>38</v>
      </c>
      <c r="B36" s="232"/>
      <c r="C36" s="231"/>
      <c r="D36" s="191">
        <f>SUM(D21,D35)</f>
        <v>4004111</v>
      </c>
      <c r="E36" s="1"/>
      <c r="F36" s="191">
        <f>SUM(F21,F35)</f>
        <v>3495387</v>
      </c>
      <c r="G36" s="1"/>
      <c r="H36" s="191">
        <f>SUM(H21,H35)</f>
        <v>4241412</v>
      </c>
      <c r="I36" s="1"/>
      <c r="J36" s="191">
        <f>SUM(J21,J35)</f>
        <v>3737986</v>
      </c>
    </row>
    <row r="37" spans="1:10" s="86" customFormat="1" ht="23.25" customHeight="1" thickTop="1">
      <c r="A37" s="229"/>
      <c r="B37" s="232"/>
      <c r="C37" s="231"/>
      <c r="D37" s="188"/>
      <c r="E37" s="1"/>
      <c r="F37" s="188"/>
      <c r="G37" s="1"/>
      <c r="H37" s="188"/>
      <c r="I37" s="1"/>
      <c r="J37" s="188"/>
    </row>
    <row r="38" spans="1:10" s="86" customFormat="1" ht="23.25" customHeight="1">
      <c r="A38" s="229"/>
      <c r="B38" s="232"/>
      <c r="C38" s="231"/>
      <c r="D38" s="188"/>
      <c r="E38" s="1"/>
      <c r="F38" s="188"/>
      <c r="G38" s="1"/>
      <c r="H38" s="188"/>
      <c r="I38" s="1"/>
      <c r="J38" s="188"/>
    </row>
    <row r="39" spans="1:10" s="86" customFormat="1" ht="23.25" customHeight="1">
      <c r="A39" s="229"/>
      <c r="B39" s="232"/>
      <c r="C39" s="231"/>
      <c r="D39" s="188"/>
      <c r="E39" s="1"/>
      <c r="F39" s="188"/>
      <c r="G39" s="1"/>
      <c r="H39" s="188"/>
      <c r="I39" s="1"/>
      <c r="J39" s="188"/>
    </row>
    <row r="40" spans="1:10" s="86" customFormat="1" ht="23.25" customHeight="1">
      <c r="A40" s="229"/>
      <c r="B40" s="232"/>
      <c r="C40" s="231"/>
      <c r="D40" s="188"/>
      <c r="E40" s="1"/>
      <c r="F40" s="188"/>
      <c r="G40" s="1"/>
      <c r="H40" s="188"/>
      <c r="I40" s="1"/>
      <c r="J40" s="188"/>
    </row>
    <row r="41" spans="1:10" s="228" customFormat="1" ht="23.25" customHeight="1">
      <c r="A41" s="228" t="s">
        <v>39</v>
      </c>
      <c r="B41" s="232"/>
      <c r="C41" s="231"/>
      <c r="D41" s="230"/>
      <c r="E41" s="230"/>
      <c r="F41" s="230"/>
      <c r="G41" s="230"/>
      <c r="H41" s="230"/>
      <c r="I41" s="230"/>
      <c r="J41" s="230"/>
    </row>
    <row r="42" spans="1:10" s="86" customFormat="1" ht="23.25" customHeight="1">
      <c r="A42" s="264" t="s">
        <v>0</v>
      </c>
      <c r="B42" s="264"/>
      <c r="C42" s="264"/>
      <c r="D42" s="264"/>
      <c r="E42" s="264"/>
      <c r="F42" s="264"/>
      <c r="G42" s="264"/>
      <c r="H42" s="264"/>
      <c r="I42" s="264"/>
      <c r="J42" s="264"/>
    </row>
    <row r="43" spans="1:10" s="192" customFormat="1" ht="23.25" customHeight="1">
      <c r="A43" s="264" t="s">
        <v>40</v>
      </c>
      <c r="B43" s="264"/>
      <c r="C43" s="264"/>
      <c r="D43" s="264"/>
      <c r="E43" s="264"/>
      <c r="F43" s="264"/>
      <c r="G43" s="264"/>
      <c r="H43" s="264"/>
      <c r="I43" s="264"/>
      <c r="J43" s="264"/>
    </row>
    <row r="44" spans="1:10" s="192" customFormat="1" ht="23.25" customHeight="1">
      <c r="A44" s="264" t="s">
        <v>2</v>
      </c>
      <c r="B44" s="264"/>
      <c r="C44" s="264"/>
      <c r="D44" s="264"/>
      <c r="E44" s="264"/>
      <c r="F44" s="264"/>
      <c r="G44" s="264"/>
      <c r="H44" s="264"/>
      <c r="I44" s="264"/>
      <c r="J44" s="264"/>
    </row>
    <row r="45" spans="1:10" ht="23.25" customHeight="1">
      <c r="A45" s="265" t="s">
        <v>3</v>
      </c>
      <c r="B45" s="265"/>
      <c r="C45" s="265"/>
      <c r="D45" s="265"/>
      <c r="E45" s="265"/>
      <c r="F45" s="265"/>
      <c r="G45" s="265"/>
      <c r="H45" s="265"/>
      <c r="I45" s="265"/>
      <c r="J45" s="265"/>
    </row>
    <row r="46" spans="1:10" ht="6.65" customHeight="1">
      <c r="A46" s="233"/>
      <c r="B46" s="242"/>
      <c r="C46" s="233"/>
      <c r="D46" s="233"/>
      <c r="E46" s="233"/>
      <c r="F46" s="83"/>
      <c r="G46" s="83"/>
      <c r="H46" s="131"/>
      <c r="I46" s="83"/>
      <c r="J46" s="83"/>
    </row>
    <row r="47" spans="1:10" ht="23.25" customHeight="1">
      <c r="A47" s="243"/>
      <c r="B47" s="244" t="s">
        <v>4</v>
      </c>
      <c r="C47" s="243"/>
      <c r="D47" s="260" t="s">
        <v>5</v>
      </c>
      <c r="E47" s="260"/>
      <c r="F47" s="260"/>
      <c r="H47" s="261" t="s">
        <v>6</v>
      </c>
      <c r="I47" s="261"/>
      <c r="J47" s="261"/>
    </row>
    <row r="48" spans="1:10" ht="23.25" customHeight="1">
      <c r="A48" s="243"/>
      <c r="B48" s="244"/>
      <c r="C48" s="243"/>
      <c r="D48" s="245" t="s">
        <v>7</v>
      </c>
      <c r="E48" s="245"/>
      <c r="F48" s="245" t="s">
        <v>7</v>
      </c>
      <c r="G48" s="245"/>
      <c r="H48" s="245" t="s">
        <v>7</v>
      </c>
      <c r="I48" s="245"/>
      <c r="J48" s="245" t="s">
        <v>7</v>
      </c>
    </row>
    <row r="49" spans="1:12" ht="23.25" customHeight="1">
      <c r="A49" s="243"/>
      <c r="B49" s="244"/>
      <c r="C49" s="243"/>
      <c r="D49" s="245" t="s">
        <v>8</v>
      </c>
      <c r="E49" s="245"/>
      <c r="F49" s="245" t="s">
        <v>9</v>
      </c>
      <c r="G49" s="245"/>
      <c r="H49" s="245" t="s">
        <v>8</v>
      </c>
      <c r="I49" s="245"/>
      <c r="J49" s="245" t="s">
        <v>9</v>
      </c>
    </row>
    <row r="50" spans="1:12" ht="23.25" customHeight="1">
      <c r="A50" s="243"/>
      <c r="B50" s="244"/>
      <c r="C50" s="243"/>
      <c r="D50" s="246" t="s">
        <v>10</v>
      </c>
      <c r="E50" s="246"/>
      <c r="F50" s="84" t="s">
        <v>11</v>
      </c>
      <c r="G50" s="84"/>
      <c r="H50" s="84" t="s">
        <v>10</v>
      </c>
      <c r="I50" s="84"/>
      <c r="J50" s="84" t="s">
        <v>11</v>
      </c>
    </row>
    <row r="51" spans="1:12" ht="23.25" customHeight="1">
      <c r="A51" s="229"/>
      <c r="B51" s="242"/>
      <c r="C51" s="247"/>
      <c r="D51" s="244" t="s">
        <v>12</v>
      </c>
      <c r="E51" s="245"/>
      <c r="F51" s="245"/>
      <c r="G51" s="245"/>
      <c r="H51" s="244" t="s">
        <v>12</v>
      </c>
      <c r="I51" s="245"/>
      <c r="J51" s="245"/>
    </row>
    <row r="52" spans="1:12" ht="23.25" customHeight="1">
      <c r="A52" s="233"/>
      <c r="B52" s="242"/>
      <c r="C52" s="247"/>
      <c r="D52" s="244" t="s">
        <v>13</v>
      </c>
      <c r="E52" s="245"/>
      <c r="F52" s="245"/>
      <c r="G52" s="245"/>
      <c r="H52" s="244" t="s">
        <v>13</v>
      </c>
      <c r="I52" s="245"/>
      <c r="J52" s="245"/>
    </row>
    <row r="53" spans="1:12" ht="23.25" customHeight="1">
      <c r="A53" s="244" t="s">
        <v>41</v>
      </c>
      <c r="B53" s="242"/>
      <c r="C53" s="247"/>
      <c r="D53" s="244"/>
      <c r="E53" s="245"/>
      <c r="F53" s="245"/>
      <c r="G53" s="245"/>
      <c r="H53" s="245"/>
      <c r="I53" s="245"/>
      <c r="J53" s="245"/>
    </row>
    <row r="54" spans="1:12" s="86" customFormat="1" ht="23.25" customHeight="1">
      <c r="A54" s="233" t="s">
        <v>42</v>
      </c>
      <c r="B54" s="232"/>
      <c r="C54" s="231"/>
      <c r="D54" s="1"/>
      <c r="E54" s="1"/>
      <c r="F54" s="1"/>
      <c r="G54" s="1"/>
      <c r="H54" s="1"/>
      <c r="I54" s="1"/>
      <c r="J54" s="1"/>
    </row>
    <row r="55" spans="1:12" s="86" customFormat="1" ht="23.25" customHeight="1">
      <c r="A55" s="234" t="s">
        <v>43</v>
      </c>
      <c r="B55" s="232">
        <v>9</v>
      </c>
      <c r="C55" s="231"/>
      <c r="D55" s="230">
        <v>1147600</v>
      </c>
      <c r="E55" s="1"/>
      <c r="F55" s="185">
        <v>259900</v>
      </c>
      <c r="G55" s="193"/>
      <c r="H55" s="64">
        <v>1131700</v>
      </c>
      <c r="I55" s="193"/>
      <c r="J55" s="64">
        <v>250000</v>
      </c>
    </row>
    <row r="56" spans="1:12" s="86" customFormat="1" ht="23.25" customHeight="1">
      <c r="A56" s="234" t="s">
        <v>44</v>
      </c>
      <c r="B56" s="232"/>
      <c r="C56" s="231"/>
      <c r="D56" s="230">
        <v>617966</v>
      </c>
      <c r="E56" s="1"/>
      <c r="F56" s="185">
        <f>691331+15222</f>
        <v>706553</v>
      </c>
      <c r="G56" s="193"/>
      <c r="H56" s="185">
        <v>568172</v>
      </c>
      <c r="I56" s="193"/>
      <c r="J56" s="185">
        <f>639001+11177</f>
        <v>650178</v>
      </c>
    </row>
    <row r="57" spans="1:12" s="86" customFormat="1" ht="23.25" customHeight="1">
      <c r="A57" s="234" t="s">
        <v>45</v>
      </c>
      <c r="B57" s="232"/>
      <c r="C57" s="231"/>
      <c r="D57" s="230">
        <v>38640</v>
      </c>
      <c r="E57" s="1"/>
      <c r="F57" s="185">
        <v>42918</v>
      </c>
      <c r="G57" s="193"/>
      <c r="H57" s="64">
        <v>23983</v>
      </c>
      <c r="I57" s="193"/>
      <c r="J57" s="64">
        <v>25798</v>
      </c>
    </row>
    <row r="58" spans="1:12" s="86" customFormat="1" ht="23.25" customHeight="1">
      <c r="A58" s="234" t="s">
        <v>46</v>
      </c>
      <c r="B58" s="232"/>
      <c r="C58" s="231"/>
      <c r="D58" s="230">
        <v>3069</v>
      </c>
      <c r="E58" s="1"/>
      <c r="F58" s="185">
        <v>6288</v>
      </c>
      <c r="G58" s="193"/>
      <c r="H58" s="224" t="s">
        <v>19</v>
      </c>
      <c r="I58" s="186"/>
      <c r="J58" s="224" t="s">
        <v>19</v>
      </c>
      <c r="L58" s="228"/>
    </row>
    <row r="59" spans="1:12" s="86" customFormat="1" ht="23.25" customHeight="1">
      <c r="A59" s="234" t="s">
        <v>47</v>
      </c>
      <c r="B59" s="232"/>
      <c r="C59" s="231"/>
      <c r="D59" s="230">
        <v>14262</v>
      </c>
      <c r="E59" s="1"/>
      <c r="F59" s="185">
        <v>21048</v>
      </c>
      <c r="G59" s="193"/>
      <c r="H59" s="185">
        <v>14236</v>
      </c>
      <c r="I59" s="193"/>
      <c r="J59" s="185">
        <v>17045</v>
      </c>
    </row>
    <row r="60" spans="1:12" s="86" customFormat="1" ht="23.25" customHeight="1">
      <c r="A60" s="234" t="s">
        <v>48</v>
      </c>
      <c r="B60" s="232"/>
      <c r="C60" s="231"/>
      <c r="D60" s="230">
        <v>7220</v>
      </c>
      <c r="E60" s="1"/>
      <c r="F60" s="185">
        <f>23341-15222</f>
        <v>8119</v>
      </c>
      <c r="G60" s="193"/>
      <c r="H60" s="185">
        <v>7036</v>
      </c>
      <c r="I60" s="193"/>
      <c r="J60" s="185">
        <f>19122-11177</f>
        <v>7945</v>
      </c>
    </row>
    <row r="61" spans="1:12" s="86" customFormat="1" ht="23.25" customHeight="1">
      <c r="A61" s="237" t="s">
        <v>49</v>
      </c>
      <c r="B61" s="239"/>
      <c r="C61" s="240"/>
      <c r="D61" s="241">
        <f>SUM(D55:D60)</f>
        <v>1828757</v>
      </c>
      <c r="E61" s="1"/>
      <c r="F61" s="190">
        <f>SUM(F55:F60)</f>
        <v>1044826</v>
      </c>
      <c r="G61" s="193"/>
      <c r="H61" s="190">
        <f>SUM(H55:H60)</f>
        <v>1745127</v>
      </c>
      <c r="I61" s="193"/>
      <c r="J61" s="190">
        <f>SUM(J55:J60)</f>
        <v>950966</v>
      </c>
    </row>
    <row r="62" spans="1:12" s="86" customFormat="1" ht="23.25" customHeight="1">
      <c r="A62" s="248"/>
      <c r="B62" s="232"/>
      <c r="C62" s="231"/>
      <c r="D62" s="1"/>
      <c r="E62" s="1"/>
      <c r="F62" s="1"/>
      <c r="G62" s="1"/>
      <c r="H62" s="1"/>
      <c r="I62" s="1"/>
      <c r="J62" s="1"/>
    </row>
    <row r="63" spans="1:12" s="86" customFormat="1" ht="23.25" customHeight="1">
      <c r="A63" s="233" t="s">
        <v>50</v>
      </c>
      <c r="B63" s="232"/>
      <c r="C63" s="231"/>
      <c r="D63" s="1"/>
      <c r="E63" s="1"/>
      <c r="F63" s="1"/>
      <c r="G63" s="1"/>
      <c r="H63" s="1"/>
      <c r="I63" s="1"/>
      <c r="J63" s="1"/>
    </row>
    <row r="64" spans="1:12" s="86" customFormat="1" ht="23.25" customHeight="1">
      <c r="A64" s="234" t="s">
        <v>51</v>
      </c>
      <c r="B64" s="232"/>
      <c r="C64" s="231"/>
      <c r="D64" s="230">
        <v>41468</v>
      </c>
      <c r="E64" s="1"/>
      <c r="F64" s="185">
        <v>47803</v>
      </c>
      <c r="G64" s="131"/>
      <c r="H64" s="64">
        <v>24838</v>
      </c>
      <c r="I64" s="131"/>
      <c r="J64" s="64">
        <v>40261</v>
      </c>
    </row>
    <row r="65" spans="1:10" s="86" customFormat="1" ht="23.25" customHeight="1">
      <c r="A65" s="234" t="s">
        <v>52</v>
      </c>
      <c r="B65" s="232"/>
      <c r="C65" s="231"/>
      <c r="D65" s="230">
        <v>49264</v>
      </c>
      <c r="E65" s="1"/>
      <c r="F65" s="185">
        <v>45085</v>
      </c>
      <c r="G65" s="193"/>
      <c r="H65" s="185">
        <v>46443</v>
      </c>
      <c r="I65" s="193"/>
      <c r="J65" s="185">
        <v>42610</v>
      </c>
    </row>
    <row r="66" spans="1:10" s="86" customFormat="1" ht="23.25" customHeight="1">
      <c r="A66" s="234" t="s">
        <v>53</v>
      </c>
      <c r="B66" s="228"/>
      <c r="C66" s="231"/>
      <c r="D66" s="230">
        <v>1277</v>
      </c>
      <c r="E66" s="1"/>
      <c r="F66" s="185">
        <v>296</v>
      </c>
      <c r="G66" s="193"/>
      <c r="H66" s="224" t="s">
        <v>19</v>
      </c>
      <c r="I66" s="186"/>
      <c r="J66" s="224" t="s">
        <v>19</v>
      </c>
    </row>
    <row r="67" spans="1:10" s="86" customFormat="1" ht="23.25" customHeight="1">
      <c r="A67" s="237" t="s">
        <v>54</v>
      </c>
      <c r="B67" s="239"/>
      <c r="C67" s="240"/>
      <c r="D67" s="194">
        <f>SUM(D64:D66)</f>
        <v>92009</v>
      </c>
      <c r="E67" s="1"/>
      <c r="F67" s="194">
        <f>SUM(F64:F66)</f>
        <v>93184</v>
      </c>
      <c r="G67" s="193"/>
      <c r="H67" s="194">
        <f>SUM(H64:H66)</f>
        <v>71281</v>
      </c>
      <c r="I67" s="193"/>
      <c r="J67" s="194">
        <f>SUM(J64:J66)</f>
        <v>82871</v>
      </c>
    </row>
    <row r="68" spans="1:10" s="86" customFormat="1" ht="23.25" customHeight="1">
      <c r="A68" s="249" t="s">
        <v>55</v>
      </c>
      <c r="B68" s="232"/>
      <c r="C68" s="231"/>
      <c r="D68" s="196">
        <f>SUM(D61,D67)</f>
        <v>1920766</v>
      </c>
      <c r="E68" s="1"/>
      <c r="F68" s="196">
        <f>SUM(F61,F67)</f>
        <v>1138010</v>
      </c>
      <c r="G68" s="193"/>
      <c r="H68" s="196">
        <f>SUM(H61,H67)</f>
        <v>1816408</v>
      </c>
      <c r="I68" s="193"/>
      <c r="J68" s="196">
        <f>SUM(J61,J67)</f>
        <v>1033837</v>
      </c>
    </row>
    <row r="69" spans="1:10" s="86" customFormat="1" ht="23.25" customHeight="1">
      <c r="A69" s="249"/>
      <c r="B69" s="232"/>
      <c r="C69" s="231"/>
      <c r="D69" s="193"/>
      <c r="E69" s="1"/>
      <c r="F69" s="193"/>
      <c r="G69" s="193"/>
      <c r="H69" s="193"/>
      <c r="I69" s="193"/>
      <c r="J69" s="193"/>
    </row>
    <row r="70" spans="1:10" s="86" customFormat="1" ht="23.25" customHeight="1">
      <c r="A70" s="249"/>
      <c r="B70" s="232"/>
      <c r="C70" s="231"/>
      <c r="D70" s="193"/>
      <c r="E70" s="1"/>
      <c r="F70" s="193"/>
      <c r="G70" s="193"/>
      <c r="H70" s="193"/>
      <c r="I70" s="193"/>
      <c r="J70" s="193"/>
    </row>
    <row r="71" spans="1:10" s="86" customFormat="1" ht="23.25" customHeight="1">
      <c r="A71" s="249"/>
      <c r="B71" s="232"/>
      <c r="C71" s="231"/>
      <c r="D71" s="193"/>
      <c r="E71" s="1"/>
      <c r="F71" s="193"/>
      <c r="G71" s="193"/>
      <c r="H71" s="193"/>
      <c r="I71" s="193"/>
      <c r="J71" s="193"/>
    </row>
    <row r="72" spans="1:10" s="86" customFormat="1" ht="23.25" customHeight="1">
      <c r="A72" s="249"/>
      <c r="B72" s="232"/>
      <c r="C72" s="231"/>
      <c r="D72" s="193"/>
      <c r="E72" s="1"/>
      <c r="F72" s="193"/>
      <c r="G72" s="193"/>
      <c r="H72" s="193"/>
      <c r="I72" s="193"/>
      <c r="J72" s="193"/>
    </row>
    <row r="73" spans="1:10" s="86" customFormat="1" ht="23.25" customHeight="1">
      <c r="A73" s="249"/>
      <c r="B73" s="232"/>
      <c r="C73" s="231"/>
      <c r="D73" s="193"/>
      <c r="E73" s="1"/>
      <c r="F73" s="193"/>
      <c r="G73" s="193"/>
      <c r="H73" s="193"/>
      <c r="I73" s="193"/>
      <c r="J73" s="193"/>
    </row>
    <row r="74" spans="1:10" s="86" customFormat="1" ht="23.25" customHeight="1">
      <c r="A74" s="249"/>
      <c r="B74" s="232"/>
      <c r="C74" s="231"/>
      <c r="D74" s="193"/>
      <c r="E74" s="1"/>
      <c r="F74" s="193"/>
      <c r="G74" s="193"/>
      <c r="H74" s="193"/>
      <c r="I74" s="193"/>
      <c r="J74" s="193"/>
    </row>
    <row r="75" spans="1:10" s="86" customFormat="1" ht="23.25" customHeight="1">
      <c r="A75" s="249"/>
      <c r="B75" s="232"/>
      <c r="C75" s="231"/>
      <c r="D75" s="193"/>
      <c r="E75" s="1"/>
      <c r="F75" s="193"/>
      <c r="G75" s="193"/>
      <c r="H75" s="193"/>
      <c r="I75" s="193"/>
      <c r="J75" s="193"/>
    </row>
    <row r="76" spans="1:10" s="86" customFormat="1" ht="23.25" customHeight="1">
      <c r="A76" s="249"/>
      <c r="B76" s="232"/>
      <c r="C76" s="231"/>
      <c r="D76" s="193"/>
      <c r="E76" s="1"/>
      <c r="F76" s="193"/>
      <c r="G76" s="193"/>
      <c r="H76" s="193"/>
      <c r="I76" s="193"/>
      <c r="J76" s="193"/>
    </row>
    <row r="77" spans="1:10" s="86" customFormat="1" ht="23.25" customHeight="1">
      <c r="A77" s="249"/>
      <c r="B77" s="232"/>
      <c r="C77" s="231"/>
      <c r="D77" s="193"/>
      <c r="E77" s="1"/>
      <c r="F77" s="193"/>
      <c r="G77" s="193"/>
      <c r="H77" s="193"/>
      <c r="I77" s="193"/>
      <c r="J77" s="193"/>
    </row>
    <row r="78" spans="1:10" s="86" customFormat="1" ht="23.25" customHeight="1">
      <c r="A78" s="249"/>
      <c r="B78" s="232"/>
      <c r="C78" s="231"/>
      <c r="D78" s="193"/>
      <c r="E78" s="1"/>
      <c r="F78" s="193"/>
      <c r="G78" s="193"/>
      <c r="H78" s="193"/>
      <c r="I78" s="193"/>
      <c r="J78" s="193"/>
    </row>
    <row r="79" spans="1:10" s="86" customFormat="1" ht="23.25" customHeight="1">
      <c r="A79" s="249"/>
      <c r="B79" s="232"/>
      <c r="C79" s="231"/>
      <c r="D79" s="193"/>
      <c r="E79" s="1"/>
      <c r="F79" s="193"/>
      <c r="G79" s="193"/>
      <c r="H79" s="193"/>
      <c r="I79" s="193"/>
      <c r="J79" s="193"/>
    </row>
    <row r="80" spans="1:10" s="86" customFormat="1" ht="23.25" customHeight="1">
      <c r="A80" s="249"/>
      <c r="B80" s="232"/>
      <c r="C80" s="231"/>
      <c r="D80" s="193"/>
      <c r="E80" s="1"/>
      <c r="F80" s="193"/>
      <c r="G80" s="193"/>
      <c r="H80" s="193"/>
      <c r="I80" s="193"/>
      <c r="J80" s="193"/>
    </row>
    <row r="81" spans="1:10" s="86" customFormat="1" ht="23.25" customHeight="1">
      <c r="A81" s="249"/>
      <c r="B81" s="232"/>
      <c r="C81" s="231"/>
      <c r="D81" s="193"/>
      <c r="E81" s="1"/>
      <c r="F81" s="193"/>
      <c r="G81" s="193"/>
      <c r="H81" s="193"/>
      <c r="I81" s="193"/>
      <c r="J81" s="193"/>
    </row>
    <row r="82" spans="1:10" s="228" customFormat="1" ht="23.25" customHeight="1">
      <c r="A82" s="228" t="s">
        <v>39</v>
      </c>
      <c r="B82" s="232"/>
      <c r="C82" s="231"/>
      <c r="D82" s="230"/>
      <c r="E82" s="230"/>
      <c r="F82" s="230"/>
      <c r="G82" s="230"/>
      <c r="H82" s="230"/>
      <c r="I82" s="230"/>
      <c r="J82" s="230"/>
    </row>
    <row r="83" spans="1:10" s="86" customFormat="1" ht="23.25" customHeight="1">
      <c r="A83" s="264" t="s">
        <v>0</v>
      </c>
      <c r="B83" s="264"/>
      <c r="C83" s="264"/>
      <c r="D83" s="264"/>
      <c r="E83" s="264"/>
      <c r="F83" s="264"/>
      <c r="G83" s="264"/>
      <c r="H83" s="264"/>
      <c r="I83" s="264"/>
      <c r="J83" s="264"/>
    </row>
    <row r="84" spans="1:10" s="192" customFormat="1" ht="23.25" customHeight="1">
      <c r="A84" s="264" t="s">
        <v>40</v>
      </c>
      <c r="B84" s="264"/>
      <c r="C84" s="264"/>
      <c r="D84" s="264"/>
      <c r="E84" s="264"/>
      <c r="F84" s="264"/>
      <c r="G84" s="264"/>
      <c r="H84" s="264"/>
      <c r="I84" s="264"/>
      <c r="J84" s="264"/>
    </row>
    <row r="85" spans="1:10" s="192" customFormat="1" ht="23.25" customHeight="1">
      <c r="A85" s="264" t="s">
        <v>2</v>
      </c>
      <c r="B85" s="264"/>
      <c r="C85" s="264"/>
      <c r="D85" s="264"/>
      <c r="E85" s="264"/>
      <c r="F85" s="264"/>
      <c r="G85" s="264"/>
      <c r="H85" s="264"/>
      <c r="I85" s="264"/>
      <c r="J85" s="264"/>
    </row>
    <row r="86" spans="1:10" ht="23.25" customHeight="1">
      <c r="A86" s="265" t="s">
        <v>3</v>
      </c>
      <c r="B86" s="265"/>
      <c r="C86" s="265"/>
      <c r="D86" s="265"/>
      <c r="E86" s="265"/>
      <c r="F86" s="265"/>
      <c r="G86" s="265"/>
      <c r="H86" s="265"/>
      <c r="I86" s="265"/>
      <c r="J86" s="265"/>
    </row>
    <row r="87" spans="1:10" ht="6.65" customHeight="1">
      <c r="A87" s="233"/>
      <c r="B87" s="242"/>
      <c r="C87" s="233"/>
      <c r="D87" s="233"/>
      <c r="E87" s="233"/>
      <c r="F87" s="83"/>
      <c r="G87" s="83"/>
      <c r="H87" s="131"/>
      <c r="I87" s="83"/>
      <c r="J87" s="83"/>
    </row>
    <row r="88" spans="1:10" ht="23.25" customHeight="1">
      <c r="A88" s="243"/>
      <c r="B88" s="244" t="s">
        <v>4</v>
      </c>
      <c r="C88" s="243"/>
      <c r="D88" s="260" t="s">
        <v>5</v>
      </c>
      <c r="E88" s="260"/>
      <c r="F88" s="260"/>
      <c r="H88" s="261" t="s">
        <v>6</v>
      </c>
      <c r="I88" s="261"/>
      <c r="J88" s="261"/>
    </row>
    <row r="89" spans="1:10" ht="23.25" customHeight="1">
      <c r="A89" s="243"/>
      <c r="B89" s="244"/>
      <c r="C89" s="243"/>
      <c r="D89" s="245" t="s">
        <v>7</v>
      </c>
      <c r="E89" s="245"/>
      <c r="F89" s="245" t="s">
        <v>7</v>
      </c>
      <c r="G89" s="245"/>
      <c r="H89" s="245" t="s">
        <v>7</v>
      </c>
      <c r="I89" s="245"/>
      <c r="J89" s="245" t="s">
        <v>7</v>
      </c>
    </row>
    <row r="90" spans="1:10" ht="23.25" customHeight="1">
      <c r="A90" s="243"/>
      <c r="B90" s="244"/>
      <c r="C90" s="243"/>
      <c r="D90" s="245" t="s">
        <v>8</v>
      </c>
      <c r="E90" s="245"/>
      <c r="F90" s="245" t="s">
        <v>9</v>
      </c>
      <c r="G90" s="245"/>
      <c r="H90" s="245" t="s">
        <v>8</v>
      </c>
      <c r="I90" s="245"/>
      <c r="J90" s="245" t="s">
        <v>9</v>
      </c>
    </row>
    <row r="91" spans="1:10" ht="23.25" customHeight="1">
      <c r="A91" s="243"/>
      <c r="B91" s="244"/>
      <c r="C91" s="243"/>
      <c r="D91" s="246" t="s">
        <v>10</v>
      </c>
      <c r="E91" s="246"/>
      <c r="F91" s="84" t="s">
        <v>11</v>
      </c>
      <c r="G91" s="84"/>
      <c r="H91" s="84" t="s">
        <v>10</v>
      </c>
      <c r="I91" s="84"/>
      <c r="J91" s="84" t="s">
        <v>11</v>
      </c>
    </row>
    <row r="92" spans="1:10" ht="23.25" customHeight="1">
      <c r="A92" s="229"/>
      <c r="B92" s="242"/>
      <c r="C92" s="247"/>
      <c r="D92" s="244" t="s">
        <v>12</v>
      </c>
      <c r="E92" s="245"/>
      <c r="F92" s="245"/>
      <c r="G92" s="245"/>
      <c r="H92" s="244" t="s">
        <v>12</v>
      </c>
      <c r="I92" s="245"/>
      <c r="J92" s="245"/>
    </row>
    <row r="93" spans="1:10" ht="23.25" customHeight="1">
      <c r="A93" s="233"/>
      <c r="B93" s="242"/>
      <c r="C93" s="247"/>
      <c r="D93" s="244" t="s">
        <v>13</v>
      </c>
      <c r="E93" s="245"/>
      <c r="F93" s="245"/>
      <c r="G93" s="245"/>
      <c r="H93" s="244" t="s">
        <v>13</v>
      </c>
      <c r="I93" s="245"/>
      <c r="J93" s="245"/>
    </row>
    <row r="94" spans="1:10" ht="23.25" customHeight="1">
      <c r="A94" s="244" t="s">
        <v>209</v>
      </c>
      <c r="B94" s="242"/>
      <c r="C94" s="247"/>
      <c r="D94" s="244"/>
      <c r="E94" s="245"/>
      <c r="F94" s="245"/>
      <c r="G94" s="245"/>
      <c r="H94" s="245"/>
      <c r="I94" s="245"/>
      <c r="J94" s="245"/>
    </row>
    <row r="95" spans="1:10" s="197" customFormat="1" ht="23.25" customHeight="1">
      <c r="A95" s="250" t="s">
        <v>56</v>
      </c>
      <c r="B95" s="232"/>
      <c r="C95" s="231"/>
      <c r="D95" s="1"/>
      <c r="E95" s="1"/>
      <c r="F95" s="1"/>
      <c r="G95" s="1"/>
      <c r="H95" s="1"/>
      <c r="I95" s="1"/>
      <c r="J95" s="1"/>
    </row>
    <row r="96" spans="1:10" s="197" customFormat="1" ht="23.25" customHeight="1">
      <c r="A96" s="248" t="s">
        <v>57</v>
      </c>
      <c r="B96" s="232"/>
      <c r="C96" s="231"/>
      <c r="D96" s="230"/>
      <c r="E96" s="1"/>
      <c r="F96" s="184"/>
      <c r="G96" s="1"/>
      <c r="H96" s="184"/>
      <c r="I96" s="1"/>
      <c r="J96" s="184"/>
    </row>
    <row r="97" spans="1:10" s="197" customFormat="1" ht="23.25" customHeight="1">
      <c r="A97" s="234" t="s">
        <v>58</v>
      </c>
      <c r="B97" s="228"/>
      <c r="C97" s="231"/>
      <c r="D97" s="230"/>
      <c r="E97" s="1"/>
      <c r="F97" s="184"/>
      <c r="G97" s="1"/>
      <c r="H97" s="184"/>
      <c r="I97" s="1"/>
      <c r="J97" s="184"/>
    </row>
    <row r="98" spans="1:10" s="197" customFormat="1" ht="23.25" customHeight="1" thickBot="1">
      <c r="A98" s="237" t="s">
        <v>59</v>
      </c>
      <c r="B98" s="228"/>
      <c r="C98" s="231"/>
      <c r="D98" s="9">
        <v>345000</v>
      </c>
      <c r="E98" s="1"/>
      <c r="F98" s="9">
        <v>345000</v>
      </c>
      <c r="G98" s="1"/>
      <c r="H98" s="9">
        <v>345000</v>
      </c>
      <c r="I98" s="1"/>
      <c r="J98" s="9">
        <v>345000</v>
      </c>
    </row>
    <row r="99" spans="1:10" s="197" customFormat="1" ht="23.25" customHeight="1" thickTop="1">
      <c r="A99" s="234" t="s">
        <v>60</v>
      </c>
      <c r="B99" s="232"/>
      <c r="C99" s="231"/>
      <c r="D99" s="230"/>
      <c r="E99" s="1"/>
      <c r="F99" s="184"/>
      <c r="G99" s="184"/>
      <c r="H99" s="184"/>
      <c r="I99" s="184"/>
      <c r="J99" s="184"/>
    </row>
    <row r="100" spans="1:10" s="197" customFormat="1" ht="23.25" customHeight="1">
      <c r="A100" s="237" t="s">
        <v>61</v>
      </c>
      <c r="B100" s="232"/>
      <c r="C100" s="231"/>
      <c r="D100" s="8">
        <v>345000</v>
      </c>
      <c r="E100" s="5"/>
      <c r="F100" s="8">
        <v>345000</v>
      </c>
      <c r="G100" s="1"/>
      <c r="H100" s="8">
        <v>345000</v>
      </c>
      <c r="I100" s="1"/>
      <c r="J100" s="8">
        <v>345000</v>
      </c>
    </row>
    <row r="101" spans="1:10" s="197" customFormat="1" ht="23.25" customHeight="1">
      <c r="A101" s="250" t="s">
        <v>62</v>
      </c>
      <c r="B101" s="232"/>
      <c r="C101" s="231"/>
      <c r="D101" s="1">
        <v>1315440</v>
      </c>
      <c r="E101" s="5"/>
      <c r="F101" s="1">
        <v>1315440</v>
      </c>
      <c r="G101" s="1"/>
      <c r="H101" s="1">
        <v>1315440</v>
      </c>
      <c r="I101" s="1"/>
      <c r="J101" s="1">
        <v>1315440</v>
      </c>
    </row>
    <row r="102" spans="1:10" s="197" customFormat="1" ht="23.25" customHeight="1">
      <c r="A102" s="243" t="s">
        <v>211</v>
      </c>
      <c r="B102" s="232"/>
      <c r="C102" s="231"/>
      <c r="D102" s="1">
        <v>-79961</v>
      </c>
      <c r="E102" s="5"/>
      <c r="F102" s="1">
        <v>-79961</v>
      </c>
      <c r="G102" s="1"/>
      <c r="H102" s="224" t="s">
        <v>19</v>
      </c>
      <c r="I102" s="1"/>
      <c r="J102" s="224" t="s">
        <v>19</v>
      </c>
    </row>
    <row r="103" spans="1:10" s="197" customFormat="1" ht="23.25" customHeight="1">
      <c r="A103" s="243" t="s">
        <v>63</v>
      </c>
      <c r="B103" s="232"/>
      <c r="C103" s="231"/>
      <c r="D103" s="251"/>
      <c r="E103" s="5"/>
      <c r="F103" s="207"/>
      <c r="G103" s="1"/>
      <c r="H103" s="206"/>
      <c r="I103" s="1"/>
      <c r="J103" s="206"/>
    </row>
    <row r="104" spans="1:10" s="197" customFormat="1" ht="23.25" customHeight="1">
      <c r="A104" s="234" t="s">
        <v>64</v>
      </c>
      <c r="B104" s="232"/>
      <c r="C104" s="231"/>
      <c r="D104" s="8">
        <v>34500</v>
      </c>
      <c r="E104" s="5"/>
      <c r="F104" s="8">
        <v>34500</v>
      </c>
      <c r="G104" s="1"/>
      <c r="H104" s="8">
        <v>34500</v>
      </c>
      <c r="I104" s="1"/>
      <c r="J104" s="8">
        <v>34500</v>
      </c>
    </row>
    <row r="105" spans="1:10" s="197" customFormat="1" ht="23.25" customHeight="1">
      <c r="A105" s="234" t="s">
        <v>65</v>
      </c>
      <c r="B105" s="232">
        <v>14</v>
      </c>
      <c r="C105" s="231"/>
      <c r="D105" s="8">
        <v>127299</v>
      </c>
      <c r="E105" s="5"/>
      <c r="F105" s="224" t="s">
        <v>19</v>
      </c>
      <c r="G105" s="1"/>
      <c r="H105" s="8">
        <v>127299</v>
      </c>
      <c r="I105" s="1"/>
      <c r="J105" s="224" t="s">
        <v>19</v>
      </c>
    </row>
    <row r="106" spans="1:10" s="197" customFormat="1" ht="23.25" customHeight="1">
      <c r="A106" s="234" t="s">
        <v>66</v>
      </c>
      <c r="B106" s="232"/>
      <c r="C106" s="231"/>
      <c r="D106" s="252">
        <v>473876</v>
      </c>
      <c r="E106" s="1"/>
      <c r="F106" s="8">
        <v>750462</v>
      </c>
      <c r="G106" s="1"/>
      <c r="H106" s="252">
        <v>723687</v>
      </c>
      <c r="I106" s="1"/>
      <c r="J106" s="8">
        <v>1009209</v>
      </c>
    </row>
    <row r="107" spans="1:10" s="197" customFormat="1" ht="23.25" customHeight="1">
      <c r="A107" s="248" t="s">
        <v>67</v>
      </c>
      <c r="B107" s="232">
        <v>14</v>
      </c>
      <c r="C107" s="231"/>
      <c r="D107" s="253">
        <v>-127299</v>
      </c>
      <c r="E107" s="1"/>
      <c r="F107" s="224" t="s">
        <v>19</v>
      </c>
      <c r="G107" s="1"/>
      <c r="H107" s="208">
        <v>-127299</v>
      </c>
      <c r="I107" s="1"/>
      <c r="J107" s="224" t="s">
        <v>19</v>
      </c>
    </row>
    <row r="108" spans="1:10" s="197" customFormat="1" ht="23.25" customHeight="1">
      <c r="A108" s="248" t="s">
        <v>68</v>
      </c>
      <c r="B108" s="232"/>
      <c r="C108" s="231"/>
      <c r="D108" s="253">
        <v>-5510</v>
      </c>
      <c r="E108" s="1"/>
      <c r="F108" s="3">
        <v>-8064</v>
      </c>
      <c r="G108" s="1"/>
      <c r="H108" s="208">
        <v>6377</v>
      </c>
      <c r="I108" s="1"/>
      <c r="J108" s="224" t="s">
        <v>19</v>
      </c>
    </row>
    <row r="109" spans="1:10" s="197" customFormat="1" ht="23.25" customHeight="1">
      <c r="A109" s="195" t="s">
        <v>69</v>
      </c>
      <c r="B109" s="182"/>
      <c r="C109" s="183"/>
      <c r="D109" s="190">
        <f>SUM(D100:D108)</f>
        <v>2083345</v>
      </c>
      <c r="E109" s="1"/>
      <c r="F109" s="190">
        <f>SUM(F100:F108)</f>
        <v>2357377</v>
      </c>
      <c r="G109" s="1"/>
      <c r="H109" s="190">
        <f>SUM(H100:H108)</f>
        <v>2425004</v>
      </c>
      <c r="I109" s="1"/>
      <c r="J109" s="190">
        <f>SUM(J100:J108)</f>
        <v>2704149</v>
      </c>
    </row>
    <row r="110" spans="1:10" s="197" customFormat="1" ht="23.25" customHeight="1" thickBot="1">
      <c r="A110" s="134" t="s">
        <v>70</v>
      </c>
      <c r="B110" s="182"/>
      <c r="C110" s="183"/>
      <c r="D110" s="198">
        <f>D68+D109</f>
        <v>4004111</v>
      </c>
      <c r="E110" s="1"/>
      <c r="F110" s="198">
        <f>F68+F109</f>
        <v>3495387</v>
      </c>
      <c r="G110" s="1"/>
      <c r="H110" s="198">
        <f>H68+H109</f>
        <v>4241412</v>
      </c>
      <c r="I110" s="1"/>
      <c r="J110" s="198">
        <f>J68+J109</f>
        <v>3737986</v>
      </c>
    </row>
    <row r="111" spans="1:10" s="197" customFormat="1" ht="23.25" customHeight="1" thickTop="1">
      <c r="A111" s="134"/>
      <c r="B111" s="182"/>
      <c r="C111" s="183"/>
      <c r="D111" s="184"/>
      <c r="E111" s="1"/>
      <c r="F111" s="184"/>
      <c r="G111" s="1"/>
      <c r="H111" s="184"/>
      <c r="I111" s="1"/>
      <c r="J111" s="184"/>
    </row>
    <row r="112" spans="1:10" s="197" customFormat="1" ht="23.25" customHeight="1">
      <c r="A112" s="134"/>
      <c r="B112" s="182"/>
      <c r="C112" s="183"/>
      <c r="D112" s="184"/>
      <c r="E112" s="1"/>
      <c r="F112" s="184"/>
      <c r="G112" s="1"/>
      <c r="H112" s="184"/>
      <c r="I112" s="1"/>
      <c r="J112" s="184"/>
    </row>
    <row r="113" spans="1:10" s="197" customFormat="1" ht="23.25" customHeight="1">
      <c r="A113" s="134"/>
      <c r="B113" s="182"/>
      <c r="C113" s="183"/>
      <c r="D113" s="184"/>
      <c r="E113" s="1"/>
      <c r="F113" s="184"/>
      <c r="G113" s="1"/>
      <c r="H113" s="184"/>
      <c r="I113" s="1"/>
      <c r="J113" s="184"/>
    </row>
    <row r="114" spans="1:10" s="197" customFormat="1" ht="23.25" customHeight="1">
      <c r="A114" s="134"/>
      <c r="B114" s="182"/>
      <c r="C114" s="183"/>
      <c r="D114" s="184"/>
      <c r="E114" s="1"/>
      <c r="F114" s="184"/>
      <c r="G114" s="1"/>
      <c r="H114" s="184"/>
      <c r="I114" s="1"/>
      <c r="J114" s="184"/>
    </row>
    <row r="115" spans="1:10" s="197" customFormat="1" ht="23.25" customHeight="1">
      <c r="A115" s="134"/>
      <c r="B115" s="182"/>
      <c r="C115" s="183"/>
      <c r="D115" s="184"/>
      <c r="E115" s="1"/>
      <c r="F115" s="184"/>
      <c r="G115" s="1"/>
      <c r="H115" s="184"/>
      <c r="I115" s="1"/>
      <c r="J115" s="184"/>
    </row>
    <row r="116" spans="1:10" s="197" customFormat="1" ht="23.25" customHeight="1">
      <c r="A116" s="134"/>
      <c r="B116" s="182"/>
      <c r="C116" s="183"/>
      <c r="D116" s="184"/>
      <c r="E116" s="1"/>
      <c r="F116" s="184"/>
      <c r="G116" s="1"/>
      <c r="H116" s="184"/>
      <c r="I116" s="1"/>
      <c r="J116" s="184"/>
    </row>
    <row r="117" spans="1:10" s="197" customFormat="1" ht="23.25" customHeight="1">
      <c r="A117" s="134"/>
      <c r="B117" s="182"/>
      <c r="C117" s="183"/>
      <c r="D117" s="184"/>
      <c r="E117" s="1"/>
      <c r="F117" s="184"/>
      <c r="G117" s="1"/>
      <c r="H117" s="184"/>
      <c r="I117" s="1"/>
      <c r="J117" s="184"/>
    </row>
    <row r="118" spans="1:10" s="197" customFormat="1" ht="23.25" customHeight="1">
      <c r="A118" s="134"/>
      <c r="B118" s="182"/>
      <c r="C118" s="183"/>
      <c r="D118" s="184"/>
      <c r="E118" s="1"/>
      <c r="F118" s="184"/>
      <c r="G118" s="1"/>
      <c r="H118" s="184"/>
      <c r="I118" s="1"/>
      <c r="J118" s="184"/>
    </row>
    <row r="119" spans="1:10" s="197" customFormat="1" ht="23.25" customHeight="1">
      <c r="A119" s="134"/>
      <c r="B119" s="182"/>
      <c r="C119" s="183"/>
      <c r="D119" s="184"/>
      <c r="E119" s="1"/>
      <c r="F119" s="184"/>
      <c r="G119" s="1"/>
      <c r="H119" s="184"/>
      <c r="I119" s="1"/>
      <c r="J119" s="184"/>
    </row>
    <row r="120" spans="1:10" s="197" customFormat="1" ht="23.25" customHeight="1">
      <c r="A120" s="134"/>
      <c r="B120" s="182"/>
      <c r="C120" s="183"/>
      <c r="D120" s="184"/>
      <c r="E120" s="1"/>
      <c r="F120" s="184"/>
      <c r="G120" s="1"/>
      <c r="H120" s="184"/>
      <c r="I120" s="1"/>
      <c r="J120" s="184"/>
    </row>
    <row r="121" spans="1:10" s="197" customFormat="1" ht="23.25" customHeight="1">
      <c r="A121" s="134"/>
      <c r="B121" s="182"/>
      <c r="C121" s="183"/>
      <c r="D121" s="184"/>
      <c r="E121" s="1"/>
      <c r="F121" s="184"/>
      <c r="G121" s="1"/>
      <c r="H121" s="184"/>
      <c r="I121" s="1"/>
      <c r="J121" s="184"/>
    </row>
    <row r="122" spans="1:10" s="197" customFormat="1" ht="23.25" customHeight="1">
      <c r="A122" s="134"/>
      <c r="B122" s="182"/>
      <c r="C122" s="183"/>
      <c r="D122" s="184"/>
      <c r="E122" s="1"/>
      <c r="F122" s="184"/>
      <c r="G122" s="1"/>
      <c r="H122" s="184"/>
      <c r="I122" s="1"/>
      <c r="J122" s="184"/>
    </row>
    <row r="123" spans="1:10" ht="23.25" customHeight="1">
      <c r="A123" s="86" t="s">
        <v>39</v>
      </c>
      <c r="B123" s="182"/>
      <c r="C123" s="183"/>
      <c r="D123" s="184"/>
      <c r="E123" s="1"/>
      <c r="F123" s="184"/>
      <c r="G123" s="1"/>
      <c r="H123" s="184"/>
      <c r="I123" s="1"/>
      <c r="J123" s="184"/>
    </row>
    <row r="124" spans="1:10" ht="23.25" customHeight="1">
      <c r="B124" s="182"/>
      <c r="C124" s="183"/>
      <c r="D124" s="184"/>
      <c r="E124" s="1"/>
      <c r="F124" s="184"/>
      <c r="G124" s="1"/>
      <c r="H124" s="184"/>
      <c r="I124" s="1"/>
      <c r="J124" s="184"/>
    </row>
    <row r="125" spans="1:10" ht="23.25" customHeight="1">
      <c r="A125" s="134"/>
      <c r="B125" s="182"/>
      <c r="C125" s="183"/>
      <c r="D125" s="184"/>
      <c r="E125" s="1"/>
      <c r="F125" s="184"/>
      <c r="G125" s="1"/>
      <c r="H125" s="184"/>
      <c r="I125" s="1"/>
      <c r="J125" s="184"/>
    </row>
    <row r="126" spans="1:10" ht="23.25" customHeight="1">
      <c r="A126" s="83"/>
      <c r="B126" s="182"/>
      <c r="C126" s="183"/>
      <c r="D126" s="184"/>
      <c r="E126" s="1"/>
      <c r="F126" s="184"/>
      <c r="G126" s="1"/>
      <c r="H126" s="184"/>
      <c r="I126" s="1"/>
      <c r="J126" s="184"/>
    </row>
    <row r="127" spans="1:10" s="199" customFormat="1" ht="23.25" customHeight="1">
      <c r="B127" s="200"/>
      <c r="C127" s="201"/>
      <c r="D127" s="202"/>
      <c r="E127" s="202"/>
      <c r="F127" s="202"/>
      <c r="G127" s="202"/>
      <c r="H127" s="202"/>
      <c r="I127" s="202"/>
      <c r="J127" s="202"/>
    </row>
    <row r="128" spans="1:10" ht="23.25" customHeight="1">
      <c r="B128" s="87"/>
      <c r="C128" s="83"/>
      <c r="D128" s="131"/>
      <c r="E128" s="131"/>
      <c r="F128" s="131"/>
      <c r="G128" s="131"/>
      <c r="H128" s="131"/>
      <c r="I128" s="131"/>
      <c r="J128" s="131"/>
    </row>
    <row r="129" spans="1:10" ht="23.25" customHeight="1">
      <c r="A129" s="83"/>
      <c r="B129" s="87"/>
      <c r="C129" s="83"/>
      <c r="D129" s="131"/>
      <c r="E129" s="131"/>
      <c r="F129" s="131"/>
      <c r="G129" s="131"/>
      <c r="H129" s="131"/>
      <c r="I129" s="131"/>
      <c r="J129" s="131"/>
    </row>
  </sheetData>
  <mergeCells count="18">
    <mergeCell ref="A83:J83"/>
    <mergeCell ref="A84:J84"/>
    <mergeCell ref="A85:J85"/>
    <mergeCell ref="A86:J86"/>
    <mergeCell ref="D88:F88"/>
    <mergeCell ref="H88:J88"/>
    <mergeCell ref="D47:F47"/>
    <mergeCell ref="H47:J47"/>
    <mergeCell ref="A1:J1"/>
    <mergeCell ref="A2:J2"/>
    <mergeCell ref="A4:J4"/>
    <mergeCell ref="A3:J3"/>
    <mergeCell ref="H6:J6"/>
    <mergeCell ref="D6:F6"/>
    <mergeCell ref="A42:J42"/>
    <mergeCell ref="A43:J43"/>
    <mergeCell ref="A44:J44"/>
    <mergeCell ref="A45:J45"/>
  </mergeCells>
  <pageMargins left="0.8" right="0.3" top="0.8" bottom="0.5" header="0.3" footer="0.3"/>
  <pageSetup paperSize="9" scale="80" firstPageNumber="1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A40D6-12FE-4247-8B30-549CC8EFE9B8}">
  <sheetPr>
    <tabColor rgb="FF00B050"/>
  </sheetPr>
  <dimension ref="A1:Q51"/>
  <sheetViews>
    <sheetView topLeftCell="A16" zoomScale="92" zoomScaleNormal="92" zoomScaleSheetLayoutView="100" workbookViewId="0">
      <selection activeCell="L16" sqref="L16"/>
    </sheetView>
  </sheetViews>
  <sheetFormatPr defaultColWidth="9.09765625" defaultRowHeight="24" customHeight="1"/>
  <cols>
    <col min="1" max="1" width="65.8984375" style="137" customWidth="1"/>
    <col min="2" max="2" width="10" style="129" customWidth="1"/>
    <col min="3" max="3" width="1" style="82" customWidth="1"/>
    <col min="4" max="4" width="12.69921875" style="132" customWidth="1"/>
    <col min="5" max="5" width="1" style="132" customWidth="1"/>
    <col min="6" max="6" width="12.69921875" style="132" customWidth="1"/>
    <col min="7" max="7" width="1" style="132" customWidth="1"/>
    <col min="8" max="8" width="12.69921875" style="132" customWidth="1"/>
    <col min="9" max="9" width="1" style="132" customWidth="1"/>
    <col min="10" max="10" width="12.69921875" style="132" customWidth="1"/>
    <col min="11" max="11" width="18.09765625" style="83" customWidth="1"/>
    <col min="12" max="12" width="13.69921875" style="83" bestFit="1" customWidth="1"/>
    <col min="13" max="14" width="13.69921875" style="83" customWidth="1"/>
    <col min="15" max="16384" width="9.09765625" style="83"/>
  </cols>
  <sheetData>
    <row r="1" spans="1:13" ht="23.25" customHeight="1">
      <c r="A1" s="267" t="s">
        <v>0</v>
      </c>
      <c r="B1" s="267"/>
      <c r="C1" s="267"/>
      <c r="D1" s="267"/>
      <c r="E1" s="267"/>
      <c r="F1" s="267"/>
      <c r="G1" s="267"/>
      <c r="H1" s="267"/>
      <c r="I1" s="267"/>
      <c r="J1" s="267"/>
    </row>
    <row r="2" spans="1:13" ht="23.25" customHeight="1">
      <c r="A2" s="267" t="s">
        <v>71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3" ht="23.25" customHeight="1">
      <c r="A3" s="267" t="s">
        <v>72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3" s="135" customFormat="1" ht="23.25" customHeight="1">
      <c r="A4" s="267" t="s">
        <v>73</v>
      </c>
      <c r="B4" s="267"/>
      <c r="C4" s="267"/>
      <c r="D4" s="267"/>
      <c r="E4" s="267"/>
      <c r="F4" s="267"/>
      <c r="G4" s="267"/>
      <c r="H4" s="267"/>
      <c r="I4" s="267"/>
      <c r="J4" s="267"/>
    </row>
    <row r="5" spans="1:13" ht="24" customHeight="1">
      <c r="A5" s="263" t="s">
        <v>3</v>
      </c>
      <c r="B5" s="263"/>
      <c r="C5" s="263"/>
      <c r="D5" s="263"/>
      <c r="E5" s="263"/>
      <c r="F5" s="263"/>
      <c r="G5" s="263"/>
      <c r="H5" s="263"/>
      <c r="I5" s="263"/>
      <c r="J5" s="263"/>
    </row>
    <row r="6" spans="1:13" ht="7.9" customHeight="1">
      <c r="A6" s="83"/>
      <c r="B6" s="83"/>
      <c r="C6" s="133"/>
      <c r="D6" s="83"/>
      <c r="E6" s="136"/>
      <c r="F6" s="136"/>
      <c r="G6" s="136"/>
      <c r="H6" s="83"/>
      <c r="I6" s="136"/>
      <c r="J6" s="136"/>
    </row>
    <row r="7" spans="1:13" ht="23.15" customHeight="1">
      <c r="A7" s="137" t="s">
        <v>74</v>
      </c>
      <c r="B7" s="88" t="s">
        <v>4</v>
      </c>
      <c r="C7" s="133"/>
      <c r="D7" s="266" t="s">
        <v>5</v>
      </c>
      <c r="E7" s="266"/>
      <c r="F7" s="266"/>
      <c r="G7" s="134"/>
      <c r="H7" s="266" t="s">
        <v>6</v>
      </c>
      <c r="I7" s="266"/>
      <c r="J7" s="266"/>
    </row>
    <row r="8" spans="1:13" ht="23.15" customHeight="1">
      <c r="C8" s="133"/>
      <c r="D8" s="84" t="s">
        <v>10</v>
      </c>
      <c r="E8" s="84"/>
      <c r="F8" s="84" t="s">
        <v>11</v>
      </c>
      <c r="G8" s="84"/>
      <c r="H8" s="84" t="s">
        <v>10</v>
      </c>
      <c r="I8" s="84"/>
      <c r="J8" s="84" t="s">
        <v>11</v>
      </c>
    </row>
    <row r="9" spans="1:13" ht="23.15" customHeight="1">
      <c r="A9" s="138" t="s">
        <v>75</v>
      </c>
      <c r="B9" s="139"/>
    </row>
    <row r="10" spans="1:13" ht="23.15" customHeight="1">
      <c r="A10" s="83" t="s">
        <v>76</v>
      </c>
      <c r="D10" s="8">
        <v>1291875</v>
      </c>
      <c r="E10" s="2"/>
      <c r="F10" s="8">
        <v>1459595</v>
      </c>
      <c r="G10" s="2"/>
      <c r="H10" s="8">
        <v>1177750</v>
      </c>
      <c r="I10" s="2"/>
      <c r="J10" s="8">
        <v>1383443</v>
      </c>
      <c r="M10" s="140"/>
    </row>
    <row r="11" spans="1:13" ht="23.15" customHeight="1">
      <c r="A11" s="83" t="s">
        <v>77</v>
      </c>
      <c r="D11" s="64">
        <v>2561</v>
      </c>
      <c r="E11" s="2"/>
      <c r="F11" s="224" t="s">
        <v>19</v>
      </c>
      <c r="G11" s="2"/>
      <c r="H11" s="64">
        <v>2561</v>
      </c>
      <c r="I11" s="2"/>
      <c r="J11" s="224" t="s">
        <v>19</v>
      </c>
    </row>
    <row r="12" spans="1:13" ht="23.15" customHeight="1">
      <c r="A12" s="83" t="s">
        <v>78</v>
      </c>
      <c r="D12" s="8">
        <v>14168</v>
      </c>
      <c r="E12" s="2"/>
      <c r="F12" s="8">
        <v>2333</v>
      </c>
      <c r="G12" s="2"/>
      <c r="H12" s="8">
        <v>16913</v>
      </c>
      <c r="I12" s="2"/>
      <c r="J12" s="8">
        <v>5286</v>
      </c>
    </row>
    <row r="13" spans="1:13" ht="23.15" customHeight="1">
      <c r="A13" s="134" t="s">
        <v>79</v>
      </c>
      <c r="D13" s="26">
        <f>SUM(D10:D12)</f>
        <v>1308604</v>
      </c>
      <c r="E13" s="2"/>
      <c r="F13" s="26">
        <f>SUM(F10:F12)</f>
        <v>1461928</v>
      </c>
      <c r="G13" s="2"/>
      <c r="H13" s="26">
        <f>SUM(H10:H12)</f>
        <v>1197224</v>
      </c>
      <c r="I13" s="2"/>
      <c r="J13" s="26">
        <f>SUM(J10:J12)</f>
        <v>1388729</v>
      </c>
    </row>
    <row r="14" spans="1:13" ht="23.15" customHeight="1">
      <c r="A14" s="134" t="s">
        <v>80</v>
      </c>
      <c r="D14" s="24"/>
      <c r="E14" s="2"/>
      <c r="F14" s="24"/>
      <c r="G14" s="2"/>
      <c r="H14" s="24"/>
      <c r="I14" s="2"/>
      <c r="J14" s="24"/>
    </row>
    <row r="15" spans="1:13" ht="23.15" customHeight="1">
      <c r="A15" s="83" t="s">
        <v>81</v>
      </c>
      <c r="D15" s="8">
        <v>912289</v>
      </c>
      <c r="E15" s="8"/>
      <c r="F15" s="8">
        <v>1020390</v>
      </c>
      <c r="G15" s="2"/>
      <c r="H15" s="8">
        <v>857858</v>
      </c>
      <c r="I15" s="2"/>
      <c r="J15" s="8">
        <v>995218</v>
      </c>
      <c r="K15" s="153"/>
      <c r="L15" s="141"/>
      <c r="M15" s="141"/>
    </row>
    <row r="16" spans="1:13" ht="23.15" customHeight="1">
      <c r="A16" s="83" t="s">
        <v>82</v>
      </c>
      <c r="D16" s="8">
        <v>156921</v>
      </c>
      <c r="E16" s="2"/>
      <c r="F16" s="8">
        <v>154228</v>
      </c>
      <c r="G16" s="2"/>
      <c r="H16" s="8">
        <v>120231</v>
      </c>
      <c r="I16" s="2"/>
      <c r="J16" s="8">
        <v>129187</v>
      </c>
      <c r="K16" s="153"/>
      <c r="L16" s="141"/>
      <c r="M16" s="141"/>
    </row>
    <row r="17" spans="1:17" ht="23.15" customHeight="1">
      <c r="A17" s="83" t="s">
        <v>83</v>
      </c>
      <c r="D17" s="3">
        <v>105232</v>
      </c>
      <c r="E17" s="4"/>
      <c r="F17" s="3">
        <v>102575</v>
      </c>
      <c r="G17" s="4"/>
      <c r="H17" s="3">
        <v>86450</v>
      </c>
      <c r="I17" s="4"/>
      <c r="J17" s="3">
        <v>84404</v>
      </c>
      <c r="L17" s="141"/>
    </row>
    <row r="18" spans="1:17" ht="23.15" customHeight="1">
      <c r="A18" s="83" t="s">
        <v>84</v>
      </c>
      <c r="D18" s="223" t="s">
        <v>19</v>
      </c>
      <c r="E18" s="4"/>
      <c r="F18" s="3">
        <v>38696</v>
      </c>
      <c r="G18" s="4"/>
      <c r="H18" s="223" t="s">
        <v>19</v>
      </c>
      <c r="I18" s="4"/>
      <c r="J18" s="3">
        <v>38696</v>
      </c>
      <c r="L18" s="141"/>
    </row>
    <row r="19" spans="1:17" ht="23.15" customHeight="1">
      <c r="A19" s="138" t="s">
        <v>85</v>
      </c>
      <c r="D19" s="26">
        <f>SUM(D15:D18)</f>
        <v>1174442</v>
      </c>
      <c r="E19" s="4"/>
      <c r="F19" s="26">
        <f>SUM(F15:F18)</f>
        <v>1315889</v>
      </c>
      <c r="G19" s="4"/>
      <c r="H19" s="26">
        <f>SUM(H15:H18)</f>
        <v>1064539</v>
      </c>
      <c r="I19" s="4"/>
      <c r="J19" s="26">
        <f>SUM(J15:J18)</f>
        <v>1247505</v>
      </c>
    </row>
    <row r="20" spans="1:17" ht="23.15" customHeight="1">
      <c r="A20" s="138" t="s">
        <v>86</v>
      </c>
      <c r="D20" s="61">
        <f>D13-D19</f>
        <v>134162</v>
      </c>
      <c r="E20" s="4"/>
      <c r="F20" s="61">
        <f>F13-F19</f>
        <v>146039</v>
      </c>
      <c r="G20" s="4"/>
      <c r="H20" s="61">
        <f>H13-H19</f>
        <v>132685</v>
      </c>
      <c r="I20" s="4"/>
      <c r="J20" s="61">
        <f>J13-J19</f>
        <v>141224</v>
      </c>
    </row>
    <row r="21" spans="1:17" ht="23.15" customHeight="1">
      <c r="A21" s="137" t="s">
        <v>87</v>
      </c>
      <c r="D21" s="8">
        <v>-768</v>
      </c>
      <c r="E21" s="4"/>
      <c r="F21" s="8">
        <v>-370</v>
      </c>
      <c r="G21" s="4"/>
      <c r="H21" s="223" t="s">
        <v>19</v>
      </c>
      <c r="I21" s="4"/>
      <c r="J21" s="64" t="s">
        <v>19</v>
      </c>
    </row>
    <row r="22" spans="1:17" ht="23.15" customHeight="1">
      <c r="A22" s="138" t="s">
        <v>210</v>
      </c>
      <c r="D22" s="61">
        <f>SUM(D20:D21)</f>
        <v>133394</v>
      </c>
      <c r="E22" s="4"/>
      <c r="F22" s="61">
        <f>SUM(F20:F21)</f>
        <v>145669</v>
      </c>
      <c r="G22" s="4"/>
      <c r="H22" s="61">
        <f>SUM(H20:H21)</f>
        <v>132685</v>
      </c>
      <c r="I22" s="4"/>
      <c r="J22" s="61">
        <f>SUM(J20:J21)</f>
        <v>141224</v>
      </c>
    </row>
    <row r="23" spans="1:17" ht="23.15" customHeight="1">
      <c r="A23" s="137" t="s">
        <v>88</v>
      </c>
      <c r="D23" s="10">
        <v>-6809</v>
      </c>
      <c r="E23" s="4"/>
      <c r="F23" s="10">
        <v>-5550</v>
      </c>
      <c r="G23" s="4"/>
      <c r="H23" s="10">
        <v>-6097</v>
      </c>
      <c r="I23" s="4"/>
      <c r="J23" s="10">
        <v>-5182</v>
      </c>
    </row>
    <row r="24" spans="1:17" ht="23.15" customHeight="1">
      <c r="A24" s="138" t="s">
        <v>89</v>
      </c>
      <c r="D24" s="53">
        <f>SUM(D22:D23)</f>
        <v>126585</v>
      </c>
      <c r="F24" s="53">
        <f>SUM(F22:F23)</f>
        <v>140119</v>
      </c>
      <c r="H24" s="53">
        <f>SUM(H22:H23)</f>
        <v>126588</v>
      </c>
      <c r="I24" s="2"/>
      <c r="J24" s="53">
        <f>SUM(J22:J23)</f>
        <v>136042</v>
      </c>
      <c r="K24" s="131"/>
      <c r="L24" s="131"/>
      <c r="M24" s="131"/>
    </row>
    <row r="25" spans="1:17" ht="23.15" customHeight="1">
      <c r="A25" s="137" t="s">
        <v>90</v>
      </c>
      <c r="D25" s="10">
        <v>-14430</v>
      </c>
      <c r="E25" s="4"/>
      <c r="F25" s="10">
        <v>-5622</v>
      </c>
      <c r="G25" s="4"/>
      <c r="H25" s="10">
        <v>-13156</v>
      </c>
      <c r="I25" s="4"/>
      <c r="J25" s="10">
        <v>-1454</v>
      </c>
      <c r="K25" s="66"/>
      <c r="L25" s="142"/>
      <c r="M25" s="66"/>
      <c r="N25" s="142"/>
      <c r="O25" s="66"/>
      <c r="P25" s="142"/>
      <c r="Q25" s="66"/>
    </row>
    <row r="26" spans="1:17" ht="23.15" customHeight="1">
      <c r="A26" s="138" t="s">
        <v>91</v>
      </c>
      <c r="D26" s="4">
        <f>SUM(D24:D25)</f>
        <v>112155</v>
      </c>
      <c r="E26" s="2"/>
      <c r="F26" s="4">
        <f>SUM(F24:F25)</f>
        <v>134497</v>
      </c>
      <c r="G26" s="2"/>
      <c r="H26" s="4">
        <f>SUM(H24:H25)</f>
        <v>113432</v>
      </c>
      <c r="I26" s="2"/>
      <c r="J26" s="4">
        <f>SUM(J24:J25)</f>
        <v>134588</v>
      </c>
      <c r="K26" s="66"/>
      <c r="L26" s="142"/>
      <c r="M26" s="66"/>
      <c r="N26" s="142"/>
      <c r="O26" s="66"/>
      <c r="P26" s="142"/>
      <c r="Q26" s="66"/>
    </row>
    <row r="27" spans="1:17" ht="6" customHeight="1">
      <c r="A27" s="143"/>
      <c r="D27" s="67"/>
      <c r="E27" s="2"/>
      <c r="F27" s="67"/>
      <c r="G27" s="2"/>
      <c r="H27" s="67"/>
      <c r="I27" s="2"/>
      <c r="J27" s="67"/>
    </row>
    <row r="28" spans="1:17" ht="23.15" customHeight="1">
      <c r="A28" s="134" t="s">
        <v>92</v>
      </c>
      <c r="B28" s="134"/>
      <c r="D28" s="3"/>
      <c r="E28" s="13"/>
      <c r="F28" s="3"/>
      <c r="G28" s="3"/>
      <c r="H28" s="3"/>
      <c r="I28" s="3"/>
      <c r="J28" s="3"/>
      <c r="K28" s="66"/>
      <c r="L28" s="142"/>
      <c r="M28" s="66"/>
      <c r="N28" s="142"/>
      <c r="O28" s="66"/>
      <c r="P28" s="142"/>
      <c r="Q28" s="66"/>
    </row>
    <row r="29" spans="1:17" ht="23.15" customHeight="1">
      <c r="A29" s="83" t="s">
        <v>93</v>
      </c>
      <c r="B29" s="134"/>
      <c r="D29" s="3"/>
      <c r="E29" s="13"/>
      <c r="F29" s="3"/>
      <c r="G29" s="3"/>
      <c r="H29" s="3"/>
      <c r="I29" s="3"/>
      <c r="J29" s="3"/>
      <c r="K29" s="66"/>
      <c r="L29" s="142"/>
      <c r="M29" s="66"/>
      <c r="N29" s="142"/>
      <c r="O29" s="66"/>
      <c r="P29" s="142"/>
      <c r="Q29" s="66"/>
    </row>
    <row r="30" spans="1:17" ht="23.15" customHeight="1">
      <c r="A30" s="85" t="s">
        <v>94</v>
      </c>
      <c r="B30" s="134"/>
      <c r="D30" s="3">
        <v>-662</v>
      </c>
      <c r="E30" s="13"/>
      <c r="F30" s="3">
        <v>-6197</v>
      </c>
      <c r="G30" s="3"/>
      <c r="H30" s="124" t="s">
        <v>19</v>
      </c>
      <c r="I30" s="3">
        <v>751929</v>
      </c>
      <c r="J30" s="124" t="s">
        <v>19</v>
      </c>
      <c r="K30" s="66"/>
      <c r="M30" s="66"/>
      <c r="O30" s="66"/>
      <c r="Q30" s="66"/>
    </row>
    <row r="31" spans="1:17" ht="23.15" customHeight="1">
      <c r="A31" s="83" t="s">
        <v>95</v>
      </c>
      <c r="B31" s="134"/>
      <c r="D31" s="3"/>
      <c r="E31" s="13"/>
      <c r="F31" s="3"/>
      <c r="G31" s="3"/>
      <c r="H31" s="124"/>
      <c r="I31" s="3"/>
      <c r="J31" s="124"/>
      <c r="K31" s="66"/>
      <c r="M31" s="66"/>
      <c r="O31" s="66"/>
      <c r="Q31" s="66"/>
    </row>
    <row r="32" spans="1:17" ht="23.15" customHeight="1">
      <c r="A32" s="85" t="s">
        <v>96</v>
      </c>
      <c r="B32" s="134"/>
      <c r="D32" s="3">
        <v>3375</v>
      </c>
      <c r="E32" s="13"/>
      <c r="F32" s="223" t="s">
        <v>19</v>
      </c>
      <c r="G32" s="3"/>
      <c r="H32" s="65">
        <v>3375</v>
      </c>
      <c r="I32" s="3">
        <v>751929</v>
      </c>
      <c r="J32" s="65" t="s">
        <v>19</v>
      </c>
      <c r="K32" s="66"/>
      <c r="M32" s="66"/>
      <c r="O32" s="66"/>
      <c r="Q32" s="66"/>
    </row>
    <row r="33" spans="1:17" ht="23.15" customHeight="1">
      <c r="A33" s="144" t="s">
        <v>97</v>
      </c>
      <c r="B33" s="134"/>
      <c r="D33" s="16">
        <f>SUM(D30:D32)</f>
        <v>2713</v>
      </c>
      <c r="E33" s="13"/>
      <c r="F33" s="16">
        <f>SUM(F30:F32)</f>
        <v>-6197</v>
      </c>
      <c r="G33" s="3"/>
      <c r="H33" s="16">
        <f>SUM(H30:H32)</f>
        <v>3375</v>
      </c>
      <c r="I33" s="3"/>
      <c r="J33" s="222" t="s">
        <v>19</v>
      </c>
      <c r="K33" s="66"/>
      <c r="M33" s="66"/>
      <c r="O33" s="66"/>
      <c r="Q33" s="66"/>
    </row>
    <row r="34" spans="1:17" ht="23.15" customHeight="1" thickBot="1">
      <c r="A34" s="145" t="s">
        <v>98</v>
      </c>
      <c r="B34" s="134"/>
      <c r="D34" s="14">
        <f>D26+D33</f>
        <v>114868</v>
      </c>
      <c r="E34" s="12"/>
      <c r="F34" s="14">
        <f>F26+F33</f>
        <v>128300</v>
      </c>
      <c r="G34" s="8"/>
      <c r="H34" s="14">
        <f>H26+H33</f>
        <v>116807</v>
      </c>
      <c r="I34" s="8"/>
      <c r="J34" s="14">
        <f>J26+SUM(J33)</f>
        <v>134588</v>
      </c>
      <c r="K34" s="66"/>
      <c r="M34" s="66"/>
      <c r="O34" s="66"/>
      <c r="Q34" s="66"/>
    </row>
    <row r="35" spans="1:17" ht="6" customHeight="1" thickTop="1">
      <c r="A35" s="138"/>
      <c r="D35" s="4"/>
      <c r="E35" s="2"/>
      <c r="F35" s="4"/>
      <c r="G35" s="2"/>
      <c r="H35" s="4"/>
      <c r="I35" s="2"/>
      <c r="J35" s="4"/>
      <c r="K35" s="66"/>
      <c r="M35" s="66"/>
      <c r="O35" s="66"/>
      <c r="Q35" s="66"/>
    </row>
    <row r="36" spans="1:17" ht="23.15" customHeight="1">
      <c r="A36" s="146" t="s">
        <v>99</v>
      </c>
      <c r="B36" s="147"/>
      <c r="C36" s="148"/>
      <c r="D36" s="3"/>
      <c r="E36" s="8"/>
      <c r="F36" s="3"/>
      <c r="G36" s="8"/>
      <c r="H36" s="3"/>
      <c r="I36" s="8"/>
      <c r="J36" s="3"/>
      <c r="K36" s="66"/>
      <c r="M36" s="66"/>
      <c r="O36" s="66"/>
      <c r="Q36" s="66"/>
    </row>
    <row r="37" spans="1:17" ht="23.15" customHeight="1" thickBot="1">
      <c r="A37" s="149" t="s">
        <v>100</v>
      </c>
      <c r="B37" s="150"/>
      <c r="C37" s="85"/>
      <c r="D37" s="60">
        <f>D26</f>
        <v>112155</v>
      </c>
      <c r="E37" s="8"/>
      <c r="F37" s="60">
        <f>F26</f>
        <v>134497</v>
      </c>
      <c r="G37" s="8"/>
      <c r="H37" s="60">
        <f>H26</f>
        <v>113432</v>
      </c>
      <c r="I37" s="8"/>
      <c r="J37" s="60">
        <f>J34</f>
        <v>134588</v>
      </c>
      <c r="K37" s="66"/>
      <c r="M37" s="66"/>
      <c r="O37" s="66"/>
      <c r="Q37" s="66"/>
    </row>
    <row r="38" spans="1:17" ht="6" customHeight="1" thickTop="1">
      <c r="A38" s="148"/>
      <c r="B38" s="152"/>
      <c r="C38" s="148"/>
      <c r="D38" s="3"/>
      <c r="E38" s="3"/>
      <c r="F38" s="3"/>
      <c r="G38" s="8"/>
      <c r="H38" s="3"/>
      <c r="I38" s="8"/>
      <c r="J38" s="3"/>
    </row>
    <row r="39" spans="1:17" ht="20.149999999999999" customHeight="1">
      <c r="A39" s="146" t="s">
        <v>101</v>
      </c>
      <c r="B39" s="147"/>
      <c r="C39" s="148"/>
      <c r="D39" s="3"/>
      <c r="E39" s="8"/>
      <c r="F39" s="3"/>
      <c r="G39" s="8"/>
      <c r="H39" s="3"/>
      <c r="I39" s="8"/>
      <c r="J39" s="3"/>
    </row>
    <row r="40" spans="1:17" ht="20.149999999999999" customHeight="1" thickBot="1">
      <c r="A40" s="149" t="s">
        <v>100</v>
      </c>
      <c r="B40" s="150"/>
      <c r="C40" s="85"/>
      <c r="D40" s="60">
        <f>D34</f>
        <v>114868</v>
      </c>
      <c r="E40" s="8"/>
      <c r="F40" s="60">
        <f>F34</f>
        <v>128300</v>
      </c>
      <c r="G40" s="8"/>
      <c r="H40" s="60">
        <f>H34</f>
        <v>116807</v>
      </c>
      <c r="I40" s="8"/>
      <c r="J40" s="60">
        <f>J34</f>
        <v>134588</v>
      </c>
    </row>
    <row r="41" spans="1:17" ht="6" customHeight="1" thickTop="1">
      <c r="A41" s="148"/>
      <c r="B41" s="152"/>
      <c r="C41" s="148"/>
      <c r="D41" s="3"/>
      <c r="E41" s="12"/>
      <c r="F41" s="3"/>
      <c r="G41" s="8"/>
      <c r="H41" s="49"/>
      <c r="I41" s="8"/>
      <c r="J41" s="49"/>
    </row>
    <row r="42" spans="1:17" ht="19.5" customHeight="1">
      <c r="A42" s="148" t="s">
        <v>102</v>
      </c>
      <c r="B42" s="204">
        <v>11</v>
      </c>
      <c r="C42" s="152"/>
      <c r="D42" s="34">
        <f>D37/D43</f>
        <v>8.2164835164835165E-2</v>
      </c>
      <c r="E42" s="33"/>
      <c r="F42" s="34">
        <f>F37/F43</f>
        <v>9.7461594202898544E-2</v>
      </c>
      <c r="G42" s="34"/>
      <c r="H42" s="34">
        <f>H37/H43</f>
        <v>8.3100366300366296E-2</v>
      </c>
      <c r="I42" s="34"/>
      <c r="J42" s="34">
        <f>J37/J43</f>
        <v>9.7527536231884052E-2</v>
      </c>
    </row>
    <row r="43" spans="1:17" ht="20.149999999999999" hidden="1" customHeight="1">
      <c r="A43" s="148" t="s">
        <v>103</v>
      </c>
      <c r="B43" s="152"/>
      <c r="C43" s="152"/>
      <c r="D43" s="31">
        <v>1365000</v>
      </c>
      <c r="E43" s="32"/>
      <c r="F43" s="31">
        <v>1380000</v>
      </c>
      <c r="G43" s="31"/>
      <c r="H43" s="31">
        <v>1365000</v>
      </c>
      <c r="I43" s="31"/>
      <c r="J43" s="31">
        <v>1380000</v>
      </c>
    </row>
    <row r="44" spans="1:17" ht="20.149999999999999" customHeight="1"/>
    <row r="45" spans="1:17" ht="20.149999999999999" customHeight="1"/>
    <row r="46" spans="1:17" ht="20.149999999999999" customHeight="1">
      <c r="A46" s="86" t="s">
        <v>39</v>
      </c>
    </row>
    <row r="47" spans="1:17" ht="20.149999999999999" customHeight="1"/>
    <row r="48" spans="1:17" ht="20.149999999999999" customHeight="1"/>
    <row r="49" ht="20.149999999999999" customHeight="1"/>
    <row r="50" ht="20.149999999999999" customHeight="1"/>
    <row r="51" ht="20.149999999999999" customHeight="1"/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3" top="0.8" bottom="0.5" header="0.3" footer="0.3"/>
  <pageSetup paperSize="9" scale="80" firstPageNumber="1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25312-959F-4C60-B67C-4C8767518F4F}">
  <sheetPr>
    <tabColor rgb="FF00B050"/>
  </sheetPr>
  <dimension ref="A1:Q51"/>
  <sheetViews>
    <sheetView view="pageBreakPreview" topLeftCell="A29" zoomScaleNormal="113" zoomScaleSheetLayoutView="100" workbookViewId="0">
      <selection activeCell="L10" sqref="L10"/>
    </sheetView>
  </sheetViews>
  <sheetFormatPr defaultColWidth="9.09765625" defaultRowHeight="24" customHeight="1"/>
  <cols>
    <col min="1" max="1" width="61.69921875" style="137" customWidth="1"/>
    <col min="2" max="2" width="10" style="129" customWidth="1"/>
    <col min="3" max="3" width="1" style="82" customWidth="1"/>
    <col min="4" max="4" width="12.69921875" style="132" customWidth="1"/>
    <col min="5" max="5" width="1" style="132" customWidth="1"/>
    <col min="6" max="6" width="12.69921875" style="132" customWidth="1"/>
    <col min="7" max="7" width="1" style="132" customWidth="1"/>
    <col min="8" max="8" width="12.69921875" style="132" customWidth="1"/>
    <col min="9" max="9" width="1" style="132" customWidth="1"/>
    <col min="10" max="10" width="12.69921875" style="132" customWidth="1"/>
    <col min="11" max="11" width="18.09765625" style="153" customWidth="1"/>
    <col min="12" max="12" width="16.09765625" style="153" bestFit="1" customWidth="1"/>
    <col min="13" max="13" width="13.69921875" style="153" customWidth="1"/>
    <col min="14" max="14" width="13.69921875" style="83" customWidth="1"/>
    <col min="15" max="16384" width="9.09765625" style="83"/>
  </cols>
  <sheetData>
    <row r="1" spans="1:13" ht="23.25" customHeight="1">
      <c r="A1" s="267" t="s">
        <v>0</v>
      </c>
      <c r="B1" s="267"/>
      <c r="C1" s="267"/>
      <c r="D1" s="267"/>
      <c r="E1" s="267"/>
      <c r="F1" s="267"/>
      <c r="G1" s="267"/>
      <c r="H1" s="267"/>
      <c r="I1" s="267"/>
      <c r="J1" s="267"/>
    </row>
    <row r="2" spans="1:13" ht="23.25" customHeight="1">
      <c r="A2" s="267" t="s">
        <v>71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3" ht="23.25" customHeight="1">
      <c r="A3" s="267" t="s">
        <v>104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3" s="135" customFormat="1" ht="23.25" customHeight="1">
      <c r="A4" s="267" t="s">
        <v>73</v>
      </c>
      <c r="B4" s="267"/>
      <c r="C4" s="267"/>
      <c r="D4" s="267"/>
      <c r="E4" s="267"/>
      <c r="F4" s="267"/>
      <c r="G4" s="267"/>
      <c r="H4" s="267"/>
      <c r="I4" s="267"/>
      <c r="J4" s="267"/>
      <c r="K4" s="154"/>
      <c r="L4" s="154"/>
      <c r="M4" s="154"/>
    </row>
    <row r="5" spans="1:13" ht="22.15" customHeight="1">
      <c r="A5" s="263" t="s">
        <v>3</v>
      </c>
      <c r="B5" s="263"/>
      <c r="C5" s="263"/>
      <c r="D5" s="263"/>
      <c r="E5" s="263"/>
      <c r="F5" s="263"/>
      <c r="G5" s="263"/>
      <c r="H5" s="263"/>
      <c r="I5" s="263"/>
      <c r="J5" s="263"/>
    </row>
    <row r="6" spans="1:13" ht="7.9" customHeight="1">
      <c r="A6" s="83"/>
      <c r="B6" s="83"/>
      <c r="C6" s="133"/>
      <c r="D6" s="83"/>
      <c r="E6" s="136"/>
      <c r="F6" s="136"/>
      <c r="G6" s="136"/>
      <c r="H6" s="83"/>
      <c r="I6" s="136"/>
      <c r="J6" s="136"/>
    </row>
    <row r="7" spans="1:13" ht="21" customHeight="1">
      <c r="A7" s="137" t="s">
        <v>74</v>
      </c>
      <c r="B7" s="88" t="s">
        <v>4</v>
      </c>
      <c r="C7" s="133"/>
      <c r="D7" s="266" t="s">
        <v>5</v>
      </c>
      <c r="E7" s="266"/>
      <c r="F7" s="266"/>
      <c r="G7" s="134"/>
      <c r="H7" s="266" t="s">
        <v>6</v>
      </c>
      <c r="I7" s="266"/>
      <c r="J7" s="266"/>
    </row>
    <row r="8" spans="1:13" ht="21" customHeight="1">
      <c r="C8" s="133"/>
      <c r="D8" s="84" t="s">
        <v>10</v>
      </c>
      <c r="E8" s="84"/>
      <c r="F8" s="84" t="s">
        <v>11</v>
      </c>
      <c r="G8" s="84"/>
      <c r="H8" s="84" t="s">
        <v>10</v>
      </c>
      <c r="I8" s="84"/>
      <c r="J8" s="84" t="s">
        <v>11</v>
      </c>
    </row>
    <row r="9" spans="1:13" ht="21" customHeight="1">
      <c r="A9" s="138" t="s">
        <v>75</v>
      </c>
      <c r="B9" s="139"/>
      <c r="D9" s="8"/>
    </row>
    <row r="10" spans="1:13" ht="21" customHeight="1">
      <c r="A10" s="83" t="s">
        <v>76</v>
      </c>
      <c r="D10" s="8">
        <v>3931643</v>
      </c>
      <c r="E10" s="2"/>
      <c r="F10" s="8">
        <v>4242905</v>
      </c>
      <c r="G10" s="2"/>
      <c r="H10" s="8">
        <v>3620379</v>
      </c>
      <c r="I10" s="2"/>
      <c r="J10" s="8">
        <v>3982126</v>
      </c>
    </row>
    <row r="11" spans="1:13" ht="21" customHeight="1">
      <c r="A11" s="83" t="s">
        <v>77</v>
      </c>
      <c r="D11" s="51">
        <v>5215</v>
      </c>
      <c r="E11" s="2"/>
      <c r="F11" s="224" t="s">
        <v>19</v>
      </c>
      <c r="G11" s="2"/>
      <c r="H11" s="51">
        <v>5215</v>
      </c>
      <c r="I11" s="2"/>
      <c r="J11" s="224" t="s">
        <v>19</v>
      </c>
    </row>
    <row r="12" spans="1:13" ht="21" customHeight="1">
      <c r="A12" s="83" t="s">
        <v>78</v>
      </c>
      <c r="D12" s="8">
        <v>28306</v>
      </c>
      <c r="E12" s="2"/>
      <c r="F12" s="8">
        <v>10449</v>
      </c>
      <c r="G12" s="2"/>
      <c r="H12" s="8">
        <v>36744</v>
      </c>
      <c r="I12" s="2"/>
      <c r="J12" s="8">
        <v>18364</v>
      </c>
    </row>
    <row r="13" spans="1:13" ht="21" customHeight="1">
      <c r="A13" s="134" t="s">
        <v>79</v>
      </c>
      <c r="D13" s="26">
        <f>SUM(D10:D12)</f>
        <v>3965164</v>
      </c>
      <c r="E13" s="2"/>
      <c r="F13" s="26">
        <f>SUM(F10:F12)</f>
        <v>4253354</v>
      </c>
      <c r="G13" s="2"/>
      <c r="H13" s="26">
        <f>SUM(H10:H12)</f>
        <v>3662338</v>
      </c>
      <c r="I13" s="2"/>
      <c r="J13" s="26">
        <f>SUM(J10:J12)</f>
        <v>4000490</v>
      </c>
    </row>
    <row r="14" spans="1:13" ht="21" customHeight="1">
      <c r="A14" s="134" t="s">
        <v>80</v>
      </c>
      <c r="D14" s="24"/>
      <c r="E14" s="2"/>
      <c r="F14" s="24"/>
      <c r="G14" s="2"/>
      <c r="H14" s="24"/>
      <c r="I14" s="2"/>
      <c r="J14" s="24"/>
    </row>
    <row r="15" spans="1:13" ht="21" customHeight="1">
      <c r="A15" s="83" t="s">
        <v>81</v>
      </c>
      <c r="D15" s="23">
        <v>2836394</v>
      </c>
      <c r="E15" s="8"/>
      <c r="F15" s="23">
        <v>2747191</v>
      </c>
      <c r="G15" s="2"/>
      <c r="H15" s="23">
        <v>2707206</v>
      </c>
      <c r="I15" s="2"/>
      <c r="J15" s="23">
        <v>2651793</v>
      </c>
    </row>
    <row r="16" spans="1:13" ht="21" customHeight="1">
      <c r="A16" s="83" t="s">
        <v>82</v>
      </c>
      <c r="D16" s="8">
        <v>461384</v>
      </c>
      <c r="E16" s="2"/>
      <c r="F16" s="8">
        <v>463364</v>
      </c>
      <c r="G16" s="2"/>
      <c r="H16" s="2">
        <v>357814</v>
      </c>
      <c r="I16" s="2"/>
      <c r="J16" s="2">
        <v>366278</v>
      </c>
    </row>
    <row r="17" spans="1:17" ht="21" customHeight="1">
      <c r="A17" s="83" t="s">
        <v>83</v>
      </c>
      <c r="D17" s="3">
        <v>308689</v>
      </c>
      <c r="E17" s="4"/>
      <c r="F17" s="3">
        <v>309297</v>
      </c>
      <c r="G17" s="4"/>
      <c r="H17" s="3">
        <v>254512</v>
      </c>
      <c r="I17" s="4"/>
      <c r="J17" s="3">
        <v>256619</v>
      </c>
    </row>
    <row r="18" spans="1:17" ht="21" customHeight="1">
      <c r="A18" s="83" t="s">
        <v>84</v>
      </c>
      <c r="D18" s="224" t="s">
        <v>19</v>
      </c>
      <c r="E18" s="4"/>
      <c r="F18" s="3">
        <v>2324</v>
      </c>
      <c r="G18" s="4"/>
      <c r="H18" s="224" t="s">
        <v>19</v>
      </c>
      <c r="I18" s="4"/>
      <c r="J18" s="3">
        <v>2325</v>
      </c>
    </row>
    <row r="19" spans="1:17" ht="21" customHeight="1">
      <c r="A19" s="138" t="s">
        <v>85</v>
      </c>
      <c r="D19" s="16">
        <f>SUM(D15:D18)</f>
        <v>3606467</v>
      </c>
      <c r="E19" s="4"/>
      <c r="F19" s="16">
        <f>SUM(F15:F18)</f>
        <v>3522176</v>
      </c>
      <c r="G19" s="4"/>
      <c r="H19" s="16">
        <f>SUM(H15:H18)</f>
        <v>3319532</v>
      </c>
      <c r="I19" s="4"/>
      <c r="J19" s="16">
        <f>SUM(J15:J18)</f>
        <v>3277015</v>
      </c>
    </row>
    <row r="20" spans="1:17" ht="21" customHeight="1">
      <c r="A20" s="138" t="s">
        <v>86</v>
      </c>
      <c r="D20" s="61">
        <f>D13-D19</f>
        <v>358697</v>
      </c>
      <c r="E20" s="4"/>
      <c r="F20" s="61">
        <f>F13-F19</f>
        <v>731178</v>
      </c>
      <c r="G20" s="4"/>
      <c r="H20" s="61">
        <f>H13-H19</f>
        <v>342806</v>
      </c>
      <c r="I20" s="4"/>
      <c r="J20" s="61">
        <f>J13-J19</f>
        <v>723475</v>
      </c>
    </row>
    <row r="21" spans="1:17" ht="21" customHeight="1">
      <c r="A21" s="137" t="s">
        <v>87</v>
      </c>
      <c r="D21" s="8">
        <v>-1158</v>
      </c>
      <c r="E21" s="4"/>
      <c r="F21" s="8">
        <v>-920</v>
      </c>
      <c r="G21" s="4"/>
      <c r="H21" s="224" t="s">
        <v>19</v>
      </c>
      <c r="I21" s="4"/>
      <c r="J21" s="224" t="s">
        <v>19</v>
      </c>
    </row>
    <row r="22" spans="1:17" ht="21" customHeight="1">
      <c r="A22" s="138" t="s">
        <v>210</v>
      </c>
      <c r="D22" s="61">
        <f>SUM(D20:D21)</f>
        <v>357539</v>
      </c>
      <c r="E22" s="4"/>
      <c r="F22" s="61">
        <f>SUM(F20:F21)</f>
        <v>730258</v>
      </c>
      <c r="G22" s="4"/>
      <c r="H22" s="61">
        <f>SUM(H20:H21)</f>
        <v>342806</v>
      </c>
      <c r="I22" s="4"/>
      <c r="J22" s="61">
        <f>SUM(J20:J21)</f>
        <v>723475</v>
      </c>
    </row>
    <row r="23" spans="1:17" ht="21" customHeight="1">
      <c r="A23" s="137" t="s">
        <v>88</v>
      </c>
      <c r="D23" s="10">
        <v>-18037</v>
      </c>
      <c r="E23" s="4"/>
      <c r="F23" s="10">
        <v>-13963</v>
      </c>
      <c r="G23" s="4"/>
      <c r="H23" s="23">
        <v>-15973</v>
      </c>
      <c r="I23" s="4"/>
      <c r="J23" s="23">
        <v>-12979</v>
      </c>
    </row>
    <row r="24" spans="1:17" ht="21" customHeight="1">
      <c r="A24" s="138" t="s">
        <v>89</v>
      </c>
      <c r="D24" s="53">
        <f>SUM(D22:D23)</f>
        <v>339502</v>
      </c>
      <c r="F24" s="53">
        <f>SUM(F22:F23)</f>
        <v>716295</v>
      </c>
      <c r="H24" s="53">
        <f>SUM(H22:H23)</f>
        <v>326833</v>
      </c>
      <c r="I24" s="2"/>
      <c r="J24" s="53">
        <f>SUM(J22:J23)</f>
        <v>710496</v>
      </c>
    </row>
    <row r="25" spans="1:17" ht="21" customHeight="1">
      <c r="A25" s="137" t="s">
        <v>90</v>
      </c>
      <c r="B25" s="129">
        <v>10</v>
      </c>
      <c r="D25" s="10">
        <v>-42434</v>
      </c>
      <c r="E25" s="4"/>
      <c r="F25" s="10">
        <v>-18463</v>
      </c>
      <c r="G25" s="4"/>
      <c r="H25" s="50">
        <v>-38701</v>
      </c>
      <c r="I25" s="4"/>
      <c r="J25" s="50">
        <v>-8425</v>
      </c>
      <c r="N25" s="142"/>
      <c r="O25" s="66"/>
      <c r="P25" s="142"/>
      <c r="Q25" s="66"/>
    </row>
    <row r="26" spans="1:17" ht="21" customHeight="1">
      <c r="A26" s="138" t="s">
        <v>91</v>
      </c>
      <c r="D26" s="4">
        <f>SUM(D24:D25)</f>
        <v>297068</v>
      </c>
      <c r="E26" s="2"/>
      <c r="F26" s="4">
        <f>SUM(F24:F25)</f>
        <v>697832</v>
      </c>
      <c r="G26" s="2"/>
      <c r="H26" s="4">
        <f>SUM(H24:H25)</f>
        <v>288132</v>
      </c>
      <c r="I26" s="2"/>
      <c r="J26" s="4">
        <f>SUM(J24:J25)</f>
        <v>702071</v>
      </c>
      <c r="N26" s="142"/>
      <c r="O26" s="66"/>
      <c r="P26" s="142"/>
      <c r="Q26" s="66"/>
    </row>
    <row r="27" spans="1:17" ht="6" customHeight="1">
      <c r="A27" s="143"/>
      <c r="D27" s="67"/>
      <c r="E27" s="2"/>
      <c r="F27" s="67"/>
      <c r="G27" s="2"/>
      <c r="H27" s="67"/>
      <c r="I27" s="2"/>
      <c r="J27" s="67"/>
    </row>
    <row r="28" spans="1:17" ht="21" customHeight="1">
      <c r="A28" s="134" t="s">
        <v>92</v>
      </c>
      <c r="B28" s="134"/>
      <c r="D28" s="3"/>
      <c r="E28" s="13"/>
      <c r="F28" s="3"/>
      <c r="G28" s="3"/>
      <c r="H28" s="3"/>
      <c r="I28" s="3"/>
      <c r="J28" s="3"/>
      <c r="N28" s="142"/>
      <c r="O28" s="66"/>
      <c r="P28" s="142"/>
      <c r="Q28" s="66"/>
    </row>
    <row r="29" spans="1:17" ht="21" customHeight="1">
      <c r="A29" s="83" t="s">
        <v>93</v>
      </c>
      <c r="B29" s="134"/>
      <c r="D29" s="3"/>
      <c r="E29" s="13"/>
      <c r="F29" s="3"/>
      <c r="G29" s="3"/>
      <c r="H29" s="3"/>
      <c r="I29" s="3"/>
      <c r="J29" s="3"/>
      <c r="N29" s="142"/>
      <c r="O29" s="66"/>
      <c r="P29" s="142"/>
      <c r="Q29" s="66"/>
    </row>
    <row r="30" spans="1:17" ht="21" customHeight="1">
      <c r="A30" s="85" t="s">
        <v>94</v>
      </c>
      <c r="B30" s="134"/>
      <c r="D30" s="51">
        <v>-3823</v>
      </c>
      <c r="E30" s="3"/>
      <c r="F30" s="51">
        <v>-4031</v>
      </c>
      <c r="G30" s="3"/>
      <c r="H30" s="224" t="s">
        <v>19</v>
      </c>
      <c r="I30" s="3">
        <v>751929</v>
      </c>
      <c r="J30" s="224" t="s">
        <v>19</v>
      </c>
      <c r="K30" s="83"/>
      <c r="O30" s="66"/>
      <c r="Q30" s="66"/>
    </row>
    <row r="31" spans="1:17" ht="21" customHeight="1">
      <c r="A31" s="83" t="s">
        <v>95</v>
      </c>
      <c r="B31" s="134"/>
      <c r="D31" s="51"/>
      <c r="E31" s="3"/>
      <c r="F31" s="51"/>
      <c r="G31" s="3"/>
      <c r="H31" s="51"/>
      <c r="I31" s="3"/>
      <c r="J31" s="51"/>
      <c r="O31" s="66"/>
      <c r="Q31" s="66"/>
    </row>
    <row r="32" spans="1:17" ht="21" customHeight="1">
      <c r="A32" s="85" t="s">
        <v>96</v>
      </c>
      <c r="B32" s="134"/>
      <c r="D32" s="50">
        <v>6377</v>
      </c>
      <c r="E32" s="3"/>
      <c r="F32" s="225" t="s">
        <v>19</v>
      </c>
      <c r="G32" s="3"/>
      <c r="H32" s="50">
        <v>6377</v>
      </c>
      <c r="I32" s="3"/>
      <c r="J32" s="225" t="s">
        <v>19</v>
      </c>
      <c r="O32" s="66"/>
      <c r="Q32" s="66"/>
    </row>
    <row r="33" spans="1:17" ht="21" customHeight="1">
      <c r="A33" s="144" t="s">
        <v>97</v>
      </c>
      <c r="B33" s="134"/>
      <c r="D33" s="47">
        <f>SUM(D30:D32)</f>
        <v>2554</v>
      </c>
      <c r="E33" s="3"/>
      <c r="F33" s="47">
        <f>SUM(F30:F32)</f>
        <v>-4031</v>
      </c>
      <c r="G33" s="3"/>
      <c r="H33" s="47">
        <f>SUM(H30:H32)</f>
        <v>6377</v>
      </c>
      <c r="I33" s="3"/>
      <c r="J33" s="224" t="s">
        <v>19</v>
      </c>
      <c r="O33" s="66"/>
      <c r="Q33" s="66"/>
    </row>
    <row r="34" spans="1:17" ht="21" customHeight="1" thickBot="1">
      <c r="A34" s="145" t="s">
        <v>98</v>
      </c>
      <c r="B34" s="134"/>
      <c r="D34" s="14">
        <f>D26+D33</f>
        <v>299622</v>
      </c>
      <c r="E34" s="12"/>
      <c r="F34" s="14">
        <f>F26+F33</f>
        <v>693801</v>
      </c>
      <c r="G34" s="8"/>
      <c r="H34" s="14">
        <f>H26+H33</f>
        <v>294509</v>
      </c>
      <c r="I34" s="8"/>
      <c r="J34" s="14">
        <f>J26+SUM(J33)</f>
        <v>702071</v>
      </c>
      <c r="O34" s="66"/>
      <c r="Q34" s="66"/>
    </row>
    <row r="35" spans="1:17" ht="6" customHeight="1" thickTop="1">
      <c r="A35" s="138"/>
      <c r="D35" s="4"/>
      <c r="E35" s="2"/>
      <c r="F35" s="4"/>
      <c r="G35" s="2"/>
      <c r="H35" s="4"/>
      <c r="I35" s="2"/>
      <c r="J35" s="4"/>
      <c r="O35" s="66"/>
      <c r="Q35" s="66"/>
    </row>
    <row r="36" spans="1:17" ht="21" customHeight="1">
      <c r="A36" s="146" t="s">
        <v>99</v>
      </c>
      <c r="B36" s="147"/>
      <c r="C36" s="148"/>
      <c r="D36" s="3"/>
      <c r="E36" s="8"/>
      <c r="F36" s="3"/>
      <c r="G36" s="8"/>
      <c r="H36" s="3"/>
      <c r="I36" s="8"/>
      <c r="J36" s="3"/>
      <c r="O36" s="66"/>
      <c r="Q36" s="66"/>
    </row>
    <row r="37" spans="1:17" ht="21" customHeight="1" thickBot="1">
      <c r="A37" s="149" t="s">
        <v>100</v>
      </c>
      <c r="B37" s="150"/>
      <c r="C37" s="85"/>
      <c r="D37" s="8">
        <f>D26</f>
        <v>297068</v>
      </c>
      <c r="E37" s="8"/>
      <c r="F37" s="8">
        <v>697079</v>
      </c>
      <c r="G37" s="8"/>
      <c r="H37" s="60">
        <f>H26</f>
        <v>288132</v>
      </c>
      <c r="I37" s="8"/>
      <c r="J37" s="60">
        <f>J34</f>
        <v>702071</v>
      </c>
      <c r="O37" s="66"/>
      <c r="Q37" s="66"/>
    </row>
    <row r="38" spans="1:17" ht="21" customHeight="1" thickTop="1">
      <c r="A38" s="151" t="s">
        <v>105</v>
      </c>
      <c r="B38" s="87"/>
      <c r="C38" s="85"/>
      <c r="D38" s="225" t="s">
        <v>19</v>
      </c>
      <c r="E38" s="8"/>
      <c r="F38" s="10">
        <v>753</v>
      </c>
      <c r="G38" s="8"/>
      <c r="H38" s="51"/>
      <c r="I38" s="8"/>
      <c r="J38" s="51"/>
      <c r="O38" s="66"/>
      <c r="Q38" s="66"/>
    </row>
    <row r="39" spans="1:17" ht="21" customHeight="1" thickTop="1" thickBot="1">
      <c r="A39" s="148"/>
      <c r="B39" s="152"/>
      <c r="C39" s="148"/>
      <c r="D39" s="9">
        <f>SUM(D37:D38)</f>
        <v>297068</v>
      </c>
      <c r="E39" s="12"/>
      <c r="F39" s="9">
        <f>SUM(F37:F38)</f>
        <v>697832</v>
      </c>
      <c r="G39" s="8"/>
      <c r="H39" s="3"/>
      <c r="I39" s="8"/>
      <c r="J39" s="3"/>
    </row>
    <row r="40" spans="1:17" ht="21" customHeight="1" thickTop="1">
      <c r="A40" s="146" t="s">
        <v>101</v>
      </c>
      <c r="B40" s="147"/>
      <c r="C40" s="148"/>
      <c r="D40" s="3"/>
      <c r="E40" s="8"/>
      <c r="F40" s="3"/>
      <c r="G40" s="8"/>
      <c r="H40" s="3"/>
      <c r="I40" s="8"/>
      <c r="J40" s="3"/>
    </row>
    <row r="41" spans="1:17" ht="21" customHeight="1" thickBot="1">
      <c r="A41" s="149" t="s">
        <v>100</v>
      </c>
      <c r="B41" s="150"/>
      <c r="C41" s="85"/>
      <c r="D41" s="8">
        <f>D34</f>
        <v>299622</v>
      </c>
      <c r="E41" s="8"/>
      <c r="F41" s="8">
        <v>692879</v>
      </c>
      <c r="G41" s="8"/>
      <c r="H41" s="60">
        <f>H34</f>
        <v>294509</v>
      </c>
      <c r="I41" s="8"/>
      <c r="J41" s="60">
        <f>J34</f>
        <v>702071</v>
      </c>
    </row>
    <row r="42" spans="1:17" ht="21" customHeight="1" thickTop="1">
      <c r="A42" s="151" t="s">
        <v>105</v>
      </c>
      <c r="B42" s="87"/>
      <c r="C42" s="85"/>
      <c r="D42" s="225" t="s">
        <v>19</v>
      </c>
      <c r="E42" s="8"/>
      <c r="F42" s="10">
        <v>922</v>
      </c>
      <c r="G42" s="8"/>
      <c r="H42" s="47"/>
      <c r="I42" s="8"/>
      <c r="J42" s="47"/>
    </row>
    <row r="43" spans="1:17" ht="20.65" customHeight="1" thickBot="1">
      <c r="A43" s="148"/>
      <c r="B43" s="152"/>
      <c r="C43" s="148"/>
      <c r="D43" s="9">
        <f>SUM(D41:D42)</f>
        <v>299622</v>
      </c>
      <c r="E43" s="12"/>
      <c r="F43" s="9">
        <f>SUM(F41:F42)</f>
        <v>693801</v>
      </c>
      <c r="G43" s="8"/>
      <c r="H43" s="3"/>
      <c r="I43" s="8"/>
      <c r="J43" s="3"/>
    </row>
    <row r="44" spans="1:17" ht="6" customHeight="1" thickTop="1">
      <c r="A44" s="148"/>
      <c r="B44" s="152"/>
      <c r="C44" s="148"/>
      <c r="D44" s="3"/>
      <c r="E44" s="12"/>
      <c r="F44" s="3"/>
      <c r="G44" s="8"/>
      <c r="H44" s="49"/>
      <c r="I44" s="8"/>
      <c r="J44" s="49"/>
    </row>
    <row r="45" spans="1:17" ht="21" customHeight="1">
      <c r="A45" s="148" t="s">
        <v>102</v>
      </c>
      <c r="B45" s="204">
        <v>11</v>
      </c>
      <c r="C45" s="152"/>
      <c r="D45" s="34">
        <f>D37/D46</f>
        <v>0.21745142317560123</v>
      </c>
      <c r="E45" s="33"/>
      <c r="F45" s="34">
        <f>F37/F46</f>
        <v>0.50512971014492758</v>
      </c>
      <c r="G45" s="34"/>
      <c r="H45" s="34">
        <f>H37/H46</f>
        <v>0.21091034195010011</v>
      </c>
      <c r="I45" s="34"/>
      <c r="J45" s="34">
        <f>J37/J46</f>
        <v>0.50874710144927537</v>
      </c>
    </row>
    <row r="46" spans="1:17" ht="21" hidden="1" customHeight="1">
      <c r="A46" s="148" t="s">
        <v>103</v>
      </c>
      <c r="B46" s="152"/>
      <c r="C46" s="152"/>
      <c r="D46" s="31">
        <v>1366135</v>
      </c>
      <c r="E46" s="32"/>
      <c r="F46" s="31">
        <v>1380000</v>
      </c>
      <c r="G46" s="31"/>
      <c r="H46" s="31">
        <v>1366135</v>
      </c>
      <c r="I46" s="31"/>
      <c r="J46" s="31">
        <v>1380000</v>
      </c>
    </row>
    <row r="47" spans="1:17" ht="7.9" customHeight="1">
      <c r="A47" s="148"/>
      <c r="B47" s="152"/>
      <c r="C47" s="152"/>
      <c r="D47" s="31"/>
      <c r="E47" s="32"/>
      <c r="F47" s="31"/>
      <c r="G47" s="31"/>
      <c r="H47" s="31"/>
      <c r="I47" s="31"/>
      <c r="J47" s="31"/>
    </row>
    <row r="48" spans="1:17" ht="22.15" customHeight="1">
      <c r="A48" s="86" t="s">
        <v>39</v>
      </c>
    </row>
    <row r="49" ht="20.149999999999999" customHeight="1"/>
    <row r="50" ht="20.149999999999999" customHeight="1"/>
    <row r="51" ht="20.149999999999999" customHeight="1"/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3" top="0.8" bottom="0.5" header="0.3" footer="0.3"/>
  <pageSetup paperSize="9" scale="80" firstPageNumber="13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D7B26-CEEF-498B-B084-36A15A51D36C}">
  <sheetPr>
    <tabColor rgb="FF00B050"/>
  </sheetPr>
  <dimension ref="A1:AC38"/>
  <sheetViews>
    <sheetView tabSelected="1" topLeftCell="A16" zoomScale="80" zoomScaleNormal="80" zoomScaleSheetLayoutView="75" workbookViewId="0">
      <selection activeCell="V30" sqref="V30"/>
    </sheetView>
  </sheetViews>
  <sheetFormatPr defaultColWidth="10.69921875" defaultRowHeight="17.5"/>
  <cols>
    <col min="1" max="1" width="34.8984375" style="42" customWidth="1"/>
    <col min="2" max="2" width="8.296875" style="42" customWidth="1"/>
    <col min="3" max="3" width="1.09765625" style="42" customWidth="1"/>
    <col min="4" max="4" width="10.69921875" style="69" customWidth="1"/>
    <col min="5" max="5" width="0.8984375" style="69" customWidth="1"/>
    <col min="6" max="6" width="11" style="69" customWidth="1"/>
    <col min="7" max="7" width="0.8984375" style="69" customWidth="1"/>
    <col min="8" max="8" width="13.59765625" style="69" customWidth="1"/>
    <col min="9" max="9" width="0.8984375" style="69" customWidth="1"/>
    <col min="10" max="10" width="11.3984375" style="69" bestFit="1" customWidth="1"/>
    <col min="11" max="11" width="0.8984375" style="69" customWidth="1"/>
    <col min="12" max="12" width="12.09765625" style="69" bestFit="1" customWidth="1"/>
    <col min="13" max="13" width="0.8984375" style="69" customWidth="1"/>
    <col min="14" max="14" width="11.3984375" style="70" customWidth="1"/>
    <col min="15" max="15" width="0.8984375" style="70" customWidth="1"/>
    <col min="16" max="16" width="11.296875" style="70" customWidth="1"/>
    <col min="17" max="17" width="0.8984375" style="69" customWidth="1"/>
    <col min="18" max="18" width="14.09765625" style="68" bestFit="1" customWidth="1"/>
    <col min="19" max="19" width="0.8984375" style="68" customWidth="1"/>
    <col min="20" max="20" width="14.09765625" style="68" customWidth="1"/>
    <col min="21" max="21" width="0.8984375" style="69" customWidth="1"/>
    <col min="22" max="22" width="14.09765625" style="69" bestFit="1" customWidth="1"/>
    <col min="23" max="23" width="0.8984375" style="69" customWidth="1"/>
    <col min="24" max="24" width="14" style="68" customWidth="1"/>
    <col min="25" max="25" width="0.8984375" style="68" customWidth="1"/>
    <col min="26" max="26" width="12.3984375" style="68" customWidth="1"/>
    <col min="27" max="27" width="0.8984375" style="68" customWidth="1"/>
    <col min="28" max="28" width="12" style="68" bestFit="1" customWidth="1"/>
    <col min="29" max="29" width="9.09765625" style="42" customWidth="1"/>
    <col min="30" max="16384" width="10.69921875" style="42"/>
  </cols>
  <sheetData>
    <row r="1" spans="1:29" s="75" customFormat="1" ht="23.25" customHeight="1">
      <c r="A1" s="270" t="s">
        <v>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74"/>
    </row>
    <row r="2" spans="1:29" s="75" customFormat="1" ht="23.25" customHeight="1">
      <c r="A2" s="270" t="s">
        <v>106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74"/>
    </row>
    <row r="3" spans="1:29" s="75" customFormat="1" ht="23.25" customHeight="1">
      <c r="A3" s="270" t="s">
        <v>104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74"/>
    </row>
    <row r="4" spans="1:29" s="73" customFormat="1" ht="23.25" customHeight="1">
      <c r="A4" s="270" t="s">
        <v>73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  <c r="AA4" s="270"/>
      <c r="AB4" s="270"/>
      <c r="AC4" s="74"/>
    </row>
    <row r="5" spans="1:29" ht="21.65" customHeight="1">
      <c r="A5" s="271" t="s">
        <v>3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71"/>
      <c r="AB5" s="271"/>
    </row>
    <row r="6" spans="1:29" ht="23.15" customHeight="1"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</row>
    <row r="7" spans="1:29" ht="23.15" customHeight="1">
      <c r="B7" s="90" t="s">
        <v>4</v>
      </c>
      <c r="D7" s="269" t="s">
        <v>5</v>
      </c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</row>
    <row r="8" spans="1:29" ht="23.15" customHeight="1">
      <c r="D8" s="89"/>
      <c r="E8" s="91"/>
      <c r="F8" s="89"/>
      <c r="G8" s="89"/>
      <c r="H8" s="89"/>
      <c r="I8" s="92"/>
      <c r="J8" s="89"/>
      <c r="K8" s="89"/>
      <c r="L8" s="89"/>
      <c r="M8" s="89"/>
      <c r="N8" s="89"/>
      <c r="O8" s="89"/>
      <c r="P8" s="89"/>
      <c r="Q8" s="92"/>
      <c r="R8" s="269" t="s">
        <v>68</v>
      </c>
      <c r="S8" s="269"/>
      <c r="T8" s="269"/>
      <c r="U8" s="269"/>
      <c r="V8" s="269"/>
      <c r="W8" s="91"/>
      <c r="X8" s="89"/>
      <c r="Y8" s="91"/>
      <c r="Z8" s="89"/>
      <c r="AA8" s="91"/>
      <c r="AB8" s="89"/>
    </row>
    <row r="9" spans="1:29" ht="23.15" customHeight="1">
      <c r="A9" s="93"/>
      <c r="B9" s="93"/>
      <c r="C9" s="93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92"/>
      <c r="R9" s="269" t="s">
        <v>92</v>
      </c>
      <c r="S9" s="269"/>
      <c r="T9" s="269"/>
      <c r="U9" s="89"/>
      <c r="V9" s="89"/>
      <c r="W9" s="89"/>
      <c r="X9" s="89"/>
      <c r="Y9" s="89"/>
      <c r="Z9" s="90"/>
      <c r="AA9" s="89"/>
      <c r="AB9" s="89"/>
    </row>
    <row r="10" spans="1:29" ht="23.15" customHeight="1">
      <c r="A10" s="93"/>
      <c r="B10" s="93"/>
      <c r="C10" s="93"/>
      <c r="D10" s="89"/>
      <c r="E10" s="89"/>
      <c r="F10" s="89"/>
      <c r="G10" s="89"/>
      <c r="H10" s="89" t="s">
        <v>212</v>
      </c>
      <c r="I10" s="89"/>
      <c r="J10" s="269" t="s">
        <v>63</v>
      </c>
      <c r="K10" s="269"/>
      <c r="L10" s="269"/>
      <c r="M10" s="269"/>
      <c r="N10" s="269"/>
      <c r="O10" s="89"/>
      <c r="P10" s="89"/>
      <c r="Q10" s="89"/>
      <c r="R10" s="89" t="s">
        <v>108</v>
      </c>
      <c r="S10" s="89"/>
      <c r="T10" s="89"/>
      <c r="U10" s="89"/>
      <c r="V10" s="91" t="s">
        <v>109</v>
      </c>
      <c r="W10" s="89"/>
      <c r="X10" s="89"/>
      <c r="Y10" s="89"/>
      <c r="Z10" s="89"/>
      <c r="AA10" s="89"/>
      <c r="AB10" s="89"/>
    </row>
    <row r="11" spans="1:29" ht="23.15" customHeight="1">
      <c r="A11" s="93"/>
      <c r="B11" s="93"/>
      <c r="C11" s="93"/>
      <c r="D11" s="89"/>
      <c r="E11" s="89"/>
      <c r="F11" s="89"/>
      <c r="G11" s="89"/>
      <c r="H11" s="89" t="s">
        <v>110</v>
      </c>
      <c r="I11" s="89"/>
      <c r="J11" s="268" t="s">
        <v>111</v>
      </c>
      <c r="K11" s="268"/>
      <c r="L11" s="268"/>
      <c r="M11" s="89"/>
      <c r="N11" s="89"/>
      <c r="O11" s="89"/>
      <c r="P11" s="89"/>
      <c r="Q11" s="89"/>
      <c r="R11" s="89" t="s">
        <v>112</v>
      </c>
      <c r="S11" s="89"/>
      <c r="T11" s="89" t="s">
        <v>110</v>
      </c>
      <c r="U11" s="89"/>
      <c r="V11" s="91" t="s">
        <v>113</v>
      </c>
      <c r="W11" s="89"/>
      <c r="X11" s="89" t="s">
        <v>114</v>
      </c>
      <c r="Y11" s="89"/>
      <c r="Z11" s="89" t="s">
        <v>115</v>
      </c>
      <c r="AA11" s="89"/>
      <c r="AB11" s="89"/>
    </row>
    <row r="12" spans="1:29" ht="23.15" customHeight="1">
      <c r="A12" s="93"/>
      <c r="B12" s="93"/>
      <c r="C12" s="93"/>
      <c r="D12" s="89" t="s">
        <v>116</v>
      </c>
      <c r="E12" s="89"/>
      <c r="F12" s="89" t="s">
        <v>107</v>
      </c>
      <c r="G12" s="89"/>
      <c r="H12" s="89" t="s">
        <v>117</v>
      </c>
      <c r="I12" s="89"/>
      <c r="J12" s="226" t="s">
        <v>118</v>
      </c>
      <c r="K12" s="213"/>
      <c r="L12" s="213" t="s">
        <v>119</v>
      </c>
      <c r="M12" s="89"/>
      <c r="N12" s="89" t="s">
        <v>120</v>
      </c>
      <c r="O12" s="89"/>
      <c r="P12" s="89" t="s">
        <v>121</v>
      </c>
      <c r="Q12" s="89"/>
      <c r="R12" s="89" t="s">
        <v>122</v>
      </c>
      <c r="S12" s="89"/>
      <c r="T12" s="89" t="s">
        <v>123</v>
      </c>
      <c r="U12" s="89"/>
      <c r="V12" s="89" t="s">
        <v>124</v>
      </c>
      <c r="W12" s="89"/>
      <c r="X12" s="89" t="s">
        <v>125</v>
      </c>
      <c r="Y12" s="89"/>
      <c r="Z12" s="90" t="s">
        <v>126</v>
      </c>
      <c r="AA12" s="89"/>
      <c r="AB12" s="89" t="s">
        <v>114</v>
      </c>
    </row>
    <row r="13" spans="1:29" ht="23.15" customHeight="1">
      <c r="A13" s="93"/>
      <c r="B13" s="93"/>
      <c r="C13" s="93"/>
      <c r="D13" s="203" t="s">
        <v>127</v>
      </c>
      <c r="E13" s="89"/>
      <c r="F13" s="203" t="s">
        <v>128</v>
      </c>
      <c r="G13" s="89"/>
      <c r="H13" s="203" t="s">
        <v>129</v>
      </c>
      <c r="I13" s="89"/>
      <c r="J13" s="203" t="s">
        <v>130</v>
      </c>
      <c r="K13" s="89"/>
      <c r="L13" s="203" t="s">
        <v>131</v>
      </c>
      <c r="M13" s="89"/>
      <c r="N13" s="203" t="s">
        <v>132</v>
      </c>
      <c r="O13" s="89"/>
      <c r="P13" s="203" t="s">
        <v>133</v>
      </c>
      <c r="Q13" s="89"/>
      <c r="R13" s="203" t="s">
        <v>134</v>
      </c>
      <c r="S13" s="203"/>
      <c r="T13" s="203" t="s">
        <v>135</v>
      </c>
      <c r="U13" s="89"/>
      <c r="V13" s="203" t="s">
        <v>125</v>
      </c>
      <c r="W13" s="89"/>
      <c r="X13" s="203" t="s">
        <v>136</v>
      </c>
      <c r="Y13" s="89"/>
      <c r="Z13" s="203" t="s">
        <v>137</v>
      </c>
      <c r="AA13" s="89"/>
      <c r="AB13" s="203" t="s">
        <v>125</v>
      </c>
    </row>
    <row r="14" spans="1:29" ht="23.15" customHeight="1">
      <c r="A14" s="54" t="s">
        <v>138</v>
      </c>
      <c r="B14" s="54"/>
      <c r="C14" s="54"/>
      <c r="D14" s="94">
        <v>345000</v>
      </c>
      <c r="E14" s="95"/>
      <c r="F14" s="94">
        <v>1315440</v>
      </c>
      <c r="G14" s="94"/>
      <c r="H14" s="72">
        <v>1186</v>
      </c>
      <c r="I14" s="94"/>
      <c r="J14" s="94">
        <v>34500</v>
      </c>
      <c r="K14" s="94"/>
      <c r="L14" s="215" t="s">
        <v>19</v>
      </c>
      <c r="M14" s="95"/>
      <c r="N14" s="96">
        <v>540632</v>
      </c>
      <c r="O14" s="96"/>
      <c r="P14" s="216" t="s">
        <v>19</v>
      </c>
      <c r="Q14" s="95"/>
      <c r="R14" s="94">
        <v>-6315</v>
      </c>
      <c r="S14" s="94"/>
      <c r="T14" s="215" t="s">
        <v>19</v>
      </c>
      <c r="U14" s="95"/>
      <c r="V14" s="94">
        <f>R14</f>
        <v>-6315</v>
      </c>
      <c r="W14" s="95"/>
      <c r="X14" s="72">
        <f>SUM(D14:N14,V14)</f>
        <v>2230443</v>
      </c>
      <c r="Y14" s="95"/>
      <c r="Z14" s="96">
        <v>2601</v>
      </c>
      <c r="AA14" s="95"/>
      <c r="AB14" s="94">
        <f>SUM(X14:Z14)</f>
        <v>2233044</v>
      </c>
    </row>
    <row r="15" spans="1:29" ht="23.15" customHeight="1">
      <c r="A15" s="42" t="s">
        <v>91</v>
      </c>
      <c r="D15" s="97" t="s">
        <v>19</v>
      </c>
      <c r="E15" s="98"/>
      <c r="F15" s="97" t="s">
        <v>19</v>
      </c>
      <c r="G15" s="99"/>
      <c r="H15" s="97" t="s">
        <v>19</v>
      </c>
      <c r="I15" s="98"/>
      <c r="J15" s="97" t="s">
        <v>19</v>
      </c>
      <c r="K15" s="97"/>
      <c r="L15" s="97" t="s">
        <v>19</v>
      </c>
      <c r="M15" s="70"/>
      <c r="N15" s="96">
        <f>'PL &amp; OCI_9M'!F37</f>
        <v>697079</v>
      </c>
      <c r="O15" s="96"/>
      <c r="P15" s="216" t="s">
        <v>19</v>
      </c>
      <c r="Q15" s="98"/>
      <c r="R15" s="97" t="s">
        <v>19</v>
      </c>
      <c r="S15" s="97"/>
      <c r="T15" s="97" t="s">
        <v>19</v>
      </c>
      <c r="U15" s="70"/>
      <c r="V15" s="97" t="s">
        <v>19</v>
      </c>
      <c r="W15" s="70"/>
      <c r="X15" s="72">
        <f>SUM(D15:N15,V15)</f>
        <v>697079</v>
      </c>
      <c r="Y15" s="94"/>
      <c r="Z15" s="94">
        <f>'PL &amp; OCI_9M'!F38</f>
        <v>753</v>
      </c>
      <c r="AA15" s="94"/>
      <c r="AB15" s="94">
        <f>SUM(X15:Z15)</f>
        <v>697832</v>
      </c>
    </row>
    <row r="16" spans="1:29" ht="23.15" customHeight="1">
      <c r="A16" s="100" t="s">
        <v>139</v>
      </c>
      <c r="B16" s="100"/>
      <c r="C16" s="100"/>
      <c r="D16" s="102" t="s">
        <v>19</v>
      </c>
      <c r="E16" s="101"/>
      <c r="F16" s="102" t="s">
        <v>19</v>
      </c>
      <c r="G16" s="99"/>
      <c r="H16" s="102" t="s">
        <v>19</v>
      </c>
      <c r="I16" s="101"/>
      <c r="J16" s="102" t="s">
        <v>19</v>
      </c>
      <c r="K16" s="125"/>
      <c r="L16" s="102" t="s">
        <v>19</v>
      </c>
      <c r="M16" s="101"/>
      <c r="N16" s="102">
        <v>0</v>
      </c>
      <c r="O16" s="125"/>
      <c r="P16" s="102" t="s">
        <v>19</v>
      </c>
      <c r="Q16" s="101"/>
      <c r="R16" s="103">
        <v>-4200</v>
      </c>
      <c r="S16" s="72"/>
      <c r="T16" s="217" t="s">
        <v>19</v>
      </c>
      <c r="U16" s="101"/>
      <c r="V16" s="126">
        <f>R16</f>
        <v>-4200</v>
      </c>
      <c r="W16" s="101"/>
      <c r="X16" s="103">
        <f>SUM(D16:N16,V16)</f>
        <v>-4200</v>
      </c>
      <c r="Y16" s="101"/>
      <c r="Z16" s="103">
        <f>Z17-Z15</f>
        <v>169</v>
      </c>
      <c r="AA16" s="101"/>
      <c r="AB16" s="126">
        <f>'PL &amp; OCI_9M'!F33</f>
        <v>-4031</v>
      </c>
    </row>
    <row r="17" spans="1:29" ht="23.15" customHeight="1">
      <c r="A17" s="100" t="s">
        <v>140</v>
      </c>
      <c r="B17" s="100"/>
      <c r="C17" s="100"/>
      <c r="D17" s="97" t="s">
        <v>19</v>
      </c>
      <c r="E17" s="98"/>
      <c r="F17" s="97" t="s">
        <v>19</v>
      </c>
      <c r="G17" s="99"/>
      <c r="H17" s="97" t="s">
        <v>19</v>
      </c>
      <c r="I17" s="98"/>
      <c r="J17" s="97" t="s">
        <v>19</v>
      </c>
      <c r="K17" s="97"/>
      <c r="L17" s="97" t="s">
        <v>19</v>
      </c>
      <c r="M17" s="104"/>
      <c r="N17" s="97">
        <f>SUM(N15:N16)</f>
        <v>697079</v>
      </c>
      <c r="O17" s="97"/>
      <c r="P17" s="97" t="s">
        <v>19</v>
      </c>
      <c r="Q17" s="104"/>
      <c r="R17" s="97">
        <f>SUM(R15:R16)</f>
        <v>-4200</v>
      </c>
      <c r="S17" s="97"/>
      <c r="T17" s="97" t="s">
        <v>19</v>
      </c>
      <c r="U17" s="104"/>
      <c r="V17" s="97">
        <f>SUM(V15:V16)</f>
        <v>-4200</v>
      </c>
      <c r="W17" s="104"/>
      <c r="X17" s="97">
        <f>'PL &amp; OCI_9M'!F41</f>
        <v>692879</v>
      </c>
      <c r="Y17" s="104"/>
      <c r="Z17" s="97">
        <f>'PL &amp; OCI_9M'!F42</f>
        <v>922</v>
      </c>
      <c r="AA17" s="104"/>
      <c r="AB17" s="97">
        <f>SUM(AB15:AB16)</f>
        <v>693801</v>
      </c>
    </row>
    <row r="18" spans="1:29" ht="23.15" customHeight="1">
      <c r="A18" s="100" t="s">
        <v>141</v>
      </c>
      <c r="B18" s="205"/>
      <c r="C18" s="100"/>
      <c r="D18" s="97" t="s">
        <v>19</v>
      </c>
      <c r="E18" s="98"/>
      <c r="F18" s="97" t="s">
        <v>19</v>
      </c>
      <c r="G18" s="99"/>
      <c r="H18" s="97">
        <v>-81147</v>
      </c>
      <c r="I18" s="98"/>
      <c r="J18" s="97" t="s">
        <v>19</v>
      </c>
      <c r="K18" s="97"/>
      <c r="L18" s="97" t="s">
        <v>19</v>
      </c>
      <c r="M18" s="104"/>
      <c r="N18" s="125" t="s">
        <v>19</v>
      </c>
      <c r="O18" s="125"/>
      <c r="P18" s="125" t="s">
        <v>19</v>
      </c>
      <c r="Q18" s="104"/>
      <c r="R18" s="97" t="s">
        <v>19</v>
      </c>
      <c r="S18" s="97"/>
      <c r="T18" s="97" t="s">
        <v>19</v>
      </c>
      <c r="U18" s="104"/>
      <c r="V18" s="97" t="s">
        <v>19</v>
      </c>
      <c r="W18" s="104"/>
      <c r="X18" s="72">
        <f>SUM(D18:N18,V18)</f>
        <v>-81147</v>
      </c>
      <c r="Y18" s="104"/>
      <c r="Z18" s="125">
        <v>-3523</v>
      </c>
      <c r="AA18" s="104"/>
      <c r="AB18" s="125">
        <f>SUM(X18:Z18)</f>
        <v>-84670</v>
      </c>
    </row>
    <row r="19" spans="1:29" s="107" customFormat="1" ht="23.15" customHeight="1">
      <c r="A19" s="114" t="s">
        <v>142</v>
      </c>
      <c r="B19" s="259">
        <v>12</v>
      </c>
      <c r="C19" s="114"/>
      <c r="D19" s="111" t="s">
        <v>19</v>
      </c>
      <c r="E19" s="112"/>
      <c r="F19" s="111" t="s">
        <v>19</v>
      </c>
      <c r="G19" s="113"/>
      <c r="H19" s="111" t="s">
        <v>19</v>
      </c>
      <c r="I19" s="112"/>
      <c r="J19" s="111" t="s">
        <v>19</v>
      </c>
      <c r="K19" s="214"/>
      <c r="L19" s="111" t="s">
        <v>19</v>
      </c>
      <c r="M19" s="108"/>
      <c r="N19" s="110">
        <v>-621000</v>
      </c>
      <c r="O19" s="110"/>
      <c r="P19" s="218" t="s">
        <v>19</v>
      </c>
      <c r="Q19" s="108"/>
      <c r="R19" s="109" t="s">
        <v>19</v>
      </c>
      <c r="S19" s="109"/>
      <c r="T19" s="111" t="s">
        <v>19</v>
      </c>
      <c r="U19" s="108"/>
      <c r="V19" s="97" t="s">
        <v>19</v>
      </c>
      <c r="W19" s="108"/>
      <c r="X19" s="103">
        <f>SUM(D19:N19,V19)</f>
        <v>-621000</v>
      </c>
      <c r="Y19" s="108"/>
      <c r="Z19" s="109" t="s">
        <v>19</v>
      </c>
      <c r="AA19" s="108"/>
      <c r="AB19" s="125">
        <f>SUM(X19:Z19)</f>
        <v>-621000</v>
      </c>
    </row>
    <row r="20" spans="1:29" ht="23.15" customHeight="1" thickBot="1">
      <c r="A20" s="54" t="s">
        <v>143</v>
      </c>
      <c r="B20" s="54"/>
      <c r="C20" s="54"/>
      <c r="D20" s="105">
        <f>SUM(D14,D17:D19)</f>
        <v>345000</v>
      </c>
      <c r="E20" s="71"/>
      <c r="F20" s="105">
        <f>SUM(F14,F17:F19)</f>
        <v>1315440</v>
      </c>
      <c r="G20" s="71"/>
      <c r="H20" s="105">
        <f>SUM(H14,H17:H19)</f>
        <v>-79961</v>
      </c>
      <c r="I20" s="71"/>
      <c r="J20" s="105">
        <f>SUM(J14,J17:J19)</f>
        <v>34500</v>
      </c>
      <c r="K20" s="71"/>
      <c r="L20" s="258" t="s">
        <v>19</v>
      </c>
      <c r="M20" s="71"/>
      <c r="N20" s="105">
        <f>SUM(N14,N17:N19)</f>
        <v>616711</v>
      </c>
      <c r="O20" s="71"/>
      <c r="P20" s="219" t="s">
        <v>19</v>
      </c>
      <c r="Q20" s="71"/>
      <c r="R20" s="105">
        <f>SUM(R14,R17:R19)</f>
        <v>-10515</v>
      </c>
      <c r="S20" s="71"/>
      <c r="T20" s="280" t="s">
        <v>19</v>
      </c>
      <c r="U20" s="71"/>
      <c r="V20" s="105">
        <f>SUM(V14,V17:V19)</f>
        <v>-10515</v>
      </c>
      <c r="W20" s="71"/>
      <c r="X20" s="105">
        <f>SUM(X14,X17:X19)</f>
        <v>2221175</v>
      </c>
      <c r="Y20" s="71"/>
      <c r="Z20" s="130" t="s">
        <v>19</v>
      </c>
      <c r="AA20" s="71"/>
      <c r="AB20" s="105">
        <f>SUM(AB14,AB17:AB19)</f>
        <v>2221175</v>
      </c>
      <c r="AC20" s="43"/>
    </row>
    <row r="21" spans="1:29" ht="23.15" customHeight="1" thickTop="1">
      <c r="A21" s="54"/>
      <c r="B21" s="54"/>
      <c r="C21" s="54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43"/>
    </row>
    <row r="22" spans="1:29" ht="23.15" customHeight="1">
      <c r="A22" s="54" t="s">
        <v>144</v>
      </c>
      <c r="B22" s="54"/>
      <c r="C22" s="54"/>
      <c r="D22" s="94">
        <v>345000</v>
      </c>
      <c r="E22" s="95"/>
      <c r="F22" s="94">
        <v>1315440</v>
      </c>
      <c r="G22" s="94"/>
      <c r="H22" s="72">
        <v>-79961</v>
      </c>
      <c r="I22" s="94"/>
      <c r="J22" s="94">
        <v>34500</v>
      </c>
      <c r="K22" s="94"/>
      <c r="L22" s="97" t="s">
        <v>19</v>
      </c>
      <c r="M22" s="95"/>
      <c r="N22" s="96">
        <v>750462</v>
      </c>
      <c r="O22" s="96"/>
      <c r="P22" s="216" t="s">
        <v>19</v>
      </c>
      <c r="Q22" s="95"/>
      <c r="R22" s="94">
        <v>-8064</v>
      </c>
      <c r="S22" s="94"/>
      <c r="T22" s="216" t="s">
        <v>19</v>
      </c>
      <c r="U22" s="95"/>
      <c r="V22" s="94">
        <f>SUM(R22:T22)</f>
        <v>-8064</v>
      </c>
      <c r="W22" s="95"/>
      <c r="X22" s="72">
        <f>SUM(D22:P22,V22)</f>
        <v>2357377</v>
      </c>
      <c r="Y22" s="95"/>
      <c r="Z22" s="216" t="s">
        <v>19</v>
      </c>
      <c r="AA22" s="95"/>
      <c r="AB22" s="94">
        <f>SUM(X22:Z22)</f>
        <v>2357377</v>
      </c>
    </row>
    <row r="23" spans="1:29" ht="23.15" customHeight="1">
      <c r="A23" s="42" t="s">
        <v>91</v>
      </c>
      <c r="D23" s="97" t="s">
        <v>19</v>
      </c>
      <c r="E23" s="98"/>
      <c r="F23" s="97" t="s">
        <v>19</v>
      </c>
      <c r="G23" s="99"/>
      <c r="H23" s="97" t="s">
        <v>19</v>
      </c>
      <c r="I23" s="98"/>
      <c r="J23" s="97" t="s">
        <v>19</v>
      </c>
      <c r="K23" s="97"/>
      <c r="L23" s="97" t="s">
        <v>19</v>
      </c>
      <c r="M23" s="70"/>
      <c r="N23" s="96">
        <f>'PL &amp; OCI_9M'!D26</f>
        <v>297068</v>
      </c>
      <c r="O23" s="96"/>
      <c r="P23" s="216" t="s">
        <v>19</v>
      </c>
      <c r="Q23" s="98"/>
      <c r="R23" s="216" t="s">
        <v>19</v>
      </c>
      <c r="S23" s="97"/>
      <c r="T23" s="216" t="s">
        <v>19</v>
      </c>
      <c r="U23" s="70"/>
      <c r="V23" s="216" t="s">
        <v>19</v>
      </c>
      <c r="W23" s="70"/>
      <c r="X23" s="72">
        <f t="shared" ref="X23:X24" si="0">SUM(D23:P23,V23)</f>
        <v>297068</v>
      </c>
      <c r="Y23" s="94"/>
      <c r="Z23" s="216" t="s">
        <v>19</v>
      </c>
      <c r="AA23" s="94"/>
      <c r="AB23" s="94">
        <f>SUM(X23:Z23)</f>
        <v>297068</v>
      </c>
    </row>
    <row r="24" spans="1:29" ht="23.15" customHeight="1">
      <c r="A24" s="100" t="s">
        <v>139</v>
      </c>
      <c r="B24" s="100"/>
      <c r="C24" s="100"/>
      <c r="D24" s="102" t="s">
        <v>19</v>
      </c>
      <c r="E24" s="101"/>
      <c r="F24" s="102" t="s">
        <v>19</v>
      </c>
      <c r="G24" s="99"/>
      <c r="H24" s="102" t="s">
        <v>19</v>
      </c>
      <c r="I24" s="101"/>
      <c r="J24" s="102" t="s">
        <v>19</v>
      </c>
      <c r="K24" s="125"/>
      <c r="L24" s="102" t="s">
        <v>19</v>
      </c>
      <c r="M24" s="101"/>
      <c r="N24" s="102" t="s">
        <v>19</v>
      </c>
      <c r="O24" s="125"/>
      <c r="P24" s="220" t="s">
        <v>19</v>
      </c>
      <c r="Q24" s="101"/>
      <c r="R24" s="103">
        <f>'PL &amp; OCI_9M'!D30</f>
        <v>-3823</v>
      </c>
      <c r="S24" s="72"/>
      <c r="T24" s="103">
        <f>'PL &amp; OCI_9M'!D32</f>
        <v>6377</v>
      </c>
      <c r="U24" s="101"/>
      <c r="V24" s="126">
        <f>SUM(R24:T24)</f>
        <v>2554</v>
      </c>
      <c r="W24" s="101"/>
      <c r="X24" s="103">
        <f t="shared" si="0"/>
        <v>2554</v>
      </c>
      <c r="Y24" s="101"/>
      <c r="Z24" s="220" t="s">
        <v>19</v>
      </c>
      <c r="AA24" s="101"/>
      <c r="AB24" s="126">
        <f>SUM(X24:Z24)</f>
        <v>2554</v>
      </c>
    </row>
    <row r="25" spans="1:29" ht="23.15" customHeight="1">
      <c r="A25" s="100" t="s">
        <v>140</v>
      </c>
      <c r="B25" s="100"/>
      <c r="C25" s="100"/>
      <c r="D25" s="97" t="s">
        <v>19</v>
      </c>
      <c r="E25" s="98"/>
      <c r="F25" s="97" t="s">
        <v>19</v>
      </c>
      <c r="G25" s="99"/>
      <c r="H25" s="97" t="s">
        <v>19</v>
      </c>
      <c r="I25" s="98"/>
      <c r="J25" s="97" t="s">
        <v>19</v>
      </c>
      <c r="K25" s="97"/>
      <c r="L25" s="216" t="s">
        <v>19</v>
      </c>
      <c r="M25" s="97"/>
      <c r="N25" s="97">
        <f>SUM(N23:N24)</f>
        <v>297068</v>
      </c>
      <c r="O25" s="97"/>
      <c r="P25" s="216" t="s">
        <v>19</v>
      </c>
      <c r="Q25" s="97"/>
      <c r="R25" s="97">
        <f t="shared" ref="R25" si="1">SUM(R23:R24)</f>
        <v>-3823</v>
      </c>
      <c r="S25" s="97"/>
      <c r="T25" s="97">
        <f t="shared" ref="T25" si="2">SUM(T23:T24)</f>
        <v>6377</v>
      </c>
      <c r="U25" s="97"/>
      <c r="V25" s="97">
        <f>SUM(V23:V24)</f>
        <v>2554</v>
      </c>
      <c r="W25" s="97"/>
      <c r="X25" s="97">
        <f>SUM(X23:X24)</f>
        <v>299622</v>
      </c>
      <c r="Y25" s="97"/>
      <c r="Z25" s="216" t="s">
        <v>19</v>
      </c>
      <c r="AA25" s="97"/>
      <c r="AB25" s="97">
        <f>SUM(AB23:AB24)</f>
        <v>299622</v>
      </c>
      <c r="AC25" s="97"/>
    </row>
    <row r="26" spans="1:29" ht="23.15" customHeight="1">
      <c r="A26" s="100" t="s">
        <v>131</v>
      </c>
      <c r="B26" s="259">
        <v>14</v>
      </c>
      <c r="C26" s="100"/>
      <c r="D26" s="97" t="s">
        <v>19</v>
      </c>
      <c r="E26" s="98"/>
      <c r="F26" s="97" t="s">
        <v>19</v>
      </c>
      <c r="G26" s="99"/>
      <c r="H26" s="97" t="s">
        <v>19</v>
      </c>
      <c r="I26" s="98"/>
      <c r="J26" s="97" t="s">
        <v>19</v>
      </c>
      <c r="K26" s="97"/>
      <c r="L26" s="97">
        <f>BS!D105</f>
        <v>127299</v>
      </c>
      <c r="M26" s="104"/>
      <c r="N26" s="125">
        <f>-L26</f>
        <v>-127299</v>
      </c>
      <c r="O26" s="125"/>
      <c r="P26" s="125">
        <f>BS!D107</f>
        <v>-127299</v>
      </c>
      <c r="Q26" s="104"/>
      <c r="R26" s="216" t="s">
        <v>19</v>
      </c>
      <c r="S26" s="97"/>
      <c r="T26" s="216" t="s">
        <v>19</v>
      </c>
      <c r="U26" s="70"/>
      <c r="V26" s="216" t="s">
        <v>19</v>
      </c>
      <c r="W26" s="104"/>
      <c r="X26" s="72">
        <f>SUM(D26:P26,V26)</f>
        <v>-127299</v>
      </c>
      <c r="Y26" s="104"/>
      <c r="Z26" s="216" t="s">
        <v>19</v>
      </c>
      <c r="AA26" s="104"/>
      <c r="AB26" s="125">
        <f>SUM(X26:Z26)</f>
        <v>-127299</v>
      </c>
    </row>
    <row r="27" spans="1:29" s="107" customFormat="1" ht="23.15" customHeight="1">
      <c r="A27" s="114" t="s">
        <v>142</v>
      </c>
      <c r="B27" s="259">
        <v>12</v>
      </c>
      <c r="C27" s="114"/>
      <c r="D27" s="97" t="s">
        <v>19</v>
      </c>
      <c r="E27" s="98"/>
      <c r="F27" s="97" t="s">
        <v>19</v>
      </c>
      <c r="G27" s="99"/>
      <c r="H27" s="97" t="s">
        <v>19</v>
      </c>
      <c r="I27" s="98"/>
      <c r="J27" s="97" t="s">
        <v>19</v>
      </c>
      <c r="K27" s="214"/>
      <c r="L27" s="97" t="s">
        <v>19</v>
      </c>
      <c r="M27" s="108"/>
      <c r="N27" s="110">
        <v>-446355</v>
      </c>
      <c r="O27" s="110"/>
      <c r="P27" s="97" t="s">
        <v>19</v>
      </c>
      <c r="Q27" s="108"/>
      <c r="R27" s="216" t="s">
        <v>19</v>
      </c>
      <c r="S27" s="97"/>
      <c r="T27" s="216" t="s">
        <v>19</v>
      </c>
      <c r="U27" s="70"/>
      <c r="V27" s="216" t="s">
        <v>19</v>
      </c>
      <c r="W27" s="108"/>
      <c r="X27" s="72">
        <f>SUM(D27:P27,V27)</f>
        <v>-446355</v>
      </c>
      <c r="Y27" s="108"/>
      <c r="Z27" s="216" t="s">
        <v>19</v>
      </c>
      <c r="AA27" s="108"/>
      <c r="AB27" s="125">
        <f>SUM(X27:Z27)</f>
        <v>-446355</v>
      </c>
    </row>
    <row r="28" spans="1:29" ht="23.15" customHeight="1" thickBot="1">
      <c r="A28" s="54" t="s">
        <v>145</v>
      </c>
      <c r="B28" s="54"/>
      <c r="C28" s="54"/>
      <c r="D28" s="105">
        <f>SUM(D22,D25:D27)</f>
        <v>345000</v>
      </c>
      <c r="E28" s="71"/>
      <c r="F28" s="105">
        <f>SUM(F22,F25:F27)</f>
        <v>1315440</v>
      </c>
      <c r="G28" s="71"/>
      <c r="H28" s="105">
        <f>SUM(H22,H25:H27)</f>
        <v>-79961</v>
      </c>
      <c r="I28" s="71"/>
      <c r="J28" s="105">
        <f>SUM(J22,J25:J27)</f>
        <v>34500</v>
      </c>
      <c r="K28" s="71"/>
      <c r="L28" s="105">
        <f>SUM(L22,L25:L27)</f>
        <v>127299</v>
      </c>
      <c r="M28" s="71"/>
      <c r="N28" s="105">
        <f>SUM(N22,N25:N27)</f>
        <v>473876</v>
      </c>
      <c r="O28" s="71"/>
      <c r="P28" s="105">
        <f>SUM(P22,P25:P27)</f>
        <v>-127299</v>
      </c>
      <c r="Q28" s="71"/>
      <c r="R28" s="105">
        <f>SUM(R22,R25:R27)</f>
        <v>-11887</v>
      </c>
      <c r="S28" s="71"/>
      <c r="T28" s="105">
        <f>SUM(T22,T25:T27)</f>
        <v>6377</v>
      </c>
      <c r="U28" s="71"/>
      <c r="V28" s="105">
        <f>SUM(V22,V25:V27)</f>
        <v>-5510</v>
      </c>
      <c r="W28" s="71"/>
      <c r="X28" s="105">
        <f>SUM(X22,X25:X27)</f>
        <v>2083345</v>
      </c>
      <c r="Y28" s="71"/>
      <c r="Z28" s="130" t="s">
        <v>19</v>
      </c>
      <c r="AA28" s="71"/>
      <c r="AB28" s="105">
        <f>SUM(AB22,AB25:AB27)</f>
        <v>2083345</v>
      </c>
      <c r="AC28" s="43"/>
    </row>
    <row r="29" spans="1:29" ht="23.15" customHeight="1" thickTop="1">
      <c r="A29" s="54"/>
      <c r="B29" s="54"/>
      <c r="C29" s="54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43"/>
    </row>
    <row r="30" spans="1:29" ht="23.15" customHeight="1"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43"/>
    </row>
    <row r="31" spans="1:29" ht="23.15" customHeight="1">
      <c r="A31" s="42" t="s">
        <v>39</v>
      </c>
      <c r="B31" s="54"/>
      <c r="C31" s="54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43"/>
    </row>
    <row r="32" spans="1:29" ht="23.15" customHeight="1">
      <c r="A32" s="54"/>
      <c r="B32" s="54"/>
      <c r="C32" s="54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43"/>
    </row>
    <row r="33" ht="23.15" customHeight="1"/>
    <row r="34" ht="23.15" customHeight="1"/>
    <row r="35" ht="23.15" customHeight="1"/>
    <row r="36" ht="23.15" customHeight="1"/>
    <row r="37" ht="20.25" customHeight="1"/>
    <row r="38" ht="20.25" customHeight="1"/>
  </sheetData>
  <mergeCells count="10">
    <mergeCell ref="J11:L11"/>
    <mergeCell ref="R9:T9"/>
    <mergeCell ref="R8:V8"/>
    <mergeCell ref="J10:N10"/>
    <mergeCell ref="A1:AB1"/>
    <mergeCell ref="A2:AB2"/>
    <mergeCell ref="A3:AB3"/>
    <mergeCell ref="A4:AB4"/>
    <mergeCell ref="A5:AB5"/>
    <mergeCell ref="D7:AB7"/>
  </mergeCells>
  <pageMargins left="0.8" right="0.3" top="0.8" bottom="0.5" header="0.5" footer="0.3"/>
  <pageSetup paperSize="9" scale="70" firstPageNumber="1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B8757-9DF3-43A9-8610-6D218319014B}">
  <sheetPr>
    <tabColor rgb="FF00B050"/>
  </sheetPr>
  <dimension ref="A1:AJ35"/>
  <sheetViews>
    <sheetView topLeftCell="A16" zoomScale="90" zoomScaleNormal="90" zoomScaleSheetLayoutView="73" workbookViewId="0">
      <selection activeCell="A26" sqref="A26"/>
    </sheetView>
  </sheetViews>
  <sheetFormatPr defaultColWidth="10.69921875" defaultRowHeight="24" customHeight="1"/>
  <cols>
    <col min="1" max="1" width="38.69921875" style="18" customWidth="1"/>
    <col min="2" max="2" width="8.69921875" style="18" customWidth="1"/>
    <col min="3" max="3" width="2.09765625" style="18" customWidth="1"/>
    <col min="4" max="4" width="15.8984375" style="20" customWidth="1"/>
    <col min="5" max="5" width="1.59765625" style="20" customWidth="1"/>
    <col min="6" max="6" width="15.8984375" style="20" customWidth="1"/>
    <col min="7" max="7" width="1.59765625" style="20" customWidth="1"/>
    <col min="8" max="8" width="15.8984375" style="20" customWidth="1"/>
    <col min="9" max="9" width="1.59765625" style="20" customWidth="1"/>
    <col min="10" max="10" width="15.8984375" style="20" customWidth="1"/>
    <col min="11" max="11" width="1.59765625" style="20" customWidth="1"/>
    <col min="12" max="12" width="15.8984375" style="19" customWidth="1"/>
    <col min="13" max="13" width="1.59765625" style="19" customWidth="1"/>
    <col min="14" max="14" width="15.8984375" style="19" customWidth="1"/>
    <col min="15" max="15" width="1.59765625" style="19" customWidth="1"/>
    <col min="16" max="16" width="19" style="19" customWidth="1"/>
    <col min="17" max="17" width="1.59765625" style="19" customWidth="1"/>
    <col min="18" max="18" width="15.8984375" style="19" customWidth="1"/>
    <col min="19" max="19" width="13.8984375" style="18" customWidth="1"/>
    <col min="20" max="16384" width="10.69921875" style="18"/>
  </cols>
  <sheetData>
    <row r="1" spans="1:36" ht="23.25" customHeight="1">
      <c r="A1" s="270" t="s">
        <v>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</row>
    <row r="2" spans="1:36" s="36" customFormat="1" ht="23.25" customHeight="1">
      <c r="A2" s="270" t="s">
        <v>146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</row>
    <row r="3" spans="1:36" s="36" customFormat="1" ht="23.25" customHeight="1">
      <c r="A3" s="270" t="s">
        <v>104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</row>
    <row r="4" spans="1:36" s="37" customFormat="1" ht="23.25" customHeight="1">
      <c r="A4" s="270" t="s">
        <v>73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</row>
    <row r="5" spans="1:36" ht="21.65" customHeight="1">
      <c r="A5" s="273" t="s">
        <v>3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</row>
    <row r="6" spans="1:36" ht="23.15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78"/>
      <c r="Q6" s="52"/>
      <c r="R6" s="52"/>
    </row>
    <row r="7" spans="1:36" ht="23.15" customHeight="1">
      <c r="A7" s="52"/>
      <c r="B7" s="59" t="s">
        <v>4</v>
      </c>
      <c r="C7" s="52"/>
      <c r="D7" s="274" t="s">
        <v>6</v>
      </c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</row>
    <row r="8" spans="1:36" ht="23.15" customHeight="1">
      <c r="A8" s="52"/>
      <c r="B8" s="59"/>
      <c r="C8" s="52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38" t="s">
        <v>113</v>
      </c>
      <c r="Q8" s="59"/>
      <c r="R8" s="59"/>
    </row>
    <row r="9" spans="1:36" ht="23.15" customHeight="1">
      <c r="D9" s="38"/>
      <c r="E9" s="38"/>
      <c r="F9" s="58"/>
      <c r="G9" s="38"/>
      <c r="H9" s="272" t="s">
        <v>63</v>
      </c>
      <c r="I9" s="272"/>
      <c r="J9" s="272"/>
      <c r="K9" s="272"/>
      <c r="L9" s="272"/>
      <c r="M9" s="38"/>
      <c r="N9" s="38"/>
      <c r="O9" s="38"/>
      <c r="P9" s="106" t="s">
        <v>147</v>
      </c>
      <c r="Q9" s="62"/>
      <c r="R9" s="18"/>
    </row>
    <row r="10" spans="1:36" ht="23.15" customHeight="1">
      <c r="D10" s="38"/>
      <c r="E10" s="38"/>
      <c r="F10" s="38"/>
      <c r="G10" s="38"/>
      <c r="H10" s="272" t="s">
        <v>111</v>
      </c>
      <c r="I10" s="272"/>
      <c r="J10" s="272"/>
      <c r="K10" s="38"/>
      <c r="L10" s="38"/>
      <c r="M10" s="38"/>
      <c r="N10" s="38"/>
      <c r="O10" s="38"/>
      <c r="P10" s="38" t="s">
        <v>110</v>
      </c>
      <c r="Q10" s="62"/>
      <c r="R10" s="38"/>
    </row>
    <row r="11" spans="1:36" ht="23.15" customHeight="1">
      <c r="D11" s="38" t="s">
        <v>116</v>
      </c>
      <c r="E11" s="38"/>
      <c r="F11" s="38" t="s">
        <v>107</v>
      </c>
      <c r="G11" s="38"/>
      <c r="H11" s="38" t="s">
        <v>148</v>
      </c>
      <c r="I11" s="38"/>
      <c r="J11" s="38"/>
      <c r="K11" s="38"/>
      <c r="L11" s="38"/>
      <c r="M11" s="38"/>
      <c r="N11" s="38"/>
      <c r="O11" s="38"/>
      <c r="P11" s="38" t="s">
        <v>123</v>
      </c>
      <c r="Q11" s="62"/>
      <c r="R11" s="38" t="s">
        <v>109</v>
      </c>
    </row>
    <row r="12" spans="1:36" ht="23.15" customHeight="1">
      <c r="D12" s="106" t="s">
        <v>127</v>
      </c>
      <c r="E12" s="38"/>
      <c r="F12" s="106" t="s">
        <v>128</v>
      </c>
      <c r="G12" s="38"/>
      <c r="H12" s="106" t="s">
        <v>149</v>
      </c>
      <c r="I12" s="38"/>
      <c r="J12" s="106" t="s">
        <v>150</v>
      </c>
      <c r="K12" s="38"/>
      <c r="L12" s="106" t="s">
        <v>151</v>
      </c>
      <c r="M12" s="38"/>
      <c r="N12" s="106" t="s">
        <v>131</v>
      </c>
      <c r="O12" s="38"/>
      <c r="P12" s="209" t="s">
        <v>135</v>
      </c>
      <c r="Q12" s="62"/>
      <c r="R12" s="106" t="s">
        <v>56</v>
      </c>
    </row>
    <row r="13" spans="1:36" ht="23.15" customHeight="1">
      <c r="A13" s="39" t="s">
        <v>138</v>
      </c>
      <c r="B13" s="39"/>
      <c r="C13" s="39"/>
      <c r="D13" s="41">
        <v>345000</v>
      </c>
      <c r="E13" s="41"/>
      <c r="F13" s="41">
        <v>1315440</v>
      </c>
      <c r="G13" s="41"/>
      <c r="H13" s="41">
        <v>34500</v>
      </c>
      <c r="I13" s="41"/>
      <c r="J13" s="210" t="s">
        <v>19</v>
      </c>
      <c r="K13" s="56"/>
      <c r="L13" s="41">
        <v>806926</v>
      </c>
      <c r="M13" s="41"/>
      <c r="N13" s="210" t="s">
        <v>19</v>
      </c>
      <c r="O13" s="41"/>
      <c r="P13" s="51" t="s">
        <v>19</v>
      </c>
      <c r="Q13" s="56"/>
      <c r="R13" s="41">
        <v>2501866</v>
      </c>
    </row>
    <row r="14" spans="1:36" ht="23.15" customHeight="1">
      <c r="A14" s="77" t="s">
        <v>91</v>
      </c>
      <c r="B14" s="128"/>
      <c r="C14" s="39"/>
      <c r="D14" s="50" t="s">
        <v>19</v>
      </c>
      <c r="E14" s="55"/>
      <c r="F14" s="50" t="s">
        <v>19</v>
      </c>
      <c r="G14" s="18"/>
      <c r="H14" s="50" t="s">
        <v>19</v>
      </c>
      <c r="I14" s="51"/>
      <c r="J14" s="50" t="s">
        <v>19</v>
      </c>
      <c r="K14" s="18"/>
      <c r="L14" s="50">
        <f>'PL &amp; OCI_9M'!J26</f>
        <v>702071</v>
      </c>
      <c r="M14" s="51"/>
      <c r="N14" s="50" t="s">
        <v>19</v>
      </c>
      <c r="O14" s="18"/>
      <c r="P14" s="50" t="s">
        <v>19</v>
      </c>
      <c r="Q14" s="18"/>
      <c r="R14" s="127">
        <f>SUM(L14:P14)</f>
        <v>702071</v>
      </c>
    </row>
    <row r="15" spans="1:36" ht="23.15" customHeight="1">
      <c r="A15" s="57" t="s">
        <v>98</v>
      </c>
      <c r="B15" s="57"/>
      <c r="C15" s="57"/>
      <c r="D15" s="51" t="s">
        <v>19</v>
      </c>
      <c r="E15" s="55"/>
      <c r="F15" s="51" t="s">
        <v>19</v>
      </c>
      <c r="G15" s="55"/>
      <c r="H15" s="51" t="s">
        <v>19</v>
      </c>
      <c r="I15" s="51"/>
      <c r="J15" s="51" t="s">
        <v>19</v>
      </c>
      <c r="K15" s="40"/>
      <c r="L15" s="51">
        <f>SUM(L14)</f>
        <v>702071</v>
      </c>
      <c r="M15" s="51"/>
      <c r="N15" s="51" t="s">
        <v>19</v>
      </c>
      <c r="O15" s="40"/>
      <c r="P15" s="51" t="s">
        <v>19</v>
      </c>
      <c r="Q15" s="40"/>
      <c r="R15" s="51">
        <f>SUM(R14)</f>
        <v>702071</v>
      </c>
    </row>
    <row r="16" spans="1:36" s="115" customFormat="1" ht="23.15" customHeight="1">
      <c r="A16" s="120" t="s">
        <v>142</v>
      </c>
      <c r="B16" s="259">
        <v>12</v>
      </c>
      <c r="C16" s="120"/>
      <c r="D16" s="118" t="s">
        <v>19</v>
      </c>
      <c r="E16" s="119"/>
      <c r="F16" s="118" t="s">
        <v>19</v>
      </c>
      <c r="H16" s="118" t="s">
        <v>19</v>
      </c>
      <c r="I16" s="117"/>
      <c r="J16" s="118" t="s">
        <v>19</v>
      </c>
      <c r="L16" s="118">
        <f>'EQ รวม'!N19</f>
        <v>-621000</v>
      </c>
      <c r="M16" s="117"/>
      <c r="N16" s="118" t="s">
        <v>19</v>
      </c>
      <c r="P16" s="117" t="s">
        <v>19</v>
      </c>
      <c r="R16" s="116">
        <f>SUM(L16:P16)</f>
        <v>-621000</v>
      </c>
    </row>
    <row r="17" spans="1:18" ht="23.15" customHeight="1" thickBot="1">
      <c r="A17" s="39" t="s">
        <v>143</v>
      </c>
      <c r="B17" s="39"/>
      <c r="C17" s="39"/>
      <c r="D17" s="29">
        <f>SUM(D13,D15:D16)</f>
        <v>345000</v>
      </c>
      <c r="E17" s="40"/>
      <c r="F17" s="29">
        <f>SUM(F13,F15:F16)</f>
        <v>1315440</v>
      </c>
      <c r="G17" s="40"/>
      <c r="H17" s="29">
        <f>SUM(H13,H15:H16)</f>
        <v>34500</v>
      </c>
      <c r="I17" s="24"/>
      <c r="J17" s="211" t="s">
        <v>19</v>
      </c>
      <c r="K17" s="41"/>
      <c r="L17" s="29">
        <f>SUM(L13,L15:L16)</f>
        <v>887997</v>
      </c>
      <c r="M17" s="24"/>
      <c r="N17" s="211" t="s">
        <v>19</v>
      </c>
      <c r="O17" s="41"/>
      <c r="P17" s="76" t="s">
        <v>19</v>
      </c>
      <c r="Q17" s="41"/>
      <c r="R17" s="29">
        <f>SUM(R13,R15:R16)</f>
        <v>2582937</v>
      </c>
    </row>
    <row r="18" spans="1:18" s="45" customFormat="1" ht="23.15" customHeight="1" thickTop="1">
      <c r="B18" s="46"/>
      <c r="C18" s="46"/>
      <c r="D18" s="44"/>
      <c r="E18" s="23"/>
      <c r="F18" s="2"/>
      <c r="G18" s="2"/>
      <c r="H18" s="2"/>
      <c r="I18" s="2"/>
      <c r="J18" s="2"/>
      <c r="K18" s="4"/>
      <c r="L18" s="2"/>
      <c r="M18" s="2"/>
      <c r="N18" s="2"/>
      <c r="O18" s="4"/>
    </row>
    <row r="19" spans="1:18" ht="23.15" customHeight="1">
      <c r="A19" s="39" t="s">
        <v>144</v>
      </c>
      <c r="B19" s="39"/>
      <c r="C19" s="39"/>
      <c r="D19" s="40">
        <v>345000</v>
      </c>
      <c r="E19" s="40"/>
      <c r="F19" s="40">
        <v>1315440</v>
      </c>
      <c r="G19" s="40"/>
      <c r="H19" s="40">
        <v>34500</v>
      </c>
      <c r="I19" s="40"/>
      <c r="J19" s="51" t="s">
        <v>19</v>
      </c>
      <c r="K19" s="212"/>
      <c r="L19" s="40">
        <v>1009209</v>
      </c>
      <c r="M19" s="40"/>
      <c r="N19" s="51" t="s">
        <v>19</v>
      </c>
      <c r="O19" s="40"/>
      <c r="P19" s="51" t="s">
        <v>19</v>
      </c>
      <c r="Q19" s="212"/>
      <c r="R19" s="40">
        <f>SUM(D19:Q19)</f>
        <v>2704149</v>
      </c>
    </row>
    <row r="20" spans="1:18" ht="23.15" customHeight="1">
      <c r="A20" s="77" t="s">
        <v>91</v>
      </c>
      <c r="B20" s="128"/>
      <c r="C20" s="39"/>
      <c r="D20" s="51" t="s">
        <v>19</v>
      </c>
      <c r="E20" s="55"/>
      <c r="F20" s="51" t="s">
        <v>19</v>
      </c>
      <c r="G20" s="18"/>
      <c r="H20" s="51" t="s">
        <v>19</v>
      </c>
      <c r="I20" s="51"/>
      <c r="J20" s="51" t="s">
        <v>19</v>
      </c>
      <c r="K20" s="18"/>
      <c r="L20" s="51">
        <f>'PL &amp; OCI_9M'!H26</f>
        <v>288132</v>
      </c>
      <c r="M20" s="51"/>
      <c r="N20" s="51" t="s">
        <v>19</v>
      </c>
      <c r="O20" s="18"/>
      <c r="P20" s="51" t="s">
        <v>19</v>
      </c>
      <c r="Q20" s="18"/>
      <c r="R20" s="40">
        <f>SUM(D20:Q20)</f>
        <v>288132</v>
      </c>
    </row>
    <row r="21" spans="1:18" ht="23.15" customHeight="1">
      <c r="A21" s="77" t="s">
        <v>152</v>
      </c>
      <c r="B21" s="128"/>
      <c r="C21" s="39"/>
      <c r="D21" s="50" t="s">
        <v>19</v>
      </c>
      <c r="E21" s="55"/>
      <c r="F21" s="50" t="s">
        <v>19</v>
      </c>
      <c r="G21" s="18"/>
      <c r="H21" s="50" t="s">
        <v>19</v>
      </c>
      <c r="I21" s="51"/>
      <c r="J21" s="50" t="s">
        <v>19</v>
      </c>
      <c r="K21" s="18"/>
      <c r="L21" s="50" t="s">
        <v>19</v>
      </c>
      <c r="M21" s="51"/>
      <c r="N21" s="50" t="s">
        <v>19</v>
      </c>
      <c r="O21" s="18"/>
      <c r="P21" s="50">
        <f>'PL &amp; OCI_9M'!H32</f>
        <v>6377</v>
      </c>
      <c r="Q21" s="18"/>
      <c r="R21" s="221">
        <f>SUM(D21:Q21)</f>
        <v>6377</v>
      </c>
    </row>
    <row r="22" spans="1:18" ht="23.15" customHeight="1">
      <c r="A22" s="57" t="s">
        <v>98</v>
      </c>
      <c r="B22" s="57"/>
      <c r="C22" s="57"/>
      <c r="D22" s="51" t="s">
        <v>19</v>
      </c>
      <c r="E22" s="55"/>
      <c r="F22" s="51" t="s">
        <v>19</v>
      </c>
      <c r="G22" s="55"/>
      <c r="H22" s="51" t="s">
        <v>19</v>
      </c>
      <c r="I22" s="51"/>
      <c r="J22" s="51" t="s">
        <v>19</v>
      </c>
      <c r="K22" s="40"/>
      <c r="L22" s="51">
        <f>SUM(L20:L21)</f>
        <v>288132</v>
      </c>
      <c r="M22" s="51"/>
      <c r="N22" s="51" t="s">
        <v>19</v>
      </c>
      <c r="O22" s="40"/>
      <c r="P22" s="51">
        <f>SUM(P20:P21)</f>
        <v>6377</v>
      </c>
      <c r="Q22" s="40"/>
      <c r="R22" s="51">
        <f>SUM(R20:R21)</f>
        <v>294509</v>
      </c>
    </row>
    <row r="23" spans="1:18" ht="23.15" customHeight="1">
      <c r="A23" s="57" t="s">
        <v>131</v>
      </c>
      <c r="B23" s="259">
        <v>14</v>
      </c>
      <c r="C23" s="57"/>
      <c r="D23" s="51" t="s">
        <v>19</v>
      </c>
      <c r="E23" s="55"/>
      <c r="F23" s="51" t="s">
        <v>19</v>
      </c>
      <c r="G23" s="18"/>
      <c r="H23" s="51" t="s">
        <v>19</v>
      </c>
      <c r="I23" s="51"/>
      <c r="J23" s="51">
        <f>BS!H105</f>
        <v>127299</v>
      </c>
      <c r="K23" s="40"/>
      <c r="L23" s="51">
        <f>-J23</f>
        <v>-127299</v>
      </c>
      <c r="M23" s="51"/>
      <c r="N23" s="51">
        <f>BS!H107</f>
        <v>-127299</v>
      </c>
      <c r="O23" s="40"/>
      <c r="P23" s="51" t="s">
        <v>19</v>
      </c>
      <c r="Q23" s="40"/>
      <c r="R23" s="40">
        <f>SUM(D23:Q23)</f>
        <v>-127299</v>
      </c>
    </row>
    <row r="24" spans="1:18" s="115" customFormat="1" ht="23.15" customHeight="1">
      <c r="A24" s="120" t="s">
        <v>142</v>
      </c>
      <c r="B24" s="259">
        <v>12</v>
      </c>
      <c r="C24" s="120"/>
      <c r="D24" s="118" t="s">
        <v>19</v>
      </c>
      <c r="E24" s="119"/>
      <c r="F24" s="118" t="s">
        <v>19</v>
      </c>
      <c r="H24" s="118" t="s">
        <v>19</v>
      </c>
      <c r="I24" s="117"/>
      <c r="J24" s="118" t="s">
        <v>19</v>
      </c>
      <c r="L24" s="118">
        <f>'EQ รวม'!N27</f>
        <v>-446355</v>
      </c>
      <c r="M24" s="117"/>
      <c r="N24" s="118" t="s">
        <v>19</v>
      </c>
      <c r="P24" s="117" t="s">
        <v>19</v>
      </c>
      <c r="R24" s="40">
        <f>SUM(D24:Q24)</f>
        <v>-446355</v>
      </c>
    </row>
    <row r="25" spans="1:18" ht="23.15" customHeight="1" thickBot="1">
      <c r="A25" s="39" t="s">
        <v>145</v>
      </c>
      <c r="B25" s="39"/>
      <c r="C25" s="39"/>
      <c r="D25" s="29">
        <f>SUM(D19,D22:D24)</f>
        <v>345000</v>
      </c>
      <c r="E25" s="40"/>
      <c r="F25" s="29">
        <f>SUM(F19,F22:F24)</f>
        <v>1315440</v>
      </c>
      <c r="G25" s="40"/>
      <c r="H25" s="29">
        <f>SUM(H19,H22:H24)</f>
        <v>34500</v>
      </c>
      <c r="I25" s="24"/>
      <c r="J25" s="29">
        <f>SUM(J19,J22:J24)</f>
        <v>127299</v>
      </c>
      <c r="K25" s="41"/>
      <c r="L25" s="29">
        <f>SUM(L19,L22:L24)</f>
        <v>723687</v>
      </c>
      <c r="M25" s="24"/>
      <c r="N25" s="29">
        <f>SUM(N19,N22:N24)</f>
        <v>-127299</v>
      </c>
      <c r="O25" s="41"/>
      <c r="P25" s="29">
        <f>SUM(P19,P22:P24)</f>
        <v>6377</v>
      </c>
      <c r="Q25" s="41"/>
      <c r="R25" s="29">
        <f>SUM(R22:R24,R19)</f>
        <v>2425004</v>
      </c>
    </row>
    <row r="26" spans="1:18" ht="23.15" customHeight="1" thickTop="1">
      <c r="N26" s="41"/>
    </row>
    <row r="27" spans="1:18" ht="23.15" customHeight="1">
      <c r="N27" s="41"/>
    </row>
    <row r="28" spans="1:18" ht="23.15" customHeight="1"/>
    <row r="29" spans="1:18" ht="23.15" customHeight="1">
      <c r="A29" s="46" t="s">
        <v>39</v>
      </c>
    </row>
    <row r="30" spans="1:18" ht="23.15" customHeight="1"/>
    <row r="31" spans="1:18" ht="23.15" customHeight="1"/>
    <row r="32" spans="1:18" ht="23.15" customHeight="1"/>
    <row r="33" ht="23.15" customHeight="1"/>
    <row r="34" ht="23.15" customHeight="1"/>
    <row r="35" ht="23.15" customHeight="1"/>
  </sheetData>
  <mergeCells count="8">
    <mergeCell ref="H10:J10"/>
    <mergeCell ref="H9:L9"/>
    <mergeCell ref="A1:R1"/>
    <mergeCell ref="A2:R2"/>
    <mergeCell ref="A3:R3"/>
    <mergeCell ref="A4:R4"/>
    <mergeCell ref="A5:R5"/>
    <mergeCell ref="D7:R7"/>
  </mergeCells>
  <pageMargins left="0.8" right="0.3" top="0.8" bottom="0.5" header="0.5" footer="0.3"/>
  <pageSetup paperSize="9" scale="75" firstPageNumber="13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211F5-0C3E-436A-8564-68D1C8846E7B}">
  <sheetPr>
    <tabColor rgb="FF00B050"/>
  </sheetPr>
  <dimension ref="A1:IV107"/>
  <sheetViews>
    <sheetView view="pageBreakPreview" zoomScaleNormal="99" zoomScaleSheetLayoutView="100" workbookViewId="0">
      <selection activeCell="A88" sqref="A88"/>
    </sheetView>
  </sheetViews>
  <sheetFormatPr defaultColWidth="9.09765625" defaultRowHeight="20"/>
  <cols>
    <col min="1" max="1" width="67" style="44" customWidth="1"/>
    <col min="2" max="2" width="8.09765625" style="44" customWidth="1"/>
    <col min="3" max="3" width="13.09765625" style="23" customWidth="1"/>
    <col min="4" max="4" width="1" style="2" customWidth="1"/>
    <col min="5" max="5" width="13.09765625" style="2" customWidth="1"/>
    <col min="6" max="6" width="1" style="2" customWidth="1"/>
    <col min="7" max="7" width="13.09765625" style="4" customWidth="1"/>
    <col min="8" max="8" width="1" style="2" customWidth="1"/>
    <col min="9" max="9" width="13.09765625" style="2" customWidth="1"/>
    <col min="10" max="10" width="0.8984375" style="45" customWidth="1"/>
    <col min="11" max="11" width="10.09765625" style="45" bestFit="1" customWidth="1"/>
    <col min="12" max="12" width="11.09765625" style="45" bestFit="1" customWidth="1"/>
    <col min="13" max="16384" width="9.09765625" style="45"/>
  </cols>
  <sheetData>
    <row r="1" spans="1:256" s="155" customFormat="1" ht="23.25" customHeight="1">
      <c r="A1" s="279" t="s">
        <v>0</v>
      </c>
      <c r="B1" s="279"/>
      <c r="C1" s="279"/>
      <c r="D1" s="279"/>
      <c r="E1" s="279"/>
      <c r="F1" s="279"/>
      <c r="G1" s="279"/>
      <c r="H1" s="279"/>
      <c r="I1" s="279"/>
    </row>
    <row r="2" spans="1:256" s="155" customFormat="1" ht="23.25" customHeight="1">
      <c r="A2" s="279" t="s">
        <v>153</v>
      </c>
      <c r="B2" s="279"/>
      <c r="C2" s="279"/>
      <c r="D2" s="279"/>
      <c r="E2" s="279"/>
      <c r="F2" s="279"/>
      <c r="G2" s="279"/>
      <c r="H2" s="279"/>
      <c r="I2" s="279"/>
    </row>
    <row r="3" spans="1:256" s="155" customFormat="1" ht="23.25" customHeight="1">
      <c r="A3" s="279" t="s">
        <v>104</v>
      </c>
      <c r="B3" s="279"/>
      <c r="C3" s="279"/>
      <c r="D3" s="279"/>
      <c r="E3" s="279"/>
      <c r="F3" s="279"/>
      <c r="G3" s="279"/>
      <c r="H3" s="279"/>
      <c r="I3" s="279"/>
    </row>
    <row r="4" spans="1:256" s="156" customFormat="1" ht="23.25" customHeight="1">
      <c r="A4" s="275" t="s">
        <v>73</v>
      </c>
      <c r="B4" s="275"/>
      <c r="C4" s="275"/>
      <c r="D4" s="275"/>
      <c r="E4" s="275"/>
      <c r="F4" s="275"/>
      <c r="G4" s="275"/>
      <c r="H4" s="275"/>
      <c r="I4" s="275"/>
    </row>
    <row r="5" spans="1:256" s="155" customFormat="1" ht="22.15" customHeight="1">
      <c r="A5" s="276" t="s">
        <v>3</v>
      </c>
      <c r="B5" s="276"/>
      <c r="C5" s="276"/>
      <c r="D5" s="276"/>
      <c r="E5" s="276"/>
      <c r="F5" s="276"/>
      <c r="G5" s="276"/>
      <c r="H5" s="276"/>
      <c r="I5" s="276"/>
    </row>
    <row r="6" spans="1:256" s="155" customFormat="1" ht="7.9" customHeight="1">
      <c r="C6" s="21"/>
      <c r="D6" s="157"/>
      <c r="E6" s="157"/>
      <c r="F6" s="157"/>
      <c r="G6" s="157"/>
    </row>
    <row r="7" spans="1:256" ht="21" customHeight="1">
      <c r="A7" s="44" t="s">
        <v>74</v>
      </c>
      <c r="B7" s="158"/>
      <c r="C7" s="277" t="s">
        <v>5</v>
      </c>
      <c r="D7" s="277"/>
      <c r="E7" s="277"/>
      <c r="F7" s="6"/>
      <c r="G7" s="278" t="s">
        <v>6</v>
      </c>
      <c r="H7" s="278"/>
      <c r="I7" s="278"/>
    </row>
    <row r="8" spans="1:256" ht="21" customHeight="1">
      <c r="B8" s="159"/>
      <c r="C8" s="84" t="s">
        <v>10</v>
      </c>
      <c r="D8" s="84"/>
      <c r="E8" s="84" t="s">
        <v>11</v>
      </c>
      <c r="F8" s="84"/>
      <c r="G8" s="84" t="s">
        <v>10</v>
      </c>
      <c r="H8" s="84"/>
      <c r="I8" s="84" t="s">
        <v>11</v>
      </c>
    </row>
    <row r="9" spans="1:256" ht="21" customHeight="1">
      <c r="A9" s="160" t="s">
        <v>154</v>
      </c>
      <c r="B9" s="161"/>
      <c r="C9" s="22"/>
      <c r="D9" s="7"/>
      <c r="E9" s="7"/>
      <c r="F9" s="7"/>
      <c r="G9" s="7"/>
      <c r="H9" s="7"/>
      <c r="I9" s="7"/>
    </row>
    <row r="10" spans="1:256" ht="21" customHeight="1">
      <c r="A10" s="155" t="s">
        <v>91</v>
      </c>
      <c r="B10" s="162"/>
      <c r="C10" s="23">
        <f>'PL &amp; OCI_9M'!D26</f>
        <v>297068</v>
      </c>
      <c r="E10" s="23">
        <v>697832</v>
      </c>
      <c r="F10" s="8"/>
      <c r="G10" s="23">
        <f>'PL &amp; OCI_9M'!H26</f>
        <v>288132</v>
      </c>
      <c r="H10" s="8"/>
      <c r="I10" s="23">
        <v>702071</v>
      </c>
    </row>
    <row r="11" spans="1:256" ht="21" customHeight="1">
      <c r="A11" s="155" t="s">
        <v>155</v>
      </c>
      <c r="B11" s="162"/>
      <c r="E11" s="23"/>
      <c r="F11" s="8"/>
      <c r="G11" s="23"/>
      <c r="H11" s="8"/>
      <c r="I11" s="23"/>
    </row>
    <row r="12" spans="1:256" ht="21" customHeight="1">
      <c r="A12" s="163" t="s">
        <v>90</v>
      </c>
      <c r="B12" s="162"/>
      <c r="C12" s="23">
        <f>-'PL &amp; OCI_9M'!D25</f>
        <v>42434</v>
      </c>
      <c r="E12" s="23">
        <v>18463</v>
      </c>
      <c r="F12" s="8"/>
      <c r="G12" s="23">
        <f>-'PL &amp; OCI_9M'!H25</f>
        <v>38701</v>
      </c>
      <c r="H12" s="8"/>
      <c r="I12" s="23">
        <v>8425</v>
      </c>
    </row>
    <row r="13" spans="1:256" ht="21" customHeight="1">
      <c r="A13" s="163" t="s">
        <v>156</v>
      </c>
      <c r="B13" s="164"/>
      <c r="C13" s="23">
        <v>138750</v>
      </c>
      <c r="E13" s="23">
        <v>118391</v>
      </c>
      <c r="F13" s="8"/>
      <c r="G13" s="2">
        <v>116257</v>
      </c>
      <c r="H13" s="8"/>
      <c r="I13" s="2">
        <v>107160</v>
      </c>
    </row>
    <row r="14" spans="1:256" ht="21" customHeight="1">
      <c r="A14" s="163" t="s">
        <v>157</v>
      </c>
      <c r="B14" s="164"/>
      <c r="C14" s="23">
        <v>6898</v>
      </c>
      <c r="E14" s="23">
        <v>5336</v>
      </c>
      <c r="F14" s="8"/>
      <c r="G14" s="2">
        <v>4885</v>
      </c>
      <c r="H14" s="8"/>
      <c r="I14" s="2">
        <v>4206</v>
      </c>
    </row>
    <row r="15" spans="1:256" ht="21" customHeight="1">
      <c r="A15" s="163" t="s">
        <v>158</v>
      </c>
      <c r="B15" s="165"/>
      <c r="C15" s="63">
        <v>50</v>
      </c>
      <c r="D15" s="165"/>
      <c r="E15" s="63">
        <v>38</v>
      </c>
      <c r="F15" s="165"/>
      <c r="G15" s="63">
        <v>50</v>
      </c>
      <c r="H15" s="165"/>
      <c r="I15" s="63">
        <v>38</v>
      </c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165"/>
      <c r="AX15" s="165"/>
      <c r="AY15" s="165"/>
      <c r="AZ15" s="165"/>
      <c r="BA15" s="165"/>
      <c r="BB15" s="165"/>
      <c r="BC15" s="165"/>
      <c r="BD15" s="165"/>
      <c r="BE15" s="165"/>
      <c r="BF15" s="165"/>
      <c r="BG15" s="165"/>
      <c r="BH15" s="165"/>
      <c r="BI15" s="165"/>
      <c r="BJ15" s="165"/>
      <c r="BK15" s="165"/>
      <c r="BL15" s="165"/>
      <c r="BM15" s="165"/>
      <c r="BN15" s="165"/>
      <c r="BO15" s="165"/>
      <c r="BP15" s="165"/>
      <c r="BQ15" s="165"/>
      <c r="BR15" s="165"/>
      <c r="BS15" s="165"/>
      <c r="BT15" s="165"/>
      <c r="BU15" s="165"/>
      <c r="BV15" s="165"/>
      <c r="BW15" s="165"/>
      <c r="BX15" s="165"/>
      <c r="BY15" s="165"/>
      <c r="BZ15" s="165"/>
      <c r="CA15" s="165"/>
      <c r="CB15" s="165"/>
      <c r="CC15" s="165"/>
      <c r="CD15" s="165"/>
      <c r="CE15" s="165"/>
      <c r="CF15" s="165"/>
      <c r="CG15" s="165"/>
      <c r="CH15" s="165"/>
      <c r="CI15" s="165"/>
      <c r="CJ15" s="165"/>
      <c r="CK15" s="165"/>
      <c r="CL15" s="165"/>
      <c r="CM15" s="165"/>
      <c r="CN15" s="165"/>
      <c r="CO15" s="165"/>
      <c r="CP15" s="165"/>
      <c r="CQ15" s="165"/>
      <c r="CR15" s="165"/>
      <c r="CS15" s="165"/>
      <c r="CT15" s="165"/>
      <c r="CU15" s="165"/>
      <c r="CV15" s="165"/>
      <c r="CW15" s="165"/>
      <c r="CX15" s="165"/>
      <c r="CY15" s="165"/>
      <c r="CZ15" s="165"/>
      <c r="DA15" s="165"/>
      <c r="DB15" s="165"/>
      <c r="DC15" s="165"/>
      <c r="DD15" s="165"/>
      <c r="DE15" s="165"/>
      <c r="DF15" s="165"/>
      <c r="DG15" s="165"/>
      <c r="DH15" s="165"/>
      <c r="DI15" s="165"/>
      <c r="DJ15" s="165"/>
      <c r="DK15" s="165"/>
      <c r="DL15" s="165"/>
      <c r="DM15" s="165"/>
      <c r="DN15" s="165"/>
      <c r="DO15" s="165"/>
      <c r="DP15" s="165"/>
      <c r="DQ15" s="165"/>
      <c r="DR15" s="165"/>
      <c r="DS15" s="165"/>
      <c r="DT15" s="165"/>
      <c r="DU15" s="165"/>
      <c r="DV15" s="165"/>
      <c r="DW15" s="165"/>
      <c r="DX15" s="165"/>
      <c r="DY15" s="165"/>
      <c r="DZ15" s="165"/>
      <c r="EA15" s="165"/>
      <c r="EB15" s="165"/>
      <c r="EC15" s="165"/>
      <c r="ED15" s="165"/>
      <c r="EE15" s="165"/>
      <c r="EF15" s="165"/>
      <c r="EG15" s="165"/>
      <c r="EH15" s="165"/>
      <c r="EI15" s="165"/>
      <c r="EJ15" s="165"/>
      <c r="EK15" s="165"/>
      <c r="EL15" s="165"/>
      <c r="EM15" s="165"/>
      <c r="EN15" s="165"/>
      <c r="EO15" s="165"/>
      <c r="EP15" s="165"/>
      <c r="EQ15" s="165"/>
      <c r="ER15" s="165"/>
      <c r="ES15" s="165"/>
      <c r="ET15" s="165"/>
      <c r="EU15" s="165"/>
      <c r="EV15" s="165"/>
      <c r="EW15" s="165"/>
      <c r="EX15" s="165"/>
      <c r="EY15" s="165"/>
      <c r="EZ15" s="165"/>
      <c r="FA15" s="165"/>
      <c r="FB15" s="165"/>
      <c r="FC15" s="165"/>
      <c r="FD15" s="165"/>
      <c r="FE15" s="165"/>
      <c r="FF15" s="165"/>
      <c r="FG15" s="165"/>
      <c r="FH15" s="165"/>
      <c r="FI15" s="165"/>
      <c r="FJ15" s="165"/>
      <c r="FK15" s="165"/>
      <c r="FL15" s="165"/>
      <c r="FM15" s="165"/>
      <c r="FN15" s="165"/>
      <c r="FO15" s="165"/>
      <c r="FP15" s="165"/>
      <c r="FQ15" s="165"/>
      <c r="FR15" s="165"/>
      <c r="FS15" s="165"/>
      <c r="FT15" s="165"/>
      <c r="FU15" s="165"/>
      <c r="FV15" s="165"/>
      <c r="FW15" s="165"/>
      <c r="FX15" s="165"/>
      <c r="FY15" s="165"/>
      <c r="FZ15" s="165"/>
      <c r="GA15" s="165"/>
      <c r="GB15" s="165"/>
      <c r="GC15" s="165"/>
      <c r="GD15" s="165"/>
      <c r="GE15" s="165"/>
      <c r="GF15" s="165"/>
      <c r="GG15" s="165"/>
      <c r="GH15" s="165"/>
      <c r="GI15" s="165"/>
      <c r="GJ15" s="165"/>
      <c r="GK15" s="165"/>
      <c r="GL15" s="165"/>
      <c r="GM15" s="165"/>
      <c r="GN15" s="165"/>
      <c r="GO15" s="165"/>
      <c r="GP15" s="165"/>
      <c r="GQ15" s="165"/>
      <c r="GR15" s="165"/>
      <c r="GS15" s="165"/>
      <c r="GT15" s="165"/>
      <c r="GU15" s="165"/>
      <c r="GV15" s="165"/>
      <c r="GW15" s="165"/>
      <c r="GX15" s="165"/>
      <c r="GY15" s="165"/>
      <c r="GZ15" s="165"/>
      <c r="HA15" s="165"/>
      <c r="HB15" s="165"/>
      <c r="HC15" s="165"/>
      <c r="HD15" s="165"/>
      <c r="HE15" s="165"/>
      <c r="HF15" s="165"/>
      <c r="HG15" s="165"/>
      <c r="HH15" s="165"/>
      <c r="HI15" s="165"/>
      <c r="HJ15" s="165"/>
      <c r="HK15" s="165"/>
      <c r="HL15" s="165"/>
      <c r="HM15" s="165"/>
      <c r="HN15" s="165"/>
      <c r="HO15" s="165"/>
      <c r="HP15" s="165"/>
      <c r="HQ15" s="165"/>
      <c r="HR15" s="165"/>
      <c r="HS15" s="165"/>
      <c r="HT15" s="165"/>
      <c r="HU15" s="165"/>
      <c r="HV15" s="165"/>
      <c r="HW15" s="165"/>
      <c r="HX15" s="165"/>
      <c r="HY15" s="165"/>
      <c r="HZ15" s="165"/>
      <c r="IA15" s="165"/>
      <c r="IB15" s="165"/>
      <c r="IC15" s="165"/>
      <c r="ID15" s="165"/>
      <c r="IE15" s="165"/>
      <c r="IF15" s="165"/>
      <c r="IG15" s="165"/>
      <c r="IH15" s="165"/>
      <c r="II15" s="165"/>
      <c r="IJ15" s="165"/>
      <c r="IK15" s="165"/>
      <c r="IL15" s="165"/>
      <c r="IM15" s="165"/>
      <c r="IN15" s="165"/>
      <c r="IO15" s="165"/>
      <c r="IP15" s="165"/>
      <c r="IQ15" s="165"/>
      <c r="IR15" s="165"/>
      <c r="IS15" s="165"/>
      <c r="IT15" s="165"/>
      <c r="IU15" s="165"/>
      <c r="IV15" s="165"/>
    </row>
    <row r="16" spans="1:256" ht="21" customHeight="1">
      <c r="A16" s="163" t="s">
        <v>159</v>
      </c>
      <c r="B16" s="165"/>
      <c r="C16" s="23">
        <v>10564</v>
      </c>
      <c r="D16" s="165"/>
      <c r="E16" s="23">
        <v>-387</v>
      </c>
      <c r="F16" s="165"/>
      <c r="G16" s="166">
        <v>9546</v>
      </c>
      <c r="H16" s="165"/>
      <c r="I16" s="166">
        <v>-547</v>
      </c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5"/>
      <c r="AP16" s="165"/>
      <c r="AQ16" s="165"/>
      <c r="AR16" s="165"/>
      <c r="AS16" s="165"/>
      <c r="AT16" s="165"/>
      <c r="AU16" s="165"/>
      <c r="AV16" s="165"/>
      <c r="AW16" s="165"/>
      <c r="AX16" s="165"/>
      <c r="AY16" s="165"/>
      <c r="AZ16" s="165"/>
      <c r="BA16" s="165"/>
      <c r="BB16" s="165"/>
      <c r="BC16" s="165"/>
      <c r="BD16" s="165"/>
      <c r="BE16" s="165"/>
      <c r="BF16" s="165"/>
      <c r="BG16" s="165"/>
      <c r="BH16" s="165"/>
      <c r="BI16" s="165"/>
      <c r="BJ16" s="165"/>
      <c r="BK16" s="165"/>
      <c r="BL16" s="165"/>
      <c r="BM16" s="165"/>
      <c r="BN16" s="165"/>
      <c r="BO16" s="165"/>
      <c r="BP16" s="165"/>
      <c r="BQ16" s="165"/>
      <c r="BR16" s="165"/>
      <c r="BS16" s="165"/>
      <c r="BT16" s="165"/>
      <c r="BU16" s="165"/>
      <c r="BV16" s="165"/>
      <c r="BW16" s="165"/>
      <c r="BX16" s="165"/>
      <c r="BY16" s="165"/>
      <c r="BZ16" s="165"/>
      <c r="CA16" s="165"/>
      <c r="CB16" s="165"/>
      <c r="CC16" s="165"/>
      <c r="CD16" s="165"/>
      <c r="CE16" s="165"/>
      <c r="CF16" s="165"/>
      <c r="CG16" s="165"/>
      <c r="CH16" s="165"/>
      <c r="CI16" s="165"/>
      <c r="CJ16" s="165"/>
      <c r="CK16" s="165"/>
      <c r="CL16" s="165"/>
      <c r="CM16" s="165"/>
      <c r="CN16" s="165"/>
      <c r="CO16" s="165"/>
      <c r="CP16" s="165"/>
      <c r="CQ16" s="165"/>
      <c r="CR16" s="165"/>
      <c r="CS16" s="165"/>
      <c r="CT16" s="165"/>
      <c r="CU16" s="165"/>
      <c r="CV16" s="165"/>
      <c r="CW16" s="165"/>
      <c r="CX16" s="165"/>
      <c r="CY16" s="165"/>
      <c r="CZ16" s="165"/>
      <c r="DA16" s="165"/>
      <c r="DB16" s="165"/>
      <c r="DC16" s="165"/>
      <c r="DD16" s="165"/>
      <c r="DE16" s="165"/>
      <c r="DF16" s="165"/>
      <c r="DG16" s="165"/>
      <c r="DH16" s="165"/>
      <c r="DI16" s="165"/>
      <c r="DJ16" s="165"/>
      <c r="DK16" s="165"/>
      <c r="DL16" s="165"/>
      <c r="DM16" s="165"/>
      <c r="DN16" s="165"/>
      <c r="DO16" s="165"/>
      <c r="DP16" s="165"/>
      <c r="DQ16" s="165"/>
      <c r="DR16" s="165"/>
      <c r="DS16" s="165"/>
      <c r="DT16" s="165"/>
      <c r="DU16" s="165"/>
      <c r="DV16" s="165"/>
      <c r="DW16" s="165"/>
      <c r="DX16" s="165"/>
      <c r="DY16" s="165"/>
      <c r="DZ16" s="165"/>
      <c r="EA16" s="165"/>
      <c r="EB16" s="165"/>
      <c r="EC16" s="165"/>
      <c r="ED16" s="165"/>
      <c r="EE16" s="165"/>
      <c r="EF16" s="165"/>
      <c r="EG16" s="165"/>
      <c r="EH16" s="165"/>
      <c r="EI16" s="165"/>
      <c r="EJ16" s="165"/>
      <c r="EK16" s="165"/>
      <c r="EL16" s="165"/>
      <c r="EM16" s="165"/>
      <c r="EN16" s="165"/>
      <c r="EO16" s="165"/>
      <c r="EP16" s="165"/>
      <c r="EQ16" s="165"/>
      <c r="ER16" s="165"/>
      <c r="ES16" s="165"/>
      <c r="ET16" s="165"/>
      <c r="EU16" s="165"/>
      <c r="EV16" s="165"/>
      <c r="EW16" s="165"/>
      <c r="EX16" s="165"/>
      <c r="EY16" s="165"/>
      <c r="EZ16" s="165"/>
      <c r="FA16" s="165"/>
      <c r="FB16" s="165"/>
      <c r="FC16" s="165"/>
      <c r="FD16" s="165"/>
      <c r="FE16" s="165"/>
      <c r="FF16" s="165"/>
      <c r="FG16" s="165"/>
      <c r="FH16" s="165"/>
      <c r="FI16" s="165"/>
      <c r="FJ16" s="165"/>
      <c r="FK16" s="165"/>
      <c r="FL16" s="165"/>
      <c r="FM16" s="165"/>
      <c r="FN16" s="165"/>
      <c r="FO16" s="165"/>
      <c r="FP16" s="165"/>
      <c r="FQ16" s="165"/>
      <c r="FR16" s="165"/>
      <c r="FS16" s="165"/>
      <c r="FT16" s="165"/>
      <c r="FU16" s="165"/>
      <c r="FV16" s="165"/>
      <c r="FW16" s="165"/>
      <c r="FX16" s="165"/>
      <c r="FY16" s="165"/>
      <c r="FZ16" s="165"/>
      <c r="GA16" s="165"/>
      <c r="GB16" s="165"/>
      <c r="GC16" s="165"/>
      <c r="GD16" s="165"/>
      <c r="GE16" s="165"/>
      <c r="GF16" s="165"/>
      <c r="GG16" s="165"/>
      <c r="GH16" s="165"/>
      <c r="GI16" s="165"/>
      <c r="GJ16" s="165"/>
      <c r="GK16" s="165"/>
      <c r="GL16" s="165"/>
      <c r="GM16" s="165"/>
      <c r="GN16" s="165"/>
      <c r="GO16" s="165"/>
      <c r="GP16" s="165"/>
      <c r="GQ16" s="165"/>
      <c r="GR16" s="165"/>
      <c r="GS16" s="165"/>
      <c r="GT16" s="165"/>
      <c r="GU16" s="165"/>
      <c r="GV16" s="165"/>
      <c r="GW16" s="165"/>
      <c r="GX16" s="165"/>
      <c r="GY16" s="165"/>
      <c r="GZ16" s="165"/>
      <c r="HA16" s="165"/>
      <c r="HB16" s="165"/>
      <c r="HC16" s="165"/>
      <c r="HD16" s="165"/>
      <c r="HE16" s="165"/>
      <c r="HF16" s="165"/>
      <c r="HG16" s="165"/>
      <c r="HH16" s="165"/>
      <c r="HI16" s="165"/>
      <c r="HJ16" s="165"/>
      <c r="HK16" s="165"/>
      <c r="HL16" s="165"/>
      <c r="HM16" s="165"/>
      <c r="HN16" s="165"/>
      <c r="HO16" s="165"/>
      <c r="HP16" s="165"/>
      <c r="HQ16" s="165"/>
      <c r="HR16" s="165"/>
      <c r="HS16" s="165"/>
      <c r="HT16" s="165"/>
      <c r="HU16" s="165"/>
      <c r="HV16" s="165"/>
      <c r="HW16" s="165"/>
      <c r="HX16" s="165"/>
      <c r="HY16" s="165"/>
      <c r="HZ16" s="165"/>
      <c r="IA16" s="165"/>
      <c r="IB16" s="165"/>
      <c r="IC16" s="165"/>
      <c r="ID16" s="165"/>
      <c r="IE16" s="165"/>
      <c r="IF16" s="165"/>
      <c r="IG16" s="165"/>
      <c r="IH16" s="165"/>
      <c r="II16" s="165"/>
      <c r="IJ16" s="165"/>
      <c r="IK16" s="165"/>
      <c r="IL16" s="165"/>
      <c r="IM16" s="165"/>
      <c r="IN16" s="165"/>
      <c r="IO16" s="165"/>
      <c r="IP16" s="165"/>
      <c r="IQ16" s="165"/>
      <c r="IR16" s="165"/>
      <c r="IS16" s="165"/>
      <c r="IT16" s="165"/>
      <c r="IU16" s="165"/>
      <c r="IV16" s="165"/>
    </row>
    <row r="17" spans="1:11" ht="21" customHeight="1">
      <c r="A17" s="163" t="s">
        <v>160</v>
      </c>
      <c r="B17" s="164"/>
      <c r="C17" s="2">
        <v>344</v>
      </c>
      <c r="E17" s="2">
        <v>-1240</v>
      </c>
      <c r="F17" s="8"/>
      <c r="G17" s="8">
        <v>-156</v>
      </c>
      <c r="H17" s="8"/>
      <c r="I17" s="8">
        <v>-1139</v>
      </c>
    </row>
    <row r="18" spans="1:11" ht="21" customHeight="1">
      <c r="A18" s="163" t="s">
        <v>161</v>
      </c>
      <c r="B18" s="164"/>
      <c r="C18" s="2">
        <v>-438</v>
      </c>
      <c r="E18" s="2">
        <v>-1968</v>
      </c>
      <c r="F18" s="8"/>
      <c r="G18" s="47" t="s">
        <v>19</v>
      </c>
      <c r="H18" s="8"/>
      <c r="I18" s="47">
        <v>5229</v>
      </c>
    </row>
    <row r="19" spans="1:11" ht="21" customHeight="1">
      <c r="A19" s="163" t="s">
        <v>162</v>
      </c>
      <c r="B19" s="164"/>
      <c r="C19" s="254">
        <v>-58</v>
      </c>
      <c r="E19" s="47">
        <v>-949</v>
      </c>
      <c r="G19" s="63">
        <v>-44</v>
      </c>
      <c r="I19" s="63">
        <v>-873</v>
      </c>
    </row>
    <row r="20" spans="1:11" ht="21" customHeight="1">
      <c r="A20" s="163" t="s">
        <v>163</v>
      </c>
      <c r="B20" s="164"/>
      <c r="C20" s="11"/>
      <c r="E20" s="11"/>
      <c r="F20" s="8"/>
      <c r="G20" s="64"/>
      <c r="H20" s="8"/>
      <c r="I20" s="64"/>
    </row>
    <row r="21" spans="1:11" ht="21" customHeight="1">
      <c r="A21" s="163" t="s">
        <v>164</v>
      </c>
      <c r="B21" s="164"/>
      <c r="C21" s="11">
        <v>28</v>
      </c>
      <c r="E21" s="11">
        <v>5489</v>
      </c>
      <c r="F21" s="8"/>
      <c r="G21" s="64">
        <v>6</v>
      </c>
      <c r="H21" s="8"/>
      <c r="I21" s="64">
        <v>-749</v>
      </c>
    </row>
    <row r="22" spans="1:11" ht="21" customHeight="1">
      <c r="A22" s="163" t="s">
        <v>165</v>
      </c>
      <c r="B22" s="164"/>
      <c r="C22" s="257">
        <v>-3861</v>
      </c>
      <c r="E22" s="2">
        <v>14126</v>
      </c>
      <c r="F22" s="8"/>
      <c r="G22" s="8">
        <v>-3862</v>
      </c>
      <c r="H22" s="8"/>
      <c r="I22" s="8">
        <v>14239</v>
      </c>
    </row>
    <row r="23" spans="1:11" ht="21" customHeight="1">
      <c r="A23" s="163" t="s">
        <v>166</v>
      </c>
      <c r="B23" s="164"/>
      <c r="C23" s="2">
        <v>-336</v>
      </c>
      <c r="E23" s="2">
        <v>-1718</v>
      </c>
      <c r="F23" s="8"/>
      <c r="G23" s="8">
        <v>-336</v>
      </c>
      <c r="H23" s="8"/>
      <c r="I23" s="8">
        <v>-1718</v>
      </c>
    </row>
    <row r="24" spans="1:11" ht="21" customHeight="1">
      <c r="A24" s="163" t="s">
        <v>167</v>
      </c>
      <c r="B24" s="164"/>
      <c r="C24" s="2"/>
      <c r="F24" s="8"/>
      <c r="G24" s="8"/>
      <c r="H24" s="8"/>
      <c r="I24" s="8"/>
    </row>
    <row r="25" spans="1:11" ht="21" customHeight="1">
      <c r="A25" s="163" t="s">
        <v>168</v>
      </c>
      <c r="B25" s="164"/>
      <c r="C25" s="254" t="s">
        <v>19</v>
      </c>
      <c r="E25" s="2">
        <v>131</v>
      </c>
      <c r="F25" s="8"/>
      <c r="G25" s="254" t="s">
        <v>19</v>
      </c>
      <c r="H25" s="8"/>
      <c r="I25" s="8">
        <v>131</v>
      </c>
    </row>
    <row r="26" spans="1:11" ht="21" customHeight="1">
      <c r="A26" s="163" t="s">
        <v>87</v>
      </c>
      <c r="C26" s="2">
        <v>1158</v>
      </c>
      <c r="D26" s="45"/>
      <c r="E26" s="2">
        <v>920</v>
      </c>
      <c r="F26" s="45"/>
      <c r="G26" s="254" t="s">
        <v>19</v>
      </c>
      <c r="H26" s="45"/>
      <c r="I26" s="255" t="s">
        <v>19</v>
      </c>
    </row>
    <row r="27" spans="1:11" ht="21" customHeight="1">
      <c r="A27" s="163" t="s">
        <v>169</v>
      </c>
      <c r="B27" s="164"/>
      <c r="C27" s="4">
        <v>4694</v>
      </c>
      <c r="D27" s="4"/>
      <c r="E27" s="4">
        <v>4355</v>
      </c>
      <c r="F27" s="3"/>
      <c r="G27" s="3">
        <v>4346</v>
      </c>
      <c r="H27" s="3"/>
      <c r="I27" s="3">
        <v>4039</v>
      </c>
    </row>
    <row r="28" spans="1:11" ht="21" customHeight="1">
      <c r="A28" s="163" t="s">
        <v>170</v>
      </c>
      <c r="B28" s="164"/>
      <c r="C28" s="4">
        <v>-9606</v>
      </c>
      <c r="D28" s="4"/>
      <c r="E28" s="254" t="s">
        <v>19</v>
      </c>
      <c r="F28" s="3"/>
      <c r="G28" s="3">
        <v>-9606</v>
      </c>
      <c r="H28" s="3"/>
      <c r="I28" s="254" t="s">
        <v>19</v>
      </c>
    </row>
    <row r="29" spans="1:11" ht="21" customHeight="1">
      <c r="A29" s="163" t="s">
        <v>171</v>
      </c>
      <c r="B29" s="164"/>
      <c r="C29" s="2">
        <v>-1583</v>
      </c>
      <c r="E29" s="2">
        <v>-766</v>
      </c>
      <c r="F29" s="8"/>
      <c r="G29" s="8">
        <v>-6697</v>
      </c>
      <c r="H29" s="8"/>
      <c r="I29" s="8">
        <v>-6727</v>
      </c>
    </row>
    <row r="30" spans="1:11" ht="21" customHeight="1">
      <c r="A30" s="163" t="s">
        <v>88</v>
      </c>
      <c r="B30" s="164"/>
      <c r="C30" s="4">
        <f>-'PL &amp; OCI_9M'!D23</f>
        <v>18037</v>
      </c>
      <c r="D30" s="4"/>
      <c r="E30" s="4">
        <f>-'PL &amp; OCI_9M'!F23</f>
        <v>13963</v>
      </c>
      <c r="F30" s="3"/>
      <c r="G30" s="4">
        <f>-'PL &amp; OCI_9M'!H23</f>
        <v>15973</v>
      </c>
      <c r="H30" s="3"/>
      <c r="I30" s="3">
        <f>-'PL &amp; OCI_9M'!J23</f>
        <v>12979</v>
      </c>
    </row>
    <row r="31" spans="1:11" ht="21" customHeight="1">
      <c r="A31" s="167" t="s">
        <v>172</v>
      </c>
      <c r="B31" s="168"/>
      <c r="C31" s="61">
        <f>SUM(C10:C30)</f>
        <v>504143</v>
      </c>
      <c r="D31" s="169"/>
      <c r="E31" s="61">
        <f>SUM(E10:E30)</f>
        <v>872016</v>
      </c>
      <c r="F31" s="169"/>
      <c r="G31" s="61">
        <f>SUM(G10:G30)</f>
        <v>457195</v>
      </c>
      <c r="H31" s="170"/>
      <c r="I31" s="61">
        <f>SUM(I10:I30)</f>
        <v>846764</v>
      </c>
      <c r="K31" s="153"/>
    </row>
    <row r="32" spans="1:11" ht="21" customHeight="1">
      <c r="A32" s="171" t="s">
        <v>173</v>
      </c>
      <c r="B32" s="171"/>
      <c r="C32" s="24"/>
      <c r="D32" s="4"/>
      <c r="E32" s="24"/>
      <c r="F32" s="4"/>
      <c r="H32" s="4"/>
      <c r="I32" s="4"/>
    </row>
    <row r="33" spans="1:12" ht="21" customHeight="1">
      <c r="A33" s="163" t="s">
        <v>17</v>
      </c>
      <c r="B33" s="163"/>
      <c r="C33" s="11">
        <v>11584</v>
      </c>
      <c r="D33" s="169"/>
      <c r="E33" s="11">
        <v>165868</v>
      </c>
      <c r="F33" s="169"/>
      <c r="G33" s="64">
        <v>53803</v>
      </c>
      <c r="H33" s="172"/>
      <c r="I33" s="64">
        <v>201988</v>
      </c>
    </row>
    <row r="34" spans="1:12" ht="21" customHeight="1">
      <c r="A34" s="163" t="s">
        <v>174</v>
      </c>
      <c r="B34" s="163"/>
      <c r="C34" s="17">
        <v>-379796</v>
      </c>
      <c r="D34" s="169"/>
      <c r="E34" s="17">
        <v>-715208</v>
      </c>
      <c r="F34" s="169"/>
      <c r="G34" s="80">
        <v>-414188</v>
      </c>
      <c r="H34" s="172"/>
      <c r="I34" s="80">
        <v>-721214</v>
      </c>
    </row>
    <row r="35" spans="1:12" ht="21" customHeight="1">
      <c r="A35" s="163" t="s">
        <v>23</v>
      </c>
      <c r="B35" s="163"/>
      <c r="C35" s="4">
        <v>-973</v>
      </c>
      <c r="D35" s="169"/>
      <c r="E35" s="4">
        <v>-17991</v>
      </c>
      <c r="F35" s="169"/>
      <c r="G35" s="3">
        <v>2586</v>
      </c>
      <c r="H35" s="172"/>
      <c r="I35" s="3">
        <v>-16126</v>
      </c>
    </row>
    <row r="36" spans="1:12" ht="21" customHeight="1">
      <c r="A36" s="163" t="s">
        <v>36</v>
      </c>
      <c r="B36" s="163"/>
      <c r="C36" s="4">
        <v>-1372</v>
      </c>
      <c r="D36" s="169"/>
      <c r="E36" s="4">
        <v>-2904</v>
      </c>
      <c r="F36" s="169"/>
      <c r="G36" s="3">
        <v>-1422</v>
      </c>
      <c r="H36" s="172"/>
      <c r="I36" s="3">
        <v>64</v>
      </c>
    </row>
    <row r="37" spans="1:12" ht="21" customHeight="1">
      <c r="A37" s="171" t="s">
        <v>175</v>
      </c>
      <c r="B37" s="163"/>
      <c r="C37" s="4"/>
      <c r="D37" s="169"/>
      <c r="E37" s="4"/>
      <c r="F37" s="169"/>
      <c r="G37" s="3"/>
      <c r="H37" s="172"/>
      <c r="I37" s="3"/>
    </row>
    <row r="38" spans="1:12" ht="21" customHeight="1">
      <c r="A38" s="163" t="s">
        <v>44</v>
      </c>
      <c r="B38" s="163"/>
      <c r="C38" s="2">
        <v>-98680</v>
      </c>
      <c r="D38" s="169"/>
      <c r="E38" s="2">
        <v>-5001</v>
      </c>
      <c r="F38" s="169"/>
      <c r="G38" s="8">
        <v>-96375</v>
      </c>
      <c r="H38" s="172"/>
      <c r="I38" s="8">
        <v>-1335</v>
      </c>
    </row>
    <row r="39" spans="1:12" ht="21" customHeight="1">
      <c r="A39" s="163" t="s">
        <v>48</v>
      </c>
      <c r="B39" s="163"/>
      <c r="C39" s="4">
        <v>-2365</v>
      </c>
      <c r="D39" s="169"/>
      <c r="E39" s="4">
        <v>2645</v>
      </c>
      <c r="F39" s="169"/>
      <c r="G39" s="3">
        <v>-2375</v>
      </c>
      <c r="H39" s="172"/>
      <c r="I39" s="3">
        <v>-401</v>
      </c>
    </row>
    <row r="40" spans="1:12" ht="21" customHeight="1">
      <c r="A40" s="163" t="s">
        <v>53</v>
      </c>
      <c r="B40" s="163"/>
      <c r="C40" s="4">
        <v>-296</v>
      </c>
      <c r="D40" s="169"/>
      <c r="E40" s="4">
        <v>-330</v>
      </c>
      <c r="F40" s="169"/>
      <c r="G40" s="63" t="s">
        <v>19</v>
      </c>
      <c r="H40" s="172"/>
      <c r="I40" s="63" t="s">
        <v>19</v>
      </c>
    </row>
    <row r="41" spans="1:12" ht="21" customHeight="1">
      <c r="A41" s="163" t="s">
        <v>176</v>
      </c>
      <c r="B41" s="163"/>
      <c r="C41" s="4">
        <v>-514</v>
      </c>
      <c r="D41" s="169"/>
      <c r="E41" s="255" t="s">
        <v>19</v>
      </c>
      <c r="F41" s="169"/>
      <c r="G41" s="63">
        <v>-514</v>
      </c>
      <c r="H41" s="172"/>
      <c r="I41" s="63" t="s">
        <v>19</v>
      </c>
    </row>
    <row r="42" spans="1:12" ht="21" customHeight="1">
      <c r="A42" s="163" t="s">
        <v>177</v>
      </c>
      <c r="B42" s="173"/>
      <c r="C42" s="61">
        <f>SUM(C31:C41)</f>
        <v>31731</v>
      </c>
      <c r="D42" s="169"/>
      <c r="E42" s="61">
        <f>SUM(E31:E40)</f>
        <v>299095</v>
      </c>
      <c r="F42" s="169"/>
      <c r="G42" s="61">
        <f>SUM(G31:G41)</f>
        <v>-1290</v>
      </c>
      <c r="H42" s="170"/>
      <c r="I42" s="61">
        <f>SUM(I31:I41)</f>
        <v>309740</v>
      </c>
    </row>
    <row r="43" spans="1:12" ht="21" customHeight="1">
      <c r="A43" s="171" t="s">
        <v>178</v>
      </c>
      <c r="B43" s="163"/>
      <c r="C43" s="10">
        <v>-41055</v>
      </c>
      <c r="D43" s="169"/>
      <c r="E43" s="10">
        <v>-26373</v>
      </c>
      <c r="F43" s="169"/>
      <c r="G43" s="10">
        <v>-36463</v>
      </c>
      <c r="H43" s="172"/>
      <c r="I43" s="10">
        <v>-26345</v>
      </c>
    </row>
    <row r="44" spans="1:12" ht="21" customHeight="1">
      <c r="A44" s="174" t="s">
        <v>179</v>
      </c>
      <c r="B44" s="174"/>
      <c r="C44" s="16">
        <f>SUM(C42:C43)</f>
        <v>-9324</v>
      </c>
      <c r="D44" s="8"/>
      <c r="E44" s="16">
        <f>SUM(E42:E43)</f>
        <v>272722</v>
      </c>
      <c r="F44" s="170"/>
      <c r="G44" s="16">
        <f>SUM(G42:G43)</f>
        <v>-37753</v>
      </c>
      <c r="H44" s="8"/>
      <c r="I44" s="16">
        <f>SUM(I42:I43)</f>
        <v>283395</v>
      </c>
      <c r="L44" s="153"/>
    </row>
    <row r="45" spans="1:12" ht="21" customHeight="1">
      <c r="A45" s="174"/>
      <c r="B45" s="174"/>
      <c r="C45" s="3"/>
      <c r="D45" s="8"/>
      <c r="E45" s="3"/>
      <c r="F45" s="170"/>
      <c r="G45" s="3"/>
      <c r="H45" s="8"/>
      <c r="I45" s="3"/>
      <c r="L45" s="153"/>
    </row>
    <row r="46" spans="1:12" ht="23.25" customHeight="1">
      <c r="A46" s="279" t="s">
        <v>0</v>
      </c>
      <c r="B46" s="279"/>
      <c r="C46" s="279"/>
      <c r="D46" s="279"/>
      <c r="E46" s="279"/>
      <c r="F46" s="279"/>
      <c r="G46" s="279"/>
      <c r="H46" s="279"/>
      <c r="I46" s="279"/>
    </row>
    <row r="47" spans="1:12" ht="23.25" customHeight="1">
      <c r="A47" s="279" t="s">
        <v>180</v>
      </c>
      <c r="B47" s="279"/>
      <c r="C47" s="279"/>
      <c r="D47" s="279"/>
      <c r="E47" s="279"/>
      <c r="F47" s="279"/>
      <c r="G47" s="279"/>
      <c r="H47" s="279"/>
      <c r="I47" s="279"/>
    </row>
    <row r="48" spans="1:12" ht="23.25" customHeight="1">
      <c r="A48" s="279" t="s">
        <v>104</v>
      </c>
      <c r="B48" s="279"/>
      <c r="C48" s="279"/>
      <c r="D48" s="279"/>
      <c r="E48" s="279"/>
      <c r="F48" s="279"/>
      <c r="G48" s="279"/>
      <c r="H48" s="279"/>
      <c r="I48" s="279"/>
    </row>
    <row r="49" spans="1:12" ht="23.25" customHeight="1">
      <c r="A49" s="275" t="s">
        <v>73</v>
      </c>
      <c r="B49" s="275"/>
      <c r="C49" s="275"/>
      <c r="D49" s="275"/>
      <c r="E49" s="275"/>
      <c r="F49" s="275"/>
      <c r="G49" s="275"/>
      <c r="H49" s="275"/>
      <c r="I49" s="275"/>
    </row>
    <row r="50" spans="1:12" ht="23.25" customHeight="1">
      <c r="A50" s="276" t="s">
        <v>3</v>
      </c>
      <c r="B50" s="276"/>
      <c r="C50" s="276"/>
      <c r="D50" s="276"/>
      <c r="E50" s="276"/>
      <c r="F50" s="276"/>
      <c r="G50" s="276"/>
      <c r="H50" s="276"/>
      <c r="I50" s="276"/>
    </row>
    <row r="51" spans="1:12" ht="7.9" customHeight="1">
      <c r="A51" s="155"/>
      <c r="B51" s="155"/>
      <c r="C51" s="21"/>
      <c r="D51" s="157"/>
      <c r="E51" s="157"/>
      <c r="F51" s="157"/>
      <c r="G51" s="157"/>
      <c r="H51" s="155"/>
      <c r="I51" s="155"/>
    </row>
    <row r="52" spans="1:12" ht="21" customHeight="1">
      <c r="A52" s="44" t="s">
        <v>74</v>
      </c>
      <c r="B52" s="158"/>
      <c r="C52" s="277" t="s">
        <v>5</v>
      </c>
      <c r="D52" s="277"/>
      <c r="E52" s="277"/>
      <c r="F52" s="6"/>
      <c r="G52" s="278" t="s">
        <v>6</v>
      </c>
      <c r="H52" s="278"/>
      <c r="I52" s="278"/>
    </row>
    <row r="53" spans="1:12" ht="21" customHeight="1">
      <c r="B53" s="159"/>
      <c r="C53" s="84" t="s">
        <v>10</v>
      </c>
      <c r="D53" s="84"/>
      <c r="E53" s="84" t="s">
        <v>11</v>
      </c>
      <c r="F53" s="84"/>
      <c r="G53" s="84" t="s">
        <v>10</v>
      </c>
      <c r="H53" s="84"/>
      <c r="I53" s="84" t="s">
        <v>11</v>
      </c>
    </row>
    <row r="54" spans="1:12" ht="21" customHeight="1">
      <c r="A54" s="175" t="s">
        <v>181</v>
      </c>
      <c r="B54" s="175"/>
      <c r="G54" s="2"/>
    </row>
    <row r="55" spans="1:12" ht="21" customHeight="1">
      <c r="A55" s="163" t="s">
        <v>182</v>
      </c>
      <c r="B55" s="163"/>
      <c r="C55" s="8">
        <v>-17724</v>
      </c>
      <c r="E55" s="8">
        <v>-17594</v>
      </c>
      <c r="F55" s="8"/>
      <c r="G55" s="8">
        <v>-17724</v>
      </c>
      <c r="H55" s="3"/>
      <c r="I55" s="8">
        <v>-17594</v>
      </c>
    </row>
    <row r="56" spans="1:12" ht="21" customHeight="1">
      <c r="A56" s="163" t="s">
        <v>183</v>
      </c>
      <c r="B56" s="164"/>
      <c r="C56" s="17">
        <v>-115120</v>
      </c>
      <c r="E56" s="17">
        <v>-129263</v>
      </c>
      <c r="F56" s="8"/>
      <c r="G56" s="8">
        <v>-87262</v>
      </c>
      <c r="H56" s="8"/>
      <c r="I56" s="8">
        <v>-121264</v>
      </c>
    </row>
    <row r="57" spans="1:12" ht="21" customHeight="1">
      <c r="A57" s="163" t="s">
        <v>184</v>
      </c>
      <c r="B57" s="163"/>
      <c r="C57" s="2">
        <v>181</v>
      </c>
      <c r="E57" s="2">
        <v>9567</v>
      </c>
      <c r="F57" s="8"/>
      <c r="G57" s="8">
        <v>168</v>
      </c>
      <c r="H57" s="3"/>
      <c r="I57" s="8">
        <v>9486</v>
      </c>
    </row>
    <row r="58" spans="1:12" ht="21" customHeight="1">
      <c r="A58" s="163" t="s">
        <v>185</v>
      </c>
      <c r="B58" s="163"/>
      <c r="C58" s="51">
        <v>0</v>
      </c>
      <c r="E58" s="51">
        <v>-84670</v>
      </c>
      <c r="F58" s="8"/>
      <c r="G58" s="254" t="s">
        <v>19</v>
      </c>
      <c r="H58" s="3"/>
      <c r="I58" s="51">
        <v>-84670</v>
      </c>
    </row>
    <row r="59" spans="1:12" ht="21" customHeight="1">
      <c r="A59" s="163" t="s">
        <v>186</v>
      </c>
      <c r="B59" s="163"/>
      <c r="C59" s="80">
        <v>-269142</v>
      </c>
      <c r="D59" s="23"/>
      <c r="E59" s="80">
        <v>-160000</v>
      </c>
      <c r="F59" s="80"/>
      <c r="G59" s="80">
        <v>-269142</v>
      </c>
      <c r="H59" s="81"/>
      <c r="I59" s="80">
        <v>-160000</v>
      </c>
    </row>
    <row r="60" spans="1:12" ht="21" customHeight="1">
      <c r="A60" s="163" t="s">
        <v>187</v>
      </c>
      <c r="B60" s="163"/>
      <c r="C60" s="80">
        <v>3672</v>
      </c>
      <c r="D60" s="23"/>
      <c r="E60" s="80">
        <v>297889</v>
      </c>
      <c r="F60" s="80"/>
      <c r="G60" s="80">
        <v>3672</v>
      </c>
      <c r="H60" s="81"/>
      <c r="I60" s="80">
        <v>297890</v>
      </c>
    </row>
    <row r="61" spans="1:12" ht="21" customHeight="1">
      <c r="A61" s="163" t="s">
        <v>188</v>
      </c>
      <c r="B61" s="164"/>
      <c r="C61" s="254" t="s">
        <v>19</v>
      </c>
      <c r="E61" s="254" t="s">
        <v>19</v>
      </c>
      <c r="F61" s="8"/>
      <c r="G61" s="17">
        <v>-10000</v>
      </c>
      <c r="H61" s="3"/>
      <c r="I61" s="17">
        <v>-27500</v>
      </c>
    </row>
    <row r="62" spans="1:12" ht="21" customHeight="1">
      <c r="A62" s="163" t="s">
        <v>189</v>
      </c>
      <c r="B62" s="164"/>
      <c r="C62" s="124">
        <v>9606</v>
      </c>
      <c r="E62" s="254" t="s">
        <v>19</v>
      </c>
      <c r="F62" s="8"/>
      <c r="G62" s="124">
        <v>9606</v>
      </c>
      <c r="H62" s="3"/>
      <c r="I62" s="254" t="s">
        <v>19</v>
      </c>
    </row>
    <row r="63" spans="1:12" ht="21" customHeight="1">
      <c r="A63" s="163" t="s">
        <v>190</v>
      </c>
      <c r="B63" s="163"/>
      <c r="C63" s="2">
        <v>1560</v>
      </c>
      <c r="E63" s="2">
        <v>743</v>
      </c>
      <c r="F63" s="8"/>
      <c r="G63" s="17">
        <v>6673</v>
      </c>
      <c r="H63" s="3"/>
      <c r="I63" s="17">
        <v>6704</v>
      </c>
    </row>
    <row r="64" spans="1:12" ht="21" customHeight="1">
      <c r="A64" s="174" t="s">
        <v>191</v>
      </c>
      <c r="B64" s="174"/>
      <c r="C64" s="15">
        <f>SUM(C55:C63)</f>
        <v>-386967</v>
      </c>
      <c r="E64" s="15">
        <f>SUM(E55:E63)</f>
        <v>-83328</v>
      </c>
      <c r="G64" s="15">
        <f>SUM(G55:G63)</f>
        <v>-364009</v>
      </c>
      <c r="I64" s="15">
        <f>SUM(I55:I63)</f>
        <v>-96948</v>
      </c>
      <c r="K64" s="153"/>
      <c r="L64" s="153"/>
    </row>
    <row r="65" spans="1:12" ht="21" customHeight="1">
      <c r="C65" s="176"/>
      <c r="D65" s="176"/>
      <c r="E65" s="176"/>
      <c r="F65" s="176"/>
      <c r="G65" s="176"/>
      <c r="H65" s="176"/>
      <c r="I65" s="176"/>
    </row>
    <row r="66" spans="1:12" s="155" customFormat="1" ht="21" customHeight="1">
      <c r="A66" s="175" t="s">
        <v>192</v>
      </c>
      <c r="B66" s="175"/>
      <c r="C66" s="23"/>
      <c r="D66" s="2"/>
      <c r="E66" s="23"/>
      <c r="F66" s="2"/>
      <c r="G66" s="2"/>
      <c r="H66" s="2"/>
      <c r="I66" s="2"/>
    </row>
    <row r="67" spans="1:12" s="155" customFormat="1" ht="21" customHeight="1">
      <c r="A67" s="163" t="s">
        <v>193</v>
      </c>
      <c r="B67" s="164"/>
      <c r="C67" s="80">
        <v>-2904401</v>
      </c>
      <c r="D67" s="2"/>
      <c r="E67" s="80">
        <v>-734179</v>
      </c>
      <c r="F67" s="8"/>
      <c r="G67" s="80">
        <v>-2894501</v>
      </c>
      <c r="H67" s="8"/>
      <c r="I67" s="80">
        <v>-734179</v>
      </c>
    </row>
    <row r="68" spans="1:12" ht="21" customHeight="1">
      <c r="A68" s="163" t="s">
        <v>194</v>
      </c>
      <c r="B68" s="164"/>
      <c r="C68" s="80">
        <v>3792101</v>
      </c>
      <c r="E68" s="80">
        <v>1504179</v>
      </c>
      <c r="F68" s="8"/>
      <c r="G68" s="80">
        <v>3776201</v>
      </c>
      <c r="H68" s="8"/>
      <c r="I68" s="80">
        <v>1504179</v>
      </c>
      <c r="L68" s="227"/>
    </row>
    <row r="69" spans="1:12" ht="21" customHeight="1">
      <c r="A69" s="163" t="s">
        <v>195</v>
      </c>
      <c r="B69" s="164"/>
      <c r="C69" s="124">
        <v>-2907</v>
      </c>
      <c r="E69" s="124">
        <v>-2906</v>
      </c>
      <c r="G69" s="254" t="s">
        <v>19</v>
      </c>
      <c r="I69" s="254" t="s">
        <v>19</v>
      </c>
    </row>
    <row r="70" spans="1:12" ht="21" customHeight="1">
      <c r="A70" s="163" t="s">
        <v>196</v>
      </c>
      <c r="B70" s="164"/>
      <c r="C70" s="254" t="s">
        <v>19</v>
      </c>
      <c r="E70" s="23">
        <v>-119384</v>
      </c>
      <c r="G70" s="254" t="s">
        <v>19</v>
      </c>
      <c r="I70" s="23">
        <v>-119384</v>
      </c>
    </row>
    <row r="71" spans="1:12" s="155" customFormat="1" ht="21" customHeight="1">
      <c r="A71" s="163" t="s">
        <v>197</v>
      </c>
      <c r="B71" s="164"/>
      <c r="C71" s="24">
        <v>-31936</v>
      </c>
      <c r="D71" s="2"/>
      <c r="E71" s="24">
        <v>-23946</v>
      </c>
      <c r="F71" s="8"/>
      <c r="G71" s="51">
        <v>-19618</v>
      </c>
      <c r="H71" s="8"/>
      <c r="I71" s="51">
        <v>-18638</v>
      </c>
    </row>
    <row r="72" spans="1:12" s="155" customFormat="1" ht="21" customHeight="1">
      <c r="A72" s="163" t="s">
        <v>198</v>
      </c>
      <c r="B72" s="164"/>
      <c r="C72" s="24">
        <v>-127299</v>
      </c>
      <c r="D72" s="2"/>
      <c r="E72" s="254" t="s">
        <v>19</v>
      </c>
      <c r="F72" s="8"/>
      <c r="G72" s="51">
        <v>-127299</v>
      </c>
      <c r="H72" s="8"/>
      <c r="I72" s="254" t="s">
        <v>19</v>
      </c>
    </row>
    <row r="73" spans="1:12" s="155" customFormat="1" ht="21" customHeight="1">
      <c r="A73" s="163" t="s">
        <v>142</v>
      </c>
      <c r="B73" s="164"/>
      <c r="C73" s="79">
        <v>-446208</v>
      </c>
      <c r="D73" s="2"/>
      <c r="E73" s="79">
        <v>-620831</v>
      </c>
      <c r="F73" s="8"/>
      <c r="G73" s="79">
        <v>-446208</v>
      </c>
      <c r="H73" s="8"/>
      <c r="I73" s="79">
        <v>-620831</v>
      </c>
    </row>
    <row r="74" spans="1:12" ht="21" customHeight="1">
      <c r="A74" s="163" t="s">
        <v>199</v>
      </c>
      <c r="B74" s="163"/>
      <c r="C74" s="27">
        <v>-17992</v>
      </c>
      <c r="E74" s="27">
        <v>-14087</v>
      </c>
      <c r="F74" s="8"/>
      <c r="G74" s="64">
        <v>-15926</v>
      </c>
      <c r="H74" s="8"/>
      <c r="I74" s="64">
        <v>-12916</v>
      </c>
    </row>
    <row r="75" spans="1:12" ht="21" customHeight="1">
      <c r="A75" s="174" t="s">
        <v>200</v>
      </c>
      <c r="B75" s="174"/>
      <c r="C75" s="26">
        <f>SUM(C67:C74)</f>
        <v>261358</v>
      </c>
      <c r="E75" s="26">
        <f>SUM(E67:E74)</f>
        <v>-11154</v>
      </c>
      <c r="G75" s="26">
        <f>SUM(G67:G74)</f>
        <v>272649</v>
      </c>
      <c r="I75" s="26">
        <f>SUM(I67:I74)</f>
        <v>-1769</v>
      </c>
      <c r="K75" s="153"/>
      <c r="L75" s="153"/>
    </row>
    <row r="76" spans="1:12" ht="21" customHeight="1">
      <c r="A76" s="175"/>
      <c r="B76" s="175"/>
      <c r="C76" s="24"/>
      <c r="E76" s="24"/>
      <c r="I76" s="4"/>
    </row>
    <row r="77" spans="1:12" ht="21" customHeight="1">
      <c r="A77" s="44" t="s">
        <v>201</v>
      </c>
      <c r="C77" s="28">
        <v>1593</v>
      </c>
      <c r="D77" s="170"/>
      <c r="E77" s="28">
        <v>1502</v>
      </c>
      <c r="F77" s="170"/>
      <c r="G77" s="256" t="s">
        <v>19</v>
      </c>
      <c r="H77" s="170"/>
      <c r="I77" s="65" t="s">
        <v>19</v>
      </c>
    </row>
    <row r="78" spans="1:12" ht="21" customHeight="1">
      <c r="A78" s="175" t="s">
        <v>202</v>
      </c>
      <c r="B78" s="175"/>
      <c r="C78" s="24">
        <f>C44+C64+C75+C77</f>
        <v>-133340</v>
      </c>
      <c r="E78" s="24">
        <f>E44+E64+E75+E77</f>
        <v>179742</v>
      </c>
      <c r="G78" s="24">
        <f>G44+G64+G75+SUM(G77)</f>
        <v>-129113</v>
      </c>
      <c r="I78" s="24">
        <f>I44+I64+I75+SUM(I77)</f>
        <v>184678</v>
      </c>
    </row>
    <row r="79" spans="1:12" ht="21" customHeight="1">
      <c r="A79" s="44" t="s">
        <v>203</v>
      </c>
      <c r="C79" s="123">
        <f>BS!F14</f>
        <v>415992</v>
      </c>
      <c r="D79" s="122"/>
      <c r="E79" s="123">
        <v>296764</v>
      </c>
      <c r="F79" s="122"/>
      <c r="G79" s="123">
        <f>BS!J14</f>
        <v>354196</v>
      </c>
      <c r="H79" s="122"/>
      <c r="I79" s="123">
        <v>240212</v>
      </c>
    </row>
    <row r="80" spans="1:12" ht="21" customHeight="1" thickBot="1">
      <c r="A80" s="175" t="s">
        <v>204</v>
      </c>
      <c r="B80" s="164"/>
      <c r="C80" s="121">
        <f>SUM(C79,C78)</f>
        <v>282652</v>
      </c>
      <c r="D80" s="122"/>
      <c r="E80" s="121">
        <f>SUM(E79,E78)</f>
        <v>476506</v>
      </c>
      <c r="F80" s="122"/>
      <c r="G80" s="121">
        <f>SUM(G79,G78)</f>
        <v>225083</v>
      </c>
      <c r="H80" s="122"/>
      <c r="I80" s="121">
        <f>SUM(I79,I78)</f>
        <v>424890</v>
      </c>
    </row>
    <row r="81" spans="1:9" ht="21" customHeight="1" thickTop="1">
      <c r="A81" s="175"/>
      <c r="B81" s="175"/>
      <c r="C81" s="24"/>
      <c r="E81" s="24"/>
      <c r="G81" s="24"/>
      <c r="I81" s="24"/>
    </row>
    <row r="82" spans="1:9" ht="21" customHeight="1">
      <c r="A82" s="175" t="s">
        <v>205</v>
      </c>
      <c r="C82" s="2"/>
      <c r="G82" s="2"/>
    </row>
    <row r="83" spans="1:9" ht="21" customHeight="1">
      <c r="A83" s="44" t="s">
        <v>206</v>
      </c>
      <c r="C83" s="2">
        <v>24358</v>
      </c>
      <c r="E83" s="2">
        <v>21635</v>
      </c>
      <c r="G83" s="2">
        <v>22298</v>
      </c>
      <c r="I83" s="2">
        <v>19552</v>
      </c>
    </row>
    <row r="84" spans="1:9" ht="21" customHeight="1">
      <c r="A84" s="44" t="s">
        <v>207</v>
      </c>
      <c r="C84" s="23">
        <v>4136</v>
      </c>
      <c r="E84" s="23">
        <v>4169</v>
      </c>
      <c r="G84" s="2">
        <v>4136</v>
      </c>
      <c r="I84" s="2">
        <v>4169</v>
      </c>
    </row>
    <row r="85" spans="1:9" ht="21" customHeight="1">
      <c r="A85" s="44" t="s">
        <v>208</v>
      </c>
      <c r="C85" s="23">
        <v>21333</v>
      </c>
      <c r="E85" s="23">
        <v>22123</v>
      </c>
      <c r="G85" s="2">
        <v>2380</v>
      </c>
      <c r="I85" s="2">
        <v>18475</v>
      </c>
    </row>
    <row r="86" spans="1:9" ht="21" customHeight="1">
      <c r="C86" s="30"/>
      <c r="G86" s="2"/>
    </row>
    <row r="87" spans="1:9" ht="21" customHeight="1">
      <c r="C87" s="30">
        <f>C73-C84</f>
        <v>-450344</v>
      </c>
      <c r="G87" s="2"/>
    </row>
    <row r="88" spans="1:9" ht="21" customHeight="1">
      <c r="C88" s="30"/>
      <c r="G88" s="2"/>
    </row>
    <row r="89" spans="1:9" ht="21" customHeight="1">
      <c r="A89" s="45"/>
      <c r="C89" s="30"/>
      <c r="G89" s="2"/>
    </row>
    <row r="90" spans="1:9">
      <c r="A90" s="46" t="s">
        <v>39</v>
      </c>
      <c r="C90" s="30"/>
      <c r="G90" s="2"/>
    </row>
    <row r="91" spans="1:9">
      <c r="C91" s="30"/>
      <c r="G91" s="2"/>
    </row>
    <row r="92" spans="1:9">
      <c r="C92" s="30"/>
      <c r="G92" s="2"/>
    </row>
    <row r="93" spans="1:9">
      <c r="I93" s="4"/>
    </row>
    <row r="94" spans="1:9">
      <c r="I94" s="4"/>
    </row>
    <row r="95" spans="1:9">
      <c r="I95" s="4"/>
    </row>
    <row r="96" spans="1:9">
      <c r="A96" s="45"/>
      <c r="I96" s="4"/>
    </row>
    <row r="97" spans="1:9">
      <c r="I97" s="4"/>
    </row>
    <row r="98" spans="1:9">
      <c r="I98" s="4"/>
    </row>
    <row r="99" spans="1:9">
      <c r="I99" s="4"/>
    </row>
    <row r="100" spans="1:9">
      <c r="I100" s="4"/>
    </row>
    <row r="101" spans="1:9" ht="23">
      <c r="A101" s="177"/>
      <c r="B101" s="177"/>
      <c r="C101" s="25"/>
      <c r="D101" s="178"/>
      <c r="E101" s="178"/>
      <c r="F101" s="178"/>
      <c r="G101" s="178"/>
      <c r="H101" s="178"/>
      <c r="I101" s="178"/>
    </row>
    <row r="102" spans="1:9" ht="23">
      <c r="A102" s="177"/>
      <c r="B102" s="177"/>
      <c r="C102" s="25"/>
      <c r="D102" s="178"/>
      <c r="E102" s="178"/>
      <c r="F102" s="178"/>
      <c r="G102" s="178"/>
      <c r="H102" s="178"/>
      <c r="I102" s="178"/>
    </row>
    <row r="103" spans="1:9">
      <c r="I103" s="4"/>
    </row>
    <row r="107" spans="1:9">
      <c r="A107" s="45"/>
    </row>
  </sheetData>
  <mergeCells count="14">
    <mergeCell ref="A1:I1"/>
    <mergeCell ref="A2:I2"/>
    <mergeCell ref="A3:I3"/>
    <mergeCell ref="A4:I4"/>
    <mergeCell ref="A5:I5"/>
    <mergeCell ref="A49:I49"/>
    <mergeCell ref="A50:I50"/>
    <mergeCell ref="C52:E52"/>
    <mergeCell ref="G52:I52"/>
    <mergeCell ref="C7:E7"/>
    <mergeCell ref="G7:I7"/>
    <mergeCell ref="A46:I46"/>
    <mergeCell ref="A47:I47"/>
    <mergeCell ref="A48:I48"/>
  </mergeCells>
  <pageMargins left="0.8" right="0.3" top="0.8" bottom="0.5" header="0.3" footer="0.3"/>
  <pageSetup paperSize="9" scale="80" firstPageNumber="13" fitToHeight="0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A7D844D1AEE4491621D323B1BECA1" ma:contentTypeVersion="13" ma:contentTypeDescription="Create a new document." ma:contentTypeScope="" ma:versionID="3dabcb37bbeb18d77c6e160cc2695864">
  <xsd:schema xmlns:xsd="http://www.w3.org/2001/XMLSchema" xmlns:xs="http://www.w3.org/2001/XMLSchema" xmlns:p="http://schemas.microsoft.com/office/2006/metadata/properties" xmlns:ns2="b368c8dd-b33d-431e-bbdf-61e6517d1484" xmlns:ns3="0d7c2dac-94df-4015-ad90-7375b076b3e2" targetNamespace="http://schemas.microsoft.com/office/2006/metadata/properties" ma:root="true" ma:fieldsID="3ad24484145ba2215e3b3546a3a5ee89" ns2:_="" ns3:_="">
    <xsd:import namespace="b368c8dd-b33d-431e-bbdf-61e6517d1484"/>
    <xsd:import namespace="0d7c2dac-94df-4015-ad90-7375b076b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8c8dd-b33d-431e-bbdf-61e6517d14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7c2dac-94df-4015-ad90-7375b076b3e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9d6680a-f911-48f2-bf6e-73853f8d07af}" ma:internalName="TaxCatchAll" ma:showField="CatchAllData" ma:web="0d7c2dac-94df-4015-ad90-7375b076b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included="true" dataSnipperSheetDeleted="false" guid="ab01888d-c934-44ed-aebe-72d913daafa8" revision="3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7c2dac-94df-4015-ad90-7375b076b3e2" xsi:nil="true"/>
    <lcf76f155ced4ddcb4097134ff3c332f xmlns="b368c8dd-b33d-431e-bbdf-61e6517d1484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7F1B5A-EAA3-4F29-A856-A1F6659985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68c8dd-b33d-431e-bbdf-61e6517d1484"/>
    <ds:schemaRef ds:uri="0d7c2dac-94df-4015-ad90-7375b076b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2AF234-5952-4C2F-9245-47903F6ABFA5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A5030893-905C-472E-94F2-58B0B822401D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0d7c2dac-94df-4015-ad90-7375b076b3e2"/>
    <ds:schemaRef ds:uri="b368c8dd-b33d-431e-bbdf-61e6517d1484"/>
  </ds:schemaRefs>
</ds:datastoreItem>
</file>

<file path=customXml/itemProps4.xml><?xml version="1.0" encoding="utf-8"?>
<ds:datastoreItem xmlns:ds="http://schemas.openxmlformats.org/officeDocument/2006/customXml" ds:itemID="{1C25AB8C-577F-43F2-BD5C-4714BFE2C18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 &amp; OCI_3M</vt:lpstr>
      <vt:lpstr>PL &amp; OCI_9M</vt:lpstr>
      <vt:lpstr>EQ รวม</vt:lpstr>
      <vt:lpstr>EQ เฉพาะกิจการ</vt:lpstr>
      <vt:lpstr>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jchimphalayalai@deloitte.com</cp:lastModifiedBy>
  <cp:revision/>
  <cp:lastPrinted>2025-11-13T12:19:42Z</cp:lastPrinted>
  <dcterms:created xsi:type="dcterms:W3CDTF">2001-07-26T07:12:28Z</dcterms:created>
  <dcterms:modified xsi:type="dcterms:W3CDTF">2025-11-13T12:34:13Z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2022-04-07T03:07:01Z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c4346ece-a70c-4887-be8a-359b87e307c6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0x010100BA7A7D844D1AEE4491621D323B1BECA1</vt:lpwstr>
  </property>
  <property fmtid="{D5CDD505-2E9C-101B-9397-08002B2CF9AE}" pid="10" name="MediaServiceImageTags">
    <vt:lpwstr/>
  </property>
</Properties>
</file>