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chinpuvadol_deloitte_com/Documents/Desktop/"/>
    </mc:Choice>
  </mc:AlternateContent>
  <xr:revisionPtr revIDLastSave="4" documentId="13_ncr:1_{CB3A99FD-F0CC-4324-B640-11367E37B502}" xr6:coauthVersionLast="47" xr6:coauthVersionMax="47" xr10:uidLastSave="{99F789EA-21D9-4933-864B-E4F3F416E8CF}"/>
  <bookViews>
    <workbookView xWindow="-120" yWindow="-120" windowWidth="29040" windowHeight="17520" activeTab="1" xr2:uid="{00000000-000D-0000-FFFF-FFFF00000000}"/>
  </bookViews>
  <sheets>
    <sheet name="BS" sheetId="35" r:id="rId1"/>
    <sheet name="PL &amp; OCI_3M" sheetId="24" r:id="rId2"/>
    <sheet name="PL &amp; OCI_9M" sheetId="29" r:id="rId3"/>
    <sheet name="EQ (Conso)" sheetId="17" r:id="rId4"/>
    <sheet name="EQ (Separate)" sheetId="23" r:id="rId5"/>
    <sheet name="CF" sheetId="31" r:id="rId6"/>
  </sheets>
  <definedNames>
    <definedName name="_xlnm._FilterDatabase" localSheetId="1" hidden="1">'PL &amp; OCI_3M'!$A$1:$M$30</definedName>
    <definedName name="_xlnm._FilterDatabase" localSheetId="2" hidden="1">'PL &amp; OCI_9M'!$A$1:$M$30</definedName>
    <definedName name="_xlnm.Print_Area" localSheetId="1">'PL &amp; OCI_3M'!$A$1:$K$52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'PL &amp; OCI_3M'!#REF!</definedName>
    <definedName name="Z_62C88142_195A_406E_A347_1C61EA880C0D_.wvu.PrintArea" localSheetId="2" hidden="1">'PL &amp; OCI_9M'!#REF!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'PL &amp; OCI_3M'!#REF!</definedName>
    <definedName name="Z_8AE384D2_954E_4FC4_9E7B_72B2DA3D2D3A_.wvu.Rows" localSheetId="2" hidden="1">'PL &amp; OCI_9M'!#REF!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'PL &amp; OCI_3M'!#REF!</definedName>
    <definedName name="Z_DFBF4CAE_57D7_4172_8C3A_8E3DF4930C4B_.wvu.Rows" localSheetId="2" hidden="1">'PL &amp; OCI_9M'!#REF!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'PL &amp; OCI_3M'!#REF!</definedName>
    <definedName name="Z_E1DB4DD3_3D3D_4C8E_ADFF_122E3B5E40F3_.wvu.PrintArea" localSheetId="2" hidden="1">'PL &amp; OCI_9M'!#REF!</definedName>
    <definedName name="Z_E1DB4DD3_3D3D_4C8E_ADFF_122E3B5E40F3_.wvu.Rows" localSheetId="1" hidden="1">'PL &amp; OCI_3M'!#REF!</definedName>
    <definedName name="Z_E1DB4DD3_3D3D_4C8E_ADFF_122E3B5E40F3_.wvu.Rows" localSheetId="2" hidden="1">'PL &amp; OCI_9M'!#REF!</definedName>
  </definedNames>
  <calcPr calcId="191028" concurrentManualCount="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31" l="1"/>
  <c r="G29" i="31" l="1"/>
  <c r="C29" i="31"/>
  <c r="C86" i="31"/>
  <c r="G86" i="31"/>
  <c r="C11" i="31" l="1"/>
  <c r="C30" i="31" s="1"/>
  <c r="C22" i="35" l="1"/>
  <c r="L24" i="23"/>
  <c r="R24" i="23" s="1"/>
  <c r="R19" i="23"/>
  <c r="P21" i="23"/>
  <c r="R21" i="23" s="1"/>
  <c r="N23" i="23"/>
  <c r="N25" i="23" s="1"/>
  <c r="J23" i="23"/>
  <c r="J25" i="23" s="1"/>
  <c r="D25" i="23"/>
  <c r="F25" i="23"/>
  <c r="H25" i="23"/>
  <c r="X22" i="17"/>
  <c r="X27" i="17"/>
  <c r="AB27" i="17" s="1"/>
  <c r="V22" i="17"/>
  <c r="T24" i="17"/>
  <c r="R24" i="17"/>
  <c r="V24" i="17" s="1"/>
  <c r="X24" i="17" s="1"/>
  <c r="AB24" i="17" s="1"/>
  <c r="P26" i="17"/>
  <c r="P28" i="17" s="1"/>
  <c r="L26" i="17"/>
  <c r="H34" i="29"/>
  <c r="F34" i="29"/>
  <c r="D34" i="29"/>
  <c r="H34" i="24"/>
  <c r="F34" i="24"/>
  <c r="D34" i="24"/>
  <c r="P22" i="23" l="1"/>
  <c r="P25" i="23" s="1"/>
  <c r="L23" i="23"/>
  <c r="R23" i="23" s="1"/>
  <c r="N26" i="17"/>
  <c r="X26" i="17" s="1"/>
  <c r="AB26" i="17" s="1"/>
  <c r="AB22" i="17"/>
  <c r="L28" i="17" l="1"/>
  <c r="T25" i="17"/>
  <c r="T28" i="17" s="1"/>
  <c r="R25" i="17"/>
  <c r="R28" i="17" s="1"/>
  <c r="Z17" i="17" l="1"/>
  <c r="Z15" i="17"/>
  <c r="X17" i="17"/>
  <c r="N15" i="17"/>
  <c r="I82" i="31" l="1"/>
  <c r="I68" i="31"/>
  <c r="E82" i="31"/>
  <c r="E68" i="31"/>
  <c r="I29" i="31"/>
  <c r="I30" i="31" s="1"/>
  <c r="E29" i="31"/>
  <c r="E30" i="31" s="1"/>
  <c r="J28" i="17"/>
  <c r="H28" i="17"/>
  <c r="F28" i="17"/>
  <c r="D28" i="17"/>
  <c r="V25" i="17"/>
  <c r="V28" i="17" s="1"/>
  <c r="J20" i="29"/>
  <c r="J14" i="29"/>
  <c r="J21" i="29" s="1"/>
  <c r="J23" i="29" s="1"/>
  <c r="J25" i="29" s="1"/>
  <c r="J27" i="29" s="1"/>
  <c r="J35" i="29" s="1"/>
  <c r="L14" i="23" s="1"/>
  <c r="F46" i="29"/>
  <c r="F44" i="29"/>
  <c r="F40" i="29"/>
  <c r="AB16" i="17"/>
  <c r="F20" i="29"/>
  <c r="F14" i="29"/>
  <c r="I98" i="35"/>
  <c r="G98" i="35"/>
  <c r="E98" i="35"/>
  <c r="C98" i="35"/>
  <c r="I79" i="35"/>
  <c r="G79" i="35"/>
  <c r="E79" i="35"/>
  <c r="C79" i="35"/>
  <c r="G73" i="35"/>
  <c r="G80" i="35" s="1"/>
  <c r="C73" i="35"/>
  <c r="C80" i="35" s="1"/>
  <c r="I72" i="35"/>
  <c r="E72" i="35"/>
  <c r="I68" i="35"/>
  <c r="E68" i="35"/>
  <c r="I36" i="35"/>
  <c r="G36" i="35"/>
  <c r="E36" i="35"/>
  <c r="C36" i="35"/>
  <c r="C37" i="35" s="1"/>
  <c r="G22" i="35"/>
  <c r="I21" i="35"/>
  <c r="E21" i="35"/>
  <c r="I16" i="35"/>
  <c r="E16" i="35"/>
  <c r="C99" i="35" l="1"/>
  <c r="G99" i="35"/>
  <c r="E41" i="31"/>
  <c r="E43" i="31" s="1"/>
  <c r="E85" i="31" s="1"/>
  <c r="E87" i="31" s="1"/>
  <c r="I41" i="31"/>
  <c r="I43" i="31" s="1"/>
  <c r="I85" i="31" s="1"/>
  <c r="I87" i="31" s="1"/>
  <c r="F21" i="29"/>
  <c r="F23" i="29" s="1"/>
  <c r="F25" i="29" s="1"/>
  <c r="F27" i="29" s="1"/>
  <c r="F35" i="29"/>
  <c r="J42" i="29"/>
  <c r="J38" i="29"/>
  <c r="J46" i="29" s="1"/>
  <c r="E22" i="35"/>
  <c r="E37" i="35" s="1"/>
  <c r="I22" i="35"/>
  <c r="I37" i="35" s="1"/>
  <c r="E73" i="35"/>
  <c r="E80" i="35" s="1"/>
  <c r="E99" i="35" s="1"/>
  <c r="I73" i="35"/>
  <c r="I80" i="35" s="1"/>
  <c r="I99" i="35" s="1"/>
  <c r="G37" i="35"/>
  <c r="H17" i="23"/>
  <c r="F17" i="23"/>
  <c r="D17" i="23"/>
  <c r="V16" i="17"/>
  <c r="V14" i="17"/>
  <c r="H20" i="29"/>
  <c r="D20" i="29"/>
  <c r="J20" i="24"/>
  <c r="H20" i="24"/>
  <c r="F20" i="24"/>
  <c r="D20" i="24"/>
  <c r="C82" i="31" l="1"/>
  <c r="G68" i="31"/>
  <c r="C68" i="31"/>
  <c r="L16" i="23" l="1"/>
  <c r="R16" i="23" s="1"/>
  <c r="X19" i="17"/>
  <c r="AB19" i="17" s="1"/>
  <c r="X18" i="17"/>
  <c r="AB18" i="17" s="1"/>
  <c r="X16" i="17"/>
  <c r="Z16" i="17"/>
  <c r="X15" i="17" l="1"/>
  <c r="AB15" i="17" s="1"/>
  <c r="V17" i="17"/>
  <c r="V20" i="17" s="1"/>
  <c r="R17" i="17"/>
  <c r="R20" i="17" s="1"/>
  <c r="N17" i="17"/>
  <c r="N20" i="17" s="1"/>
  <c r="J20" i="17"/>
  <c r="H20" i="17"/>
  <c r="F20" i="17"/>
  <c r="D20" i="17"/>
  <c r="X14" i="17"/>
  <c r="AB14" i="17" s="1"/>
  <c r="H14" i="29"/>
  <c r="H21" i="29" s="1"/>
  <c r="H23" i="29" s="1"/>
  <c r="H25" i="29" s="1"/>
  <c r="H27" i="29" s="1"/>
  <c r="G11" i="31" s="1"/>
  <c r="G30" i="31" s="1"/>
  <c r="G41" i="31" s="1"/>
  <c r="D14" i="29"/>
  <c r="F44" i="24"/>
  <c r="J14" i="24"/>
  <c r="J21" i="24" s="1"/>
  <c r="J23" i="24" s="1"/>
  <c r="J25" i="24" s="1"/>
  <c r="J27" i="24" s="1"/>
  <c r="J35" i="24" s="1"/>
  <c r="J41" i="24" s="1"/>
  <c r="H14" i="24"/>
  <c r="F14" i="24"/>
  <c r="F21" i="24" s="1"/>
  <c r="F23" i="24" s="1"/>
  <c r="F25" i="24" s="1"/>
  <c r="F27" i="24" s="1"/>
  <c r="D14" i="24"/>
  <c r="L20" i="23" l="1"/>
  <c r="L22" i="23" s="1"/>
  <c r="H38" i="29"/>
  <c r="H35" i="29"/>
  <c r="H42" i="29" s="1"/>
  <c r="X20" i="17"/>
  <c r="F35" i="24"/>
  <c r="AB17" i="17"/>
  <c r="AB20" i="17" s="1"/>
  <c r="D21" i="29"/>
  <c r="D23" i="29" s="1"/>
  <c r="D25" i="29" s="1"/>
  <c r="D27" i="29" s="1"/>
  <c r="G43" i="31"/>
  <c r="G85" i="31" s="1"/>
  <c r="G87" i="31" s="1"/>
  <c r="H21" i="24"/>
  <c r="H23" i="24" s="1"/>
  <c r="H25" i="24" s="1"/>
  <c r="H27" i="24" s="1"/>
  <c r="H38" i="24" s="1"/>
  <c r="J38" i="24"/>
  <c r="J44" i="24" s="1"/>
  <c r="D21" i="24"/>
  <c r="D23" i="24" s="1"/>
  <c r="D25" i="24" s="1"/>
  <c r="D27" i="24" s="1"/>
  <c r="D38" i="24" s="1"/>
  <c r="R20" i="23" l="1"/>
  <c r="R22" i="23" s="1"/>
  <c r="R25" i="23" s="1"/>
  <c r="L25" i="23"/>
  <c r="D38" i="29"/>
  <c r="N23" i="17"/>
  <c r="D44" i="24"/>
  <c r="H35" i="24"/>
  <c r="H41" i="24" s="1"/>
  <c r="D35" i="24"/>
  <c r="D41" i="24" s="1"/>
  <c r="D35" i="29"/>
  <c r="D42" i="29" s="1"/>
  <c r="D44" i="29" s="1"/>
  <c r="L15" i="23"/>
  <c r="L17" i="23" s="1"/>
  <c r="H46" i="29"/>
  <c r="C41" i="31" l="1"/>
  <c r="C43" i="31" s="1"/>
  <c r="C85" i="31" s="1"/>
  <c r="C87" i="31" s="1"/>
  <c r="X23" i="17"/>
  <c r="N25" i="17"/>
  <c r="N28" i="17" s="1"/>
  <c r="D46" i="29"/>
  <c r="D40" i="29"/>
  <c r="H44" i="24"/>
  <c r="R14" i="23"/>
  <c r="R15" i="23" s="1"/>
  <c r="R17" i="23" s="1"/>
  <c r="AB23" i="17" l="1"/>
  <c r="AB25" i="17" s="1"/>
  <c r="AB28" i="17" s="1"/>
  <c r="X25" i="17"/>
  <c r="X28" i="17" s="1"/>
</calcChain>
</file>

<file path=xl/sharedStrings.xml><?xml version="1.0" encoding="utf-8"?>
<sst xmlns="http://schemas.openxmlformats.org/spreadsheetml/2006/main" count="603" uniqueCount="236">
  <si>
    <t>TAOKAENOI  FOOD  &amp;  MARKETING  PUBLIC  COMPANY  LIMITED  AND  ITS  SUBSIDIARIES</t>
  </si>
  <si>
    <t>STATEMENTS  OF  FINANCIAL  POSITION</t>
  </si>
  <si>
    <r>
      <t xml:space="preserve">AS  AT  SEPTEMBER </t>
    </r>
    <r>
      <rPr>
        <b/>
        <sz val="12"/>
        <rFont val="Times New Roman"/>
        <family val="1"/>
      </rPr>
      <t xml:space="preserve"> 30,  2025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</si>
  <si>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</si>
  <si>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</si>
  <si>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</si>
  <si>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</si>
  <si>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</si>
  <si>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</si>
  <si>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</si>
  <si>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September 30,</t>
  </si>
  <si>
    <t>December 31,</t>
  </si>
  <si>
    <t>“Unaudited</t>
  </si>
  <si>
    <t>but reviewed”</t>
  </si>
  <si>
    <t>ASSETS</t>
  </si>
  <si>
    <t>CURRENT  ASSETS</t>
  </si>
  <si>
    <t>Cash and cash equivalents</t>
  </si>
  <si>
    <t>Trade and other current receivables</t>
  </si>
  <si>
    <t>Short-term loans to a subsidiary</t>
  </si>
  <si>
    <t>Inventories</t>
  </si>
  <si>
    <t>Other current financial assets</t>
  </si>
  <si>
    <t>Other current assets</t>
  </si>
  <si>
    <t>Total Current Assets</t>
  </si>
  <si>
    <t>NON-CURRENT  ASSETS</t>
  </si>
  <si>
    <t>Other non-current financial assets</t>
  </si>
  <si>
    <t>Investment in subsidiaries</t>
  </si>
  <si>
    <t>Investment in associate</t>
  </si>
  <si>
    <t>Long-term loans to an associate</t>
  </si>
  <si>
    <t>Investment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</si>
  <si>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</si>
  <si>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</si>
  <si>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</si>
  <si>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</si>
  <si>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</si>
  <si>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</si>
  <si>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</si>
  <si>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</si>
  <si>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</si>
  <si>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</si>
  <si>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</t>
  </si>
  <si>
    <t>CURRENT  LIABILITIES</t>
  </si>
  <si>
    <t>Short-term borrowings from financial institutions</t>
  </si>
  <si>
    <t>Trade and other current payables</t>
  </si>
  <si>
    <t>Current portion of lease liabilities</t>
  </si>
  <si>
    <t>Short-term borrowings</t>
  </si>
  <si>
    <t>Other current liabilities</t>
  </si>
  <si>
    <t>Total Current Liabilities</t>
  </si>
  <si>
    <t>NON-CURRENT  LIABILITIES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</si>
  <si>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</si>
  <si>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</si>
  <si>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</si>
  <si>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</si>
  <si>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</si>
  <si>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>SHAREHOLDERS’  EQUITY</t>
  </si>
  <si>
    <t>SHARE  CAPITAL</t>
  </si>
  <si>
    <t>Authorized share capital</t>
  </si>
  <si>
    <t xml:space="preserve"> 1,380,000,000 ordinary shares of Baht 0.25 each</t>
  </si>
  <si>
    <t>Issued and paid-up share capital</t>
  </si>
  <si>
    <t xml:space="preserve"> 1,380,000,000 ordinary shares of Baht 0.25 each,</t>
  </si>
  <si>
    <t xml:space="preserve"> fully paid</t>
  </si>
  <si>
    <t>Share premium on ordinary shares</t>
  </si>
  <si>
    <t>ownership interest in subsidiary</t>
  </si>
  <si>
    <t xml:space="preserve">RETAINED  EARNINGS </t>
  </si>
  <si>
    <t>Appropriated - Legal reserve</t>
  </si>
  <si>
    <t>Appropriated - Treasury share reserve</t>
  </si>
  <si>
    <t xml:space="preserve">Unappropriated 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</si>
  <si>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</si>
  <si>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>Other components of shareholders’ equity</t>
  </si>
  <si>
    <t>TOTAL  SHAREHOLDERS’  EQUITY</t>
  </si>
  <si>
    <t>TOTAL  LIABILITIES  AND  SHAREHOLDERS’  EQUITY</t>
  </si>
  <si>
    <t>STATEMENTS  OF  PROFIT  OR  LOSS  AND  OTHER  COMPREHENSIVE  INCOME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</si>
  <si>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</si>
  <si>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t>“UNAUDITED  BUT  REVIEWED”</t>
  </si>
  <si>
    <t>6M18</t>
  </si>
  <si>
    <t>Revenues</t>
  </si>
  <si>
    <t>Revenue from sales</t>
  </si>
  <si>
    <t>Revenue from sale of goods</t>
  </si>
  <si>
    <t>-</t>
  </si>
  <si>
    <t>Other income</t>
  </si>
  <si>
    <t>Total revenues</t>
  </si>
  <si>
    <t>Expenses</t>
  </si>
  <si>
    <t>Costs</t>
  </si>
  <si>
    <t>Cost of sales</t>
  </si>
  <si>
    <t>Cost of sale of goods</t>
  </si>
  <si>
    <t>Distribution costs</t>
  </si>
  <si>
    <t>Administrative expenses</t>
  </si>
  <si>
    <t>Loss on foreign exchange rates - net</t>
  </si>
  <si>
    <t>Total expenses</t>
  </si>
  <si>
    <t>Profit from operating activities</t>
  </si>
  <si>
    <t>Profit before finance cost and income tax expense</t>
  </si>
  <si>
    <t>Finance costs</t>
  </si>
  <si>
    <t>Profit before income tax expense</t>
  </si>
  <si>
    <t>Income tax expense</t>
  </si>
  <si>
    <t>Tax expense</t>
  </si>
  <si>
    <t>PROFIT  FOR  THE  PERIODS</t>
  </si>
  <si>
    <t>Profit for the periods</t>
  </si>
  <si>
    <t>Items that may be reclassified subsequently to profit or loss</t>
  </si>
  <si>
    <t xml:space="preserve">   Exchange differences on translating financial statements</t>
  </si>
  <si>
    <t>Items that will not be reclassified subsequently to profit or loss</t>
  </si>
  <si>
    <t xml:space="preserve">   Change in fair value on equity instruments</t>
  </si>
  <si>
    <t>Other comprehensive income (loss) for the periods - net of income tax</t>
  </si>
  <si>
    <t>TOTAL  COMPREHENSIVE  INCOME  FOR  THE  PERIODS</t>
  </si>
  <si>
    <t>BASIC  EARNINGS  PER  SHARE  (BAHT)</t>
  </si>
  <si>
    <t>WEIGHTED  AVERAGE  NUMBER  OF</t>
  </si>
  <si>
    <t>ORDINARY  SHARES (THOUSAND  SHARES)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</si>
  <si>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</si>
  <si>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 xml:space="preserve">    Non-controlling interests</t>
  </si>
  <si>
    <t>Non-controlling interests</t>
  </si>
  <si>
    <t>TAOKAENOI FOOD  &amp;  MARKETING  PUBLIC  COMPANY  LIMITED  AND  ITS  SUBSIDIARIES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</si>
  <si>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</si>
  <si>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CONSOLIDATED  FINANCIAL  STATEMENTS</t>
  </si>
  <si>
    <t>from change in</t>
  </si>
  <si>
    <t>Retained earnings</t>
  </si>
  <si>
    <t>Other comprehensive income (loss)</t>
  </si>
  <si>
    <t>Total shareholders’</t>
  </si>
  <si>
    <t>Issued and</t>
  </si>
  <si>
    <t>Share premium</t>
  </si>
  <si>
    <t>ownership</t>
  </si>
  <si>
    <t>Appropriated</t>
  </si>
  <si>
    <t>Exchange differences</t>
  </si>
  <si>
    <t>Total other</t>
  </si>
  <si>
    <t>equity attributable</t>
  </si>
  <si>
    <t>Total</t>
  </si>
  <si>
    <t>paid-up</t>
  </si>
  <si>
    <t>on ordinary</t>
  </si>
  <si>
    <t xml:space="preserve"> interest in </t>
  </si>
  <si>
    <t>Legal</t>
  </si>
  <si>
    <t>Treasury share</t>
  </si>
  <si>
    <t>on translating</t>
  </si>
  <si>
    <t xml:space="preserve">Change in fair value </t>
  </si>
  <si>
    <t>components of</t>
  </si>
  <si>
    <t>to owners</t>
  </si>
  <si>
    <t>Non-controlling</t>
  </si>
  <si>
    <t>shareholders’</t>
  </si>
  <si>
    <t>share capital</t>
  </si>
  <si>
    <t>shares</t>
  </si>
  <si>
    <t>a subsidiary</t>
  </si>
  <si>
    <t>reserve</t>
  </si>
  <si>
    <t xml:space="preserve"> reserve</t>
  </si>
  <si>
    <t>Unappropriated</t>
  </si>
  <si>
    <t>Treasury shares</t>
  </si>
  <si>
    <t>financial statement</t>
  </si>
  <si>
    <t>of equity instruments</t>
  </si>
  <si>
    <t>shareholders’ equity</t>
  </si>
  <si>
    <t>interests</t>
  </si>
  <si>
    <t>equity</t>
  </si>
  <si>
    <t>Balance as at January 1, 2024</t>
  </si>
  <si>
    <t>Profit for the period</t>
  </si>
  <si>
    <t>Other comprehensive income (loss) for the period</t>
  </si>
  <si>
    <t>Total comprehensive income (loss) for the period</t>
  </si>
  <si>
    <t>Increase in change in ownership interest in a subsidiary</t>
  </si>
  <si>
    <t>Dividends paid</t>
  </si>
  <si>
    <t>Balance as at September 30, 2024</t>
  </si>
  <si>
    <t>Balance as at January 1, 2025</t>
  </si>
  <si>
    <t>Balance as at September 30, 2025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</si>
  <si>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</si>
  <si>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NOTE</t>
  </si>
  <si>
    <t>SEPARATE  FINANCIAL  STATEMENTS</t>
  </si>
  <si>
    <t xml:space="preserve">Other components of </t>
  </si>
  <si>
    <t>Issued and paid-up</t>
  </si>
  <si>
    <t xml:space="preserve">Share premium </t>
  </si>
  <si>
    <t>on ordinary shares</t>
  </si>
  <si>
    <t>Legal reserve</t>
  </si>
  <si>
    <t>Treasury share reserve</t>
  </si>
  <si>
    <t>Total comprehensive income for the period</t>
  </si>
  <si>
    <t>STATEMENTS  OF  CASH  FLOWS</t>
  </si>
  <si>
    <t>Cash flows from operating activities</t>
  </si>
  <si>
    <t>Adjustments for</t>
  </si>
  <si>
    <t>Depreciation of fixed assets and right-of-use assets</t>
  </si>
  <si>
    <t xml:space="preserve">Amortization of intangible assets </t>
  </si>
  <si>
    <t>Unrealized loss on derivatives</t>
  </si>
  <si>
    <t>Loss from diminution in value of inventories (reversal)</t>
  </si>
  <si>
    <t>Allowance for expected credit loss (reversal)</t>
  </si>
  <si>
    <t>Allowance for impairment of fixed assets and intangible assets (reversal)</t>
  </si>
  <si>
    <t>Difference from cancellation of leases</t>
  </si>
  <si>
    <t>(Gain) loss on sale and write-off of fixed assets and intangible assets</t>
  </si>
  <si>
    <t>Unrealized (gain) loss on exchange rate</t>
  </si>
  <si>
    <t>Gain on sales of other current financial assets</t>
  </si>
  <si>
    <t>Unrealized loss on revaluation of other current financial assets</t>
  </si>
  <si>
    <t>Employee benefit obligations expenses</t>
  </si>
  <si>
    <t>Interest income</t>
  </si>
  <si>
    <t>Profit from operations before changes in operating assets and liabilities</t>
  </si>
  <si>
    <t>Operating assets (increase) decrease</t>
  </si>
  <si>
    <t xml:space="preserve">Trade and other current receivables </t>
  </si>
  <si>
    <t>Cash generated by operations</t>
  </si>
  <si>
    <t>Income tax paid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</si>
  <si>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</si>
  <si>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Cash flows from investing activities</t>
  </si>
  <si>
    <t>Advance payments for purchases of fixed and intangible assets</t>
  </si>
  <si>
    <t>Cash paid for acquisition of fixed and intangible assets</t>
  </si>
  <si>
    <t>Proceeds from sales of fixed assets</t>
  </si>
  <si>
    <t>Cash paid for purchase shares in a subsidiary</t>
  </si>
  <si>
    <t>Cash paid for acquisition of other financial assets</t>
  </si>
  <si>
    <t>Proceeds from sales of other financial assets</t>
  </si>
  <si>
    <t>Cash paid for short-term loan to a subsidiary</t>
  </si>
  <si>
    <t>Interest received</t>
  </si>
  <si>
    <t>Cash flows from financing activities</t>
  </si>
  <si>
    <t xml:space="preserve">Cash repayments for short-term borrowings </t>
  </si>
  <si>
    <t xml:space="preserve">  from financial institutions</t>
  </si>
  <si>
    <t>Proceeds from short-term borrowings from financial</t>
  </si>
  <si>
    <t xml:space="preserve">  institutions</t>
  </si>
  <si>
    <t>Cash repayments for short-term borrowings</t>
  </si>
  <si>
    <t>Cash repayments for long-term borrowings from financial</t>
  </si>
  <si>
    <t>Cash repayments for lease liabilities</t>
  </si>
  <si>
    <t>Interest paid</t>
  </si>
  <si>
    <t>Effect of foreign exchange rate changes</t>
  </si>
  <si>
    <t>Net (decrease) increase in cash and cash equivalents</t>
  </si>
  <si>
    <t>Cash and cash equivalents as at January 1,</t>
  </si>
  <si>
    <t>Cash and cash equivalents as at September 30,</t>
  </si>
  <si>
    <t>Non cash items</t>
  </si>
  <si>
    <t xml:space="preserve">Liabilities incurred from the acquisition of fixed assets and </t>
  </si>
  <si>
    <t xml:space="preserve">    intangible assets</t>
  </si>
  <si>
    <t xml:space="preserve">Accrued dividends </t>
  </si>
  <si>
    <t>Dividend income</t>
  </si>
  <si>
    <t>Employee benefit obligation expenses</t>
  </si>
  <si>
    <t>Dividend received</t>
  </si>
  <si>
    <t>Payment for treasury shares</t>
  </si>
  <si>
    <t>Operating liabilities increase (decrease)</t>
  </si>
  <si>
    <t>Net cash (used in) provided by operating activities</t>
  </si>
  <si>
    <t>Current portion of long-term loans to an associate</t>
  </si>
  <si>
    <t>Net cash used in investing activities</t>
  </si>
  <si>
    <t>Net cash provided by (used in) financing activities</t>
  </si>
  <si>
    <t>Gain on foreign exchange rates - net</t>
  </si>
  <si>
    <t>Other comprehensive income for the period</t>
  </si>
  <si>
    <t>Corporate income tax payable</t>
  </si>
  <si>
    <t>Share of loss from investment in an associate</t>
  </si>
  <si>
    <t>OTHER  COMPREHENSIVE  INCOME  (LOSS)</t>
  </si>
  <si>
    <t>PROFIT  ATTRIBUTABLE  TO</t>
  </si>
  <si>
    <t xml:space="preserve">    Owners of the parent</t>
  </si>
  <si>
    <t>Owners of the parent</t>
  </si>
  <si>
    <t>TOTAL  COMPREHENSIVE  INCOME  ATTRIBUTABLE  TO</t>
  </si>
  <si>
    <t>of the parent</t>
  </si>
  <si>
    <t>Change in fair value</t>
  </si>
  <si>
    <t>Acquisition of right-of-use assets under the lease</t>
  </si>
  <si>
    <t>Deficit arising</t>
  </si>
  <si>
    <t xml:space="preserve">Deficit arising from change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</si>
</sst>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?_);_(@_)"/>
    <numFmt numFmtId="172" formatCode="_(* #,##0_);_(* \(#,##0\);_(* &quot;-&quot;??????_);_(@_)"/>
    <numFmt numFmtId="173" formatCode="\-"/>
    <numFmt numFmtId="174" formatCode="_(* #,##0.00_);_(* \(#,##0.00\);_(* &quot;-&quot;_);_(@_)"/>
    <numFmt numFmtId="175" formatCode="#,##0.0_);\(#,##0.0\)"/>
  </numFmts>
  <fonts count="34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u/>
      <sz val="1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26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/>
    <xf numFmtId="165" fontId="6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71" fontId="11" fillId="0" borderId="0" xfId="3" applyNumberFormat="1" applyFont="1" applyFill="1" applyAlignment="1">
      <alignment horizontal="right" vertical="center"/>
    </xf>
    <xf numFmtId="171" fontId="11" fillId="0" borderId="3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horizontal="right" vertical="center"/>
    </xf>
    <xf numFmtId="171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174" fontId="11" fillId="0" borderId="0" xfId="0" applyNumberFormat="1" applyFont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/>
    <xf numFmtId="41" fontId="11" fillId="0" borderId="0" xfId="0" applyNumberFormat="1" applyFont="1"/>
    <xf numFmtId="41" fontId="10" fillId="0" borderId="0" xfId="0" applyNumberFormat="1" applyFont="1"/>
    <xf numFmtId="171" fontId="11" fillId="0" borderId="0" xfId="5" applyNumberFormat="1" applyFont="1" applyFill="1" applyAlignment="1">
      <alignment horizontal="center" vertical="center"/>
    </xf>
    <xf numFmtId="169" fontId="11" fillId="0" borderId="0" xfId="4" applyNumberFormat="1" applyFont="1" applyFill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65" fontId="6" fillId="0" borderId="0" xfId="0" quotePrefix="1" applyNumberFormat="1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 indent="1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1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0" fontId="30" fillId="0" borderId="3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1" fillId="0" borderId="3" xfId="0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30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71" fontId="31" fillId="0" borderId="0" xfId="3" applyNumberFormat="1" applyFont="1" applyFill="1" applyBorder="1" applyAlignment="1">
      <alignment horizontal="right" vertical="center"/>
    </xf>
    <xf numFmtId="171" fontId="31" fillId="0" borderId="0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horizontal="center" vertical="center"/>
    </xf>
    <xf numFmtId="171" fontId="31" fillId="0" borderId="0" xfId="5" applyNumberFormat="1" applyFont="1" applyFill="1" applyAlignment="1">
      <alignment horizontal="center" vertical="center"/>
    </xf>
    <xf numFmtId="171" fontId="31" fillId="0" borderId="0" xfId="3" applyNumberFormat="1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171" fontId="31" fillId="0" borderId="0" xfId="3" applyNumberFormat="1" applyFont="1" applyFill="1" applyAlignment="1">
      <alignment vertical="center"/>
    </xf>
    <xf numFmtId="171" fontId="31" fillId="0" borderId="3" xfId="3" applyNumberFormat="1" applyFont="1" applyFill="1" applyBorder="1" applyAlignment="1">
      <alignment horizontal="center" vertical="center"/>
    </xf>
    <xf numFmtId="171" fontId="31" fillId="0" borderId="3" xfId="3" applyNumberFormat="1" applyFont="1" applyFill="1" applyBorder="1" applyAlignment="1">
      <alignment vertical="center"/>
    </xf>
    <xf numFmtId="171" fontId="31" fillId="0" borderId="3" xfId="3" applyNumberFormat="1" applyFont="1" applyFill="1" applyBorder="1" applyAlignment="1">
      <alignment horizontal="right" vertical="center"/>
    </xf>
    <xf numFmtId="171" fontId="31" fillId="0" borderId="6" xfId="3" applyNumberFormat="1" applyFont="1" applyFill="1" applyBorder="1" applyAlignment="1">
      <alignment horizontal="center" vertical="center"/>
    </xf>
    <xf numFmtId="41" fontId="31" fillId="0" borderId="0" xfId="0" applyNumberFormat="1" applyFont="1" applyAlignment="1">
      <alignment horizontal="right" vertical="center"/>
    </xf>
    <xf numFmtId="41" fontId="31" fillId="0" borderId="0" xfId="0" applyNumberFormat="1" applyFont="1" applyAlignment="1">
      <alignment vertical="center"/>
    </xf>
    <xf numFmtId="171" fontId="31" fillId="0" borderId="3" xfId="5" applyNumberFormat="1" applyFont="1" applyFill="1" applyBorder="1" applyAlignment="1">
      <alignment horizontal="center" vertical="center"/>
    </xf>
    <xf numFmtId="171" fontId="31" fillId="0" borderId="0" xfId="5" applyNumberFormat="1" applyFont="1" applyFill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41" fontId="30" fillId="0" borderId="0" xfId="0" quotePrefix="1" applyNumberFormat="1" applyFont="1" applyAlignment="1">
      <alignment horizontal="center" vertical="center"/>
    </xf>
    <xf numFmtId="165" fontId="30" fillId="0" borderId="0" xfId="0" applyNumberFormat="1" applyFont="1" applyAlignment="1">
      <alignment vertical="center" wrapText="1"/>
    </xf>
    <xf numFmtId="41" fontId="31" fillId="0" borderId="0" xfId="7" applyNumberFormat="1" applyFont="1" applyFill="1" applyAlignment="1">
      <alignment horizontal="right" vertical="center"/>
    </xf>
    <xf numFmtId="41" fontId="31" fillId="0" borderId="0" xfId="7" applyNumberFormat="1" applyFont="1" applyFill="1" applyAlignment="1">
      <alignment vertical="center"/>
    </xf>
    <xf numFmtId="171" fontId="31" fillId="0" borderId="0" xfId="9" applyNumberFormat="1" applyFont="1" applyFill="1" applyBorder="1" applyAlignment="1">
      <alignment vertical="center"/>
    </xf>
    <xf numFmtId="41" fontId="31" fillId="0" borderId="0" xfId="5" applyNumberFormat="1" applyFont="1" applyFill="1" applyBorder="1" applyAlignment="1">
      <alignment horizontal="right" vertical="center"/>
    </xf>
    <xf numFmtId="171" fontId="11" fillId="0" borderId="5" xfId="3" applyNumberFormat="1" applyFont="1" applyFill="1" applyBorder="1" applyAlignment="1">
      <alignment horizontal="right"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 wrapText="1"/>
    </xf>
    <xf numFmtId="171" fontId="25" fillId="0" borderId="0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3"/>
    </xf>
    <xf numFmtId="41" fontId="30" fillId="0" borderId="0" xfId="0" applyNumberFormat="1" applyFont="1" applyAlignment="1">
      <alignment vertical="center"/>
    </xf>
    <xf numFmtId="0" fontId="7" fillId="0" borderId="0" xfId="89" applyFont="1"/>
    <xf numFmtId="0" fontId="11" fillId="0" borderId="0" xfId="89" applyFont="1"/>
    <xf numFmtId="0" fontId="6" fillId="0" borderId="0" xfId="0" quotePrefix="1" applyFont="1" applyAlignment="1">
      <alignment horizontal="left" vertical="center" indent="2" shrinkToFit="1"/>
    </xf>
    <xf numFmtId="165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4"/>
    </xf>
    <xf numFmtId="0" fontId="7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41" fontId="30" fillId="0" borderId="7" xfId="0" applyNumberFormat="1" applyFont="1" applyBorder="1" applyAlignment="1">
      <alignment vertical="center"/>
    </xf>
    <xf numFmtId="171" fontId="25" fillId="0" borderId="0" xfId="5" quotePrefix="1" applyNumberFormat="1" applyFont="1" applyFill="1" applyAlignment="1">
      <alignment horizontal="center" vertical="center"/>
    </xf>
    <xf numFmtId="171" fontId="25" fillId="0" borderId="3" xfId="5" quotePrefix="1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1" fontId="11" fillId="0" borderId="3" xfId="5" applyNumberFormat="1" applyFont="1" applyFill="1" applyBorder="1" applyAlignment="1">
      <alignment horizontal="center" vertical="center"/>
    </xf>
    <xf numFmtId="37" fontId="11" fillId="0" borderId="3" xfId="5" applyNumberFormat="1" applyFont="1" applyFill="1" applyBorder="1" applyAlignment="1">
      <alignment vertical="center"/>
    </xf>
    <xf numFmtId="43" fontId="11" fillId="0" borderId="0" xfId="3" applyFont="1" applyFill="1" applyAlignment="1">
      <alignment vertical="center"/>
    </xf>
    <xf numFmtId="2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 wrapText="1"/>
    </xf>
    <xf numFmtId="41" fontId="10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 wrapText="1"/>
    </xf>
    <xf numFmtId="41" fontId="10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1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" vertical="center" wrapText="1"/>
    </xf>
    <xf numFmtId="41" fontId="10" fillId="0" borderId="4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3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Border="1" applyAlignment="1">
      <alignment horizontal="center" vertical="center"/>
    </xf>
    <xf numFmtId="172" fontId="11" fillId="0" borderId="3" xfId="3" applyNumberFormat="1" applyFont="1" applyFill="1" applyBorder="1" applyAlignment="1">
      <alignment horizontal="right" vertical="center"/>
    </xf>
    <xf numFmtId="171" fontId="11" fillId="0" borderId="0" xfId="5" applyNumberFormat="1" applyFont="1" applyFill="1" applyBorder="1" applyAlignment="1">
      <alignment horizontal="center" vertical="center"/>
    </xf>
    <xf numFmtId="171" fontId="11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horizontal="center" vertical="center"/>
    </xf>
    <xf numFmtId="171" fontId="11" fillId="0" borderId="0" xfId="3" applyNumberFormat="1" applyFont="1" applyFill="1" applyAlignment="1">
      <alignment vertical="center"/>
    </xf>
    <xf numFmtId="171" fontId="11" fillId="0" borderId="6" xfId="5" applyNumberFormat="1" applyFont="1" applyFill="1" applyBorder="1" applyAlignment="1">
      <alignment horizontal="center" vertical="center"/>
    </xf>
    <xf numFmtId="175" fontId="25" fillId="0" borderId="0" xfId="3" applyNumberFormat="1" applyFont="1" applyFill="1" applyAlignment="1">
      <alignment horizontal="center" vertical="center"/>
    </xf>
    <xf numFmtId="171" fontId="11" fillId="0" borderId="0" xfId="3" applyNumberFormat="1" applyFont="1" applyFill="1" applyBorder="1" applyAlignment="1">
      <alignment horizontal="center" vertical="center"/>
    </xf>
    <xf numFmtId="37" fontId="25" fillId="0" borderId="0" xfId="3" applyNumberFormat="1" applyFont="1" applyFill="1" applyAlignment="1">
      <alignment horizontal="center" vertical="center"/>
    </xf>
    <xf numFmtId="37" fontId="11" fillId="0" borderId="3" xfId="3" applyNumberFormat="1" applyFont="1" applyFill="1" applyBorder="1" applyAlignment="1">
      <alignment horizontal="center" vertical="center"/>
    </xf>
    <xf numFmtId="171" fontId="11" fillId="0" borderId="3" xfId="3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11" fillId="0" borderId="0" xfId="3" applyNumberFormat="1" applyFont="1" applyFill="1" applyAlignment="1">
      <alignment horizontal="right" vertical="center"/>
    </xf>
    <xf numFmtId="165" fontId="11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1" shrinkToFit="1"/>
    </xf>
    <xf numFmtId="41" fontId="11" fillId="0" borderId="0" xfId="5" applyNumberFormat="1" applyFont="1" applyFill="1" applyAlignment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10" applyNumberFormat="1" applyFont="1" applyFill="1" applyBorder="1" applyAlignment="1" applyProtection="1">
      <alignment vertical="center"/>
      <protection locked="0"/>
    </xf>
    <xf numFmtId="173" fontId="11" fillId="0" borderId="0" xfId="3" applyNumberFormat="1" applyFont="1" applyFill="1" applyBorder="1" applyAlignment="1">
      <alignment horizontal="center" vertical="center"/>
    </xf>
    <xf numFmtId="41" fontId="11" fillId="0" borderId="4" xfId="10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horizontal="center" vertical="center"/>
    </xf>
    <xf numFmtId="41" fontId="11" fillId="0" borderId="4" xfId="0" applyNumberFormat="1" applyFont="1" applyBorder="1" applyAlignment="1" applyProtection="1">
      <alignment vertical="center"/>
      <protection locked="0"/>
    </xf>
    <xf numFmtId="165" fontId="32" fillId="0" borderId="0" xfId="0" quotePrefix="1" applyNumberFormat="1" applyFont="1" applyAlignment="1">
      <alignment horizontal="left" vertical="center"/>
    </xf>
    <xf numFmtId="41" fontId="11" fillId="0" borderId="5" xfId="1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Border="1" applyAlignment="1">
      <alignment vertical="center"/>
    </xf>
    <xf numFmtId="41" fontId="11" fillId="0" borderId="4" xfId="3" applyNumberFormat="1" applyFont="1" applyFill="1" applyBorder="1" applyAlignment="1">
      <alignment vertical="center"/>
    </xf>
    <xf numFmtId="41" fontId="11" fillId="0" borderId="3" xfId="9" applyNumberFormat="1" applyFont="1" applyFill="1" applyBorder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1" fillId="0" borderId="5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41" fontId="11" fillId="0" borderId="4" xfId="3" applyNumberFormat="1" applyFont="1" applyFill="1" applyBorder="1" applyAlignment="1" applyProtection="1">
      <alignment vertical="center"/>
      <protection locked="0"/>
    </xf>
    <xf numFmtId="41" fontId="11" fillId="0" borderId="6" xfId="3" applyNumberFormat="1" applyFont="1" applyFill="1" applyBorder="1" applyAlignment="1" applyProtection="1">
      <alignment vertical="center"/>
      <protection locked="0"/>
    </xf>
    <xf numFmtId="165" fontId="30" fillId="0" borderId="0" xfId="0" quotePrefix="1" applyNumberFormat="1" applyFont="1" applyAlignment="1">
      <alignment horizontal="center" vertical="center" wrapText="1"/>
    </xf>
    <xf numFmtId="165" fontId="30" fillId="0" borderId="3" xfId="0" quotePrefix="1" applyNumberFormat="1" applyFont="1" applyBorder="1" applyAlignment="1">
      <alignment horizontal="center" vertical="center" wrapText="1"/>
    </xf>
    <xf numFmtId="165" fontId="30" fillId="0" borderId="3" xfId="0" applyNumberFormat="1" applyFont="1" applyBorder="1" applyAlignment="1">
      <alignment horizontal="center" vertical="center"/>
    </xf>
    <xf numFmtId="37" fontId="11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41" fontId="31" fillId="0" borderId="0" xfId="5" applyNumberFormat="1" applyFont="1" applyFill="1" applyBorder="1" applyAlignment="1">
      <alignment horizontal="center" vertical="center"/>
    </xf>
    <xf numFmtId="41" fontId="31" fillId="0" borderId="0" xfId="7" applyNumberFormat="1" applyFont="1" applyFill="1" applyAlignment="1">
      <alignment horizontal="center" vertical="center"/>
    </xf>
    <xf numFmtId="171" fontId="31" fillId="0" borderId="0" xfId="3" applyNumberFormat="1" applyFont="1" applyFill="1" applyAlignment="1">
      <alignment horizontal="center" vertical="center"/>
    </xf>
    <xf numFmtId="166" fontId="11" fillId="0" borderId="0" xfId="3" applyNumberFormat="1" applyFont="1" applyFill="1" applyAlignment="1">
      <alignment horizontal="center" vertical="center"/>
    </xf>
    <xf numFmtId="171" fontId="25" fillId="0" borderId="0" xfId="5" quotePrefix="1" applyNumberFormat="1" applyFont="1" applyFill="1" applyBorder="1" applyAlignment="1">
      <alignment horizontal="center" vertical="center"/>
    </xf>
    <xf numFmtId="43" fontId="25" fillId="0" borderId="0" xfId="3" applyFont="1" applyFill="1" applyAlignment="1">
      <alignment vertical="center"/>
    </xf>
    <xf numFmtId="41" fontId="7" fillId="0" borderId="0" xfId="89" applyNumberFormat="1" applyFont="1"/>
    <xf numFmtId="41" fontId="5" fillId="0" borderId="0" xfId="0" applyNumberFormat="1" applyFont="1" applyAlignment="1" applyProtection="1">
      <alignment vertical="center"/>
      <protection locked="0"/>
    </xf>
    <xf numFmtId="171" fontId="11" fillId="0" borderId="7" xfId="3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30" fillId="0" borderId="4" xfId="0" applyNumberFormat="1" applyFont="1" applyBorder="1" applyAlignment="1">
      <alignment horizontal="center" vertical="center" wrapText="1"/>
    </xf>
    <xf numFmtId="41" fontId="30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41" fontId="30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  <xf numFmtId="49" fontId="24" fillId="0" borderId="0" xfId="3" applyNumberFormat="1" applyFont="1" applyFill="1" applyAlignment="1">
      <alignment horizontal="center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F54C-2406-4FFC-A064-E19104B0A548}">
  <sheetPr>
    <tabColor rgb="FF00B050"/>
  </sheetPr>
  <dimension ref="A1:O105"/>
  <sheetViews>
    <sheetView topLeftCell="A96" zoomScale="85" zoomScaleNormal="85" zoomScaleSheetLayoutView="115" workbookViewId="0">
      <selection activeCell="B27" sqref="B27"/>
    </sheetView>
  </sheetViews>
  <sheetFormatPr defaultColWidth="9.42578125" defaultRowHeight="18.95" customHeight="1"/>
  <cols>
    <col min="1" max="1" width="50.140625" style="127" customWidth="1"/>
    <col min="2" max="2" width="8.5703125" style="127" customWidth="1"/>
    <col min="3" max="3" width="15" style="128" bestFit="1" customWidth="1"/>
    <col min="4" max="4" width="1.42578125" style="128" customWidth="1"/>
    <col min="5" max="5" width="14.42578125" style="128" bestFit="1" customWidth="1"/>
    <col min="6" max="6" width="1.42578125" style="128" customWidth="1"/>
    <col min="7" max="7" width="15" style="128" bestFit="1" customWidth="1"/>
    <col min="8" max="8" width="1.42578125" style="128" customWidth="1"/>
    <col min="9" max="9" width="14.42578125" style="128" bestFit="1" customWidth="1"/>
    <col min="10" max="10" width="10.85546875" style="127" customWidth="1"/>
    <col min="11" max="16384" width="9.42578125" style="127"/>
  </cols>
  <sheetData>
    <row r="1" spans="1:15" ht="19.35000000000000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</row>
    <row r="2" spans="1:15" ht="19.350000000000001" customHeight="1">
      <c r="A2" s="210" t="s">
        <v>1</v>
      </c>
      <c r="B2" s="210"/>
      <c r="C2" s="210"/>
      <c r="D2" s="210"/>
      <c r="E2" s="210"/>
      <c r="F2" s="210"/>
      <c r="G2" s="210"/>
      <c r="H2" s="210"/>
      <c r="I2" s="210"/>
    </row>
    <row r="3" spans="1:15" ht="19.350000000000001" customHeight="1">
      <c r="A3" s="210" t="s">
        <v>2</v>
      </c>
      <c r="B3" s="210"/>
      <c r="C3" s="210"/>
      <c r="D3" s="210"/>
      <c r="E3" s="210"/>
      <c r="F3" s="210"/>
      <c r="G3" s="210"/>
      <c r="H3" s="210"/>
      <c r="I3" s="210"/>
    </row>
    <row r="4" spans="1:15" ht="19.350000000000001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</row>
    <row r="5" spans="1:15" ht="8.1" customHeight="1">
      <c r="A5" s="5"/>
      <c r="B5" s="140"/>
      <c r="C5" s="139"/>
      <c r="D5" s="6"/>
      <c r="E5" s="139"/>
      <c r="F5" s="58"/>
      <c r="G5" s="139"/>
      <c r="H5" s="6"/>
      <c r="I5" s="6"/>
    </row>
    <row r="6" spans="1:15" ht="19.350000000000001" customHeight="1">
      <c r="A6" s="138"/>
      <c r="B6" s="3" t="s">
        <v>4</v>
      </c>
      <c r="C6" s="210" t="s">
        <v>5</v>
      </c>
      <c r="D6" s="210"/>
      <c r="E6" s="210"/>
      <c r="F6" s="52"/>
      <c r="G6" s="210" t="s">
        <v>6</v>
      </c>
      <c r="H6" s="210"/>
      <c r="I6" s="210"/>
    </row>
    <row r="7" spans="1:15" ht="19.350000000000001" customHeight="1">
      <c r="A7" s="138"/>
      <c r="B7" s="52"/>
      <c r="C7" s="210" t="s">
        <v>7</v>
      </c>
      <c r="D7" s="210"/>
      <c r="E7" s="210"/>
      <c r="F7" s="52"/>
      <c r="G7" s="210" t="s">
        <v>7</v>
      </c>
      <c r="H7" s="210"/>
      <c r="I7" s="210"/>
    </row>
    <row r="8" spans="1:15" ht="19.350000000000001" customHeight="1">
      <c r="A8" s="53"/>
      <c r="B8" s="8"/>
      <c r="C8" s="8" t="s">
        <v>8</v>
      </c>
      <c r="D8" s="8"/>
      <c r="E8" s="8" t="s">
        <v>9</v>
      </c>
      <c r="F8" s="8"/>
      <c r="G8" s="8" t="s">
        <v>8</v>
      </c>
      <c r="H8" s="8"/>
      <c r="I8" s="8" t="s">
        <v>9</v>
      </c>
    </row>
    <row r="9" spans="1:15" ht="19.350000000000001" customHeight="1">
      <c r="A9" s="53"/>
      <c r="B9" s="8"/>
      <c r="C9" s="8" t="s">
        <v>10</v>
      </c>
      <c r="D9" s="8"/>
      <c r="E9" s="8" t="s">
        <v>11</v>
      </c>
      <c r="F9" s="8"/>
      <c r="G9" s="8" t="s">
        <v>10</v>
      </c>
      <c r="H9" s="8"/>
      <c r="I9" s="8" t="s">
        <v>11</v>
      </c>
    </row>
    <row r="10" spans="1:15" ht="19.350000000000001" customHeight="1">
      <c r="A10" s="10"/>
      <c r="B10" s="11"/>
      <c r="C10" s="8">
        <v>2025</v>
      </c>
      <c r="D10" s="8"/>
      <c r="E10" s="8">
        <v>2024</v>
      </c>
      <c r="F10" s="8"/>
      <c r="G10" s="8">
        <v>2025</v>
      </c>
      <c r="H10" s="8"/>
      <c r="I10" s="8">
        <v>2024</v>
      </c>
    </row>
    <row r="11" spans="1:15" ht="19.350000000000001" customHeight="1">
      <c r="A11" s="8"/>
      <c r="B11" s="8"/>
      <c r="C11" s="8" t="s">
        <v>12</v>
      </c>
      <c r="D11" s="8"/>
      <c r="E11" s="8"/>
      <c r="F11" s="8"/>
      <c r="G11" s="8" t="s">
        <v>12</v>
      </c>
      <c r="H11" s="8"/>
      <c r="I11" s="8"/>
    </row>
    <row r="12" spans="1:15" ht="19.350000000000001" customHeight="1">
      <c r="A12" s="8"/>
      <c r="B12" s="8"/>
      <c r="C12" s="8" t="s">
        <v>13</v>
      </c>
      <c r="D12" s="8"/>
      <c r="E12" s="8"/>
      <c r="F12" s="8"/>
      <c r="G12" s="8" t="s">
        <v>13</v>
      </c>
      <c r="H12" s="8"/>
      <c r="I12" s="8"/>
    </row>
    <row r="13" spans="1:15" ht="19.350000000000001" customHeight="1">
      <c r="A13" s="3" t="s">
        <v>14</v>
      </c>
      <c r="B13" s="8"/>
      <c r="C13" s="8"/>
      <c r="D13" s="8"/>
      <c r="E13" s="8"/>
      <c r="F13" s="8"/>
      <c r="G13" s="8"/>
      <c r="H13" s="8"/>
      <c r="I13" s="8"/>
    </row>
    <row r="14" spans="1:15" ht="19.350000000000001" customHeight="1">
      <c r="A14" s="171" t="s">
        <v>15</v>
      </c>
      <c r="B14" s="11"/>
      <c r="C14" s="43"/>
      <c r="D14" s="43"/>
      <c r="E14" s="43"/>
      <c r="F14" s="43"/>
      <c r="G14" s="43"/>
      <c r="H14" s="43"/>
      <c r="I14" s="43"/>
    </row>
    <row r="15" spans="1:15" ht="19.350000000000001" customHeight="1">
      <c r="A15" s="172" t="s">
        <v>16</v>
      </c>
      <c r="B15" s="11"/>
      <c r="C15" s="173">
        <v>282652</v>
      </c>
      <c r="D15" s="174"/>
      <c r="E15" s="173">
        <v>415992</v>
      </c>
      <c r="F15" s="175"/>
      <c r="G15" s="173">
        <v>225083</v>
      </c>
      <c r="H15" s="175"/>
      <c r="I15" s="173">
        <v>354196</v>
      </c>
      <c r="L15" s="207"/>
      <c r="O15" s="207"/>
    </row>
    <row r="16" spans="1:15" ht="19.350000000000001" customHeight="1">
      <c r="A16" s="172" t="s">
        <v>17</v>
      </c>
      <c r="B16" s="11">
        <v>4</v>
      </c>
      <c r="C16" s="173">
        <v>870875</v>
      </c>
      <c r="D16" s="174"/>
      <c r="E16" s="173">
        <f>880983+1482</f>
        <v>882465</v>
      </c>
      <c r="F16" s="175"/>
      <c r="G16" s="173">
        <v>926065</v>
      </c>
      <c r="H16" s="175"/>
      <c r="I16" s="173">
        <f>978224+1148</f>
        <v>979372</v>
      </c>
      <c r="L16" s="207"/>
      <c r="O16" s="207"/>
    </row>
    <row r="17" spans="1:15" ht="19.350000000000001" customHeight="1">
      <c r="A17" s="172" t="s">
        <v>18</v>
      </c>
      <c r="B17" s="11">
        <v>13</v>
      </c>
      <c r="C17" s="176" t="s">
        <v>77</v>
      </c>
      <c r="D17" s="176"/>
      <c r="E17" s="176">
        <v>0</v>
      </c>
      <c r="F17" s="175"/>
      <c r="G17" s="173">
        <v>217500</v>
      </c>
      <c r="H17" s="175"/>
      <c r="I17" s="173">
        <v>207500</v>
      </c>
      <c r="L17" s="207"/>
      <c r="O17" s="207"/>
    </row>
    <row r="18" spans="1:15" ht="19.350000000000001" customHeight="1">
      <c r="A18" s="172" t="s">
        <v>219</v>
      </c>
      <c r="B18" s="11">
        <v>13</v>
      </c>
      <c r="C18" s="173">
        <v>7124</v>
      </c>
      <c r="D18" s="176"/>
      <c r="E18" s="176">
        <v>0</v>
      </c>
      <c r="F18" s="175"/>
      <c r="G18" s="173">
        <v>7124</v>
      </c>
      <c r="H18" s="175"/>
      <c r="I18" s="176">
        <v>0</v>
      </c>
      <c r="L18" s="207"/>
      <c r="O18" s="207"/>
    </row>
    <row r="19" spans="1:15" ht="19.350000000000001" customHeight="1">
      <c r="A19" s="172" t="s">
        <v>19</v>
      </c>
      <c r="B19" s="11">
        <v>5</v>
      </c>
      <c r="C19" s="173">
        <v>1325430</v>
      </c>
      <c r="D19" s="174"/>
      <c r="E19" s="173">
        <v>956199</v>
      </c>
      <c r="F19" s="175"/>
      <c r="G19" s="173">
        <v>1280588</v>
      </c>
      <c r="H19" s="175"/>
      <c r="I19" s="173">
        <v>875946</v>
      </c>
      <c r="L19" s="207"/>
      <c r="O19" s="207"/>
    </row>
    <row r="20" spans="1:15" ht="19.350000000000001" customHeight="1">
      <c r="A20" s="172" t="s">
        <v>20</v>
      </c>
      <c r="B20" s="11">
        <v>6</v>
      </c>
      <c r="C20" s="176">
        <v>0</v>
      </c>
      <c r="D20" s="174"/>
      <c r="E20" s="173">
        <v>3335</v>
      </c>
      <c r="F20" s="175"/>
      <c r="G20" s="176">
        <v>0</v>
      </c>
      <c r="H20" s="175"/>
      <c r="I20" s="173">
        <v>3335</v>
      </c>
      <c r="L20" s="207"/>
      <c r="O20" s="207"/>
    </row>
    <row r="21" spans="1:15" ht="19.350000000000001" customHeight="1">
      <c r="A21" s="172" t="s">
        <v>21</v>
      </c>
      <c r="B21" s="11"/>
      <c r="C21" s="173">
        <v>10748</v>
      </c>
      <c r="D21" s="174"/>
      <c r="E21" s="173">
        <f>10749-1482</f>
        <v>9267</v>
      </c>
      <c r="F21" s="175"/>
      <c r="G21" s="173">
        <v>9850</v>
      </c>
      <c r="H21" s="175"/>
      <c r="I21" s="173">
        <f>9254-1148</f>
        <v>8106</v>
      </c>
      <c r="O21" s="207"/>
    </row>
    <row r="22" spans="1:15" ht="19.350000000000001" customHeight="1">
      <c r="A22" s="134" t="s">
        <v>22</v>
      </c>
      <c r="B22" s="7"/>
      <c r="C22" s="177">
        <f>SUM(C15:C21)</f>
        <v>2496829</v>
      </c>
      <c r="D22" s="178"/>
      <c r="E22" s="177">
        <f>SUM(E15:E21)</f>
        <v>2267258</v>
      </c>
      <c r="F22" s="175"/>
      <c r="G22" s="177">
        <f>SUM(G15:G21)</f>
        <v>2666210</v>
      </c>
      <c r="H22" s="175"/>
      <c r="I22" s="177">
        <f>SUM(I15:I21)</f>
        <v>2428455</v>
      </c>
      <c r="L22" s="207"/>
    </row>
    <row r="23" spans="1:15" ht="19.350000000000001" customHeight="1">
      <c r="A23" s="53"/>
      <c r="B23" s="11"/>
      <c r="C23" s="173"/>
      <c r="D23" s="178"/>
      <c r="E23" s="173"/>
      <c r="F23" s="175"/>
      <c r="G23" s="175"/>
      <c r="H23" s="175"/>
      <c r="I23" s="175"/>
    </row>
    <row r="24" spans="1:15" ht="19.350000000000001" customHeight="1">
      <c r="A24" s="171" t="s">
        <v>23</v>
      </c>
      <c r="B24" s="11"/>
      <c r="C24" s="173"/>
      <c r="D24" s="178"/>
      <c r="E24" s="173"/>
      <c r="F24" s="175"/>
      <c r="G24" s="175"/>
      <c r="H24" s="175"/>
      <c r="I24" s="175"/>
    </row>
    <row r="25" spans="1:15" ht="19.350000000000001" customHeight="1">
      <c r="A25" s="172" t="s">
        <v>24</v>
      </c>
      <c r="B25" s="11">
        <v>6</v>
      </c>
      <c r="C25" s="173">
        <v>277114</v>
      </c>
      <c r="D25" s="178"/>
      <c r="E25" s="176">
        <v>0</v>
      </c>
      <c r="F25" s="175"/>
      <c r="G25" s="175">
        <v>277114</v>
      </c>
      <c r="H25" s="175"/>
      <c r="I25" s="176">
        <v>0</v>
      </c>
      <c r="K25" s="208"/>
      <c r="L25" s="207"/>
      <c r="O25" s="207"/>
    </row>
    <row r="26" spans="1:15" ht="19.350000000000001" customHeight="1">
      <c r="A26" s="172" t="s">
        <v>25</v>
      </c>
      <c r="B26" s="11"/>
      <c r="C26" s="176">
        <v>0</v>
      </c>
      <c r="D26" s="176"/>
      <c r="E26" s="176">
        <v>0</v>
      </c>
      <c r="F26" s="175"/>
      <c r="G26" s="173">
        <v>186131</v>
      </c>
      <c r="H26" s="175"/>
      <c r="I26" s="173">
        <v>186131</v>
      </c>
      <c r="K26" s="208"/>
      <c r="L26" s="207"/>
      <c r="O26" s="207"/>
    </row>
    <row r="27" spans="1:15" ht="19.350000000000001" customHeight="1">
      <c r="A27" s="172" t="s">
        <v>26</v>
      </c>
      <c r="B27" s="11"/>
      <c r="C27" s="179">
        <v>6697</v>
      </c>
      <c r="D27" s="174"/>
      <c r="E27" s="179">
        <v>7855</v>
      </c>
      <c r="F27" s="175"/>
      <c r="G27" s="173">
        <v>10000</v>
      </c>
      <c r="H27" s="175"/>
      <c r="I27" s="173">
        <v>10000</v>
      </c>
      <c r="K27" s="208"/>
      <c r="L27" s="207"/>
      <c r="O27" s="207"/>
    </row>
    <row r="28" spans="1:15" ht="19.350000000000001" customHeight="1">
      <c r="A28" s="172" t="s">
        <v>27</v>
      </c>
      <c r="B28" s="11">
        <v>13</v>
      </c>
      <c r="C28" s="176">
        <v>0</v>
      </c>
      <c r="D28" s="174"/>
      <c r="E28" s="179">
        <v>7124</v>
      </c>
      <c r="F28" s="175"/>
      <c r="G28" s="176">
        <v>0</v>
      </c>
      <c r="H28" s="175"/>
      <c r="I28" s="173">
        <v>7124</v>
      </c>
      <c r="K28" s="208"/>
      <c r="L28" s="207"/>
      <c r="O28" s="207"/>
    </row>
    <row r="29" spans="1:15" ht="19.350000000000001" customHeight="1">
      <c r="A29" s="172" t="s">
        <v>28</v>
      </c>
      <c r="B29" s="11"/>
      <c r="C29" s="173">
        <v>39745</v>
      </c>
      <c r="D29" s="174"/>
      <c r="E29" s="173">
        <v>39745</v>
      </c>
      <c r="F29" s="175"/>
      <c r="G29" s="173">
        <v>39745</v>
      </c>
      <c r="H29" s="175"/>
      <c r="I29" s="173">
        <v>39745</v>
      </c>
      <c r="K29" s="208"/>
      <c r="L29" s="207"/>
      <c r="O29" s="207"/>
    </row>
    <row r="30" spans="1:15" ht="19.350000000000001" customHeight="1">
      <c r="A30" s="172" t="s">
        <v>29</v>
      </c>
      <c r="B30" s="11">
        <v>7</v>
      </c>
      <c r="C30" s="173">
        <v>941539</v>
      </c>
      <c r="D30" s="174"/>
      <c r="E30" s="173">
        <v>922764</v>
      </c>
      <c r="F30" s="175"/>
      <c r="G30" s="173">
        <v>898010</v>
      </c>
      <c r="H30" s="175"/>
      <c r="I30" s="173">
        <v>888957</v>
      </c>
      <c r="K30" s="208"/>
      <c r="L30" s="207"/>
      <c r="O30" s="207"/>
    </row>
    <row r="31" spans="1:15" ht="19.350000000000001" customHeight="1">
      <c r="A31" s="172" t="s">
        <v>30</v>
      </c>
      <c r="B31" s="11">
        <v>8</v>
      </c>
      <c r="C31" s="173">
        <v>77746</v>
      </c>
      <c r="D31" s="174"/>
      <c r="E31" s="173">
        <v>90317</v>
      </c>
      <c r="F31" s="175"/>
      <c r="G31" s="173">
        <v>47953</v>
      </c>
      <c r="H31" s="175"/>
      <c r="I31" s="173">
        <v>66200</v>
      </c>
      <c r="K31" s="208"/>
      <c r="L31" s="207"/>
      <c r="O31" s="207"/>
    </row>
    <row r="32" spans="1:15" ht="19.350000000000001" customHeight="1">
      <c r="A32" s="172" t="s">
        <v>31</v>
      </c>
      <c r="B32" s="11"/>
      <c r="C32" s="173">
        <v>12332</v>
      </c>
      <c r="D32" s="174"/>
      <c r="E32" s="173">
        <v>12977</v>
      </c>
      <c r="F32" s="175"/>
      <c r="G32" s="176">
        <v>0</v>
      </c>
      <c r="H32" s="175"/>
      <c r="I32" s="176">
        <v>0</v>
      </c>
      <c r="K32" s="208"/>
      <c r="L32" s="207"/>
      <c r="O32" s="207"/>
    </row>
    <row r="33" spans="1:15" ht="19.350000000000001" customHeight="1">
      <c r="A33" s="172" t="s">
        <v>32</v>
      </c>
      <c r="B33" s="11"/>
      <c r="C33" s="173">
        <v>76199</v>
      </c>
      <c r="D33" s="174"/>
      <c r="E33" s="173">
        <v>65792</v>
      </c>
      <c r="F33" s="175"/>
      <c r="G33" s="173">
        <v>65021</v>
      </c>
      <c r="H33" s="175"/>
      <c r="I33" s="173">
        <v>58914</v>
      </c>
      <c r="K33" s="208"/>
      <c r="L33" s="207"/>
      <c r="O33" s="207"/>
    </row>
    <row r="34" spans="1:15" ht="19.350000000000001" customHeight="1">
      <c r="A34" s="172" t="s">
        <v>33</v>
      </c>
      <c r="B34" s="11"/>
      <c r="C34" s="173">
        <v>53375</v>
      </c>
      <c r="D34" s="174"/>
      <c r="E34" s="173">
        <v>64380</v>
      </c>
      <c r="F34" s="175"/>
      <c r="G34" s="173">
        <v>40254</v>
      </c>
      <c r="H34" s="175"/>
      <c r="I34" s="173">
        <v>46896</v>
      </c>
      <c r="K34" s="208"/>
      <c r="L34" s="207"/>
      <c r="O34" s="207"/>
    </row>
    <row r="35" spans="1:15" ht="19.350000000000001" customHeight="1">
      <c r="A35" s="172" t="s">
        <v>34</v>
      </c>
      <c r="B35" s="11"/>
      <c r="C35" s="173">
        <v>22535</v>
      </c>
      <c r="D35" s="174"/>
      <c r="E35" s="173">
        <v>17175</v>
      </c>
      <c r="F35" s="175"/>
      <c r="G35" s="173">
        <v>10974</v>
      </c>
      <c r="H35" s="175"/>
      <c r="I35" s="173">
        <v>5564</v>
      </c>
      <c r="K35" s="208"/>
      <c r="L35" s="207"/>
      <c r="O35" s="207"/>
    </row>
    <row r="36" spans="1:15" ht="19.350000000000001" customHeight="1">
      <c r="A36" s="134" t="s">
        <v>35</v>
      </c>
      <c r="B36" s="7"/>
      <c r="C36" s="180">
        <f>SUM(C25:C35)</f>
        <v>1507282</v>
      </c>
      <c r="D36" s="178"/>
      <c r="E36" s="180">
        <f>SUM(E25:E35)</f>
        <v>1228129</v>
      </c>
      <c r="F36" s="175"/>
      <c r="G36" s="180">
        <f>SUM(G25:G35)</f>
        <v>1575202</v>
      </c>
      <c r="H36" s="175"/>
      <c r="I36" s="180">
        <f>SUM(I25:I35)</f>
        <v>1309531</v>
      </c>
    </row>
    <row r="37" spans="1:15" ht="19.350000000000001" customHeight="1" thickBot="1">
      <c r="A37" s="181" t="s">
        <v>36</v>
      </c>
      <c r="B37" s="7"/>
      <c r="C37" s="182">
        <f>C22+C36</f>
        <v>4004111</v>
      </c>
      <c r="D37" s="178"/>
      <c r="E37" s="182">
        <f>SUM(E22,E36)</f>
        <v>3495387</v>
      </c>
      <c r="F37" s="175"/>
      <c r="G37" s="182">
        <f>G22+G36</f>
        <v>4241412</v>
      </c>
      <c r="H37" s="175"/>
      <c r="I37" s="182">
        <f>SUM(I22,I36)</f>
        <v>3737986</v>
      </c>
    </row>
    <row r="38" spans="1:15" ht="19.350000000000001" customHeight="1" thickTop="1">
      <c r="A38" s="53"/>
      <c r="B38" s="11"/>
      <c r="C38" s="17"/>
      <c r="D38" s="17"/>
      <c r="E38" s="17"/>
      <c r="F38" s="17"/>
      <c r="G38" s="17"/>
      <c r="H38" s="17"/>
      <c r="I38" s="17"/>
    </row>
    <row r="39" spans="1:15" ht="19.350000000000001" customHeight="1">
      <c r="A39" s="53"/>
      <c r="B39" s="11"/>
      <c r="C39" s="17"/>
      <c r="D39" s="17"/>
      <c r="E39" s="17"/>
      <c r="F39" s="17"/>
      <c r="G39" s="17"/>
      <c r="H39" s="17"/>
      <c r="I39" s="17"/>
    </row>
    <row r="40" spans="1:15" ht="19.350000000000001" customHeight="1">
      <c r="A40" s="53"/>
      <c r="B40" s="11"/>
      <c r="C40" s="17"/>
      <c r="D40" s="17"/>
      <c r="E40" s="17"/>
      <c r="F40" s="17"/>
      <c r="G40" s="17"/>
      <c r="H40" s="17"/>
      <c r="I40" s="17"/>
    </row>
    <row r="41" spans="1:15" ht="19.350000000000001" customHeight="1">
      <c r="A41" s="53"/>
      <c r="B41" s="11"/>
      <c r="C41" s="17"/>
      <c r="D41" s="17"/>
      <c r="E41" s="17"/>
      <c r="F41" s="17"/>
      <c r="G41" s="17"/>
      <c r="H41" s="17"/>
      <c r="I41" s="17"/>
    </row>
    <row r="42" spans="1:15" ht="19.350000000000001" customHeight="1">
      <c r="A42" s="53"/>
      <c r="B42" s="11"/>
      <c r="C42" s="17"/>
      <c r="D42" s="17"/>
      <c r="E42" s="17"/>
      <c r="F42" s="17"/>
      <c r="G42" s="17"/>
      <c r="H42" s="17"/>
      <c r="I42" s="17"/>
    </row>
    <row r="43" spans="1:15" ht="19.350000000000001" customHeight="1">
      <c r="A43" s="53"/>
      <c r="B43" s="11"/>
      <c r="C43" s="17"/>
      <c r="D43" s="17"/>
      <c r="E43" s="17"/>
      <c r="F43" s="17"/>
      <c r="G43" s="17"/>
      <c r="H43" s="17"/>
      <c r="I43" s="17"/>
    </row>
    <row r="44" spans="1:15" ht="19.350000000000001" customHeight="1">
      <c r="A44" s="53"/>
      <c r="B44" s="11"/>
      <c r="C44" s="17"/>
      <c r="D44" s="17"/>
      <c r="E44" s="17"/>
      <c r="F44" s="17"/>
      <c r="G44" s="17"/>
      <c r="H44" s="17"/>
      <c r="I44" s="17"/>
    </row>
    <row r="45" spans="1:15" ht="19.350000000000001" customHeight="1">
      <c r="A45" s="53"/>
      <c r="B45" s="11"/>
      <c r="C45" s="17"/>
      <c r="D45" s="17"/>
      <c r="E45" s="17"/>
      <c r="F45" s="17"/>
      <c r="G45" s="17"/>
      <c r="H45" s="17"/>
      <c r="I45" s="17"/>
    </row>
    <row r="46" spans="1:15" ht="19.350000000000001" customHeight="1">
      <c r="A46" s="53"/>
      <c r="B46" s="11"/>
      <c r="C46" s="17"/>
      <c r="D46" s="17"/>
      <c r="E46" s="17"/>
      <c r="F46" s="17"/>
      <c r="G46" s="17"/>
      <c r="H46" s="17"/>
      <c r="I46" s="17"/>
    </row>
    <row r="47" spans="1:15" ht="19.350000000000001" customHeight="1">
      <c r="A47" s="53"/>
      <c r="B47" s="11"/>
      <c r="C47" s="17"/>
      <c r="D47" s="17"/>
      <c r="E47" s="17"/>
      <c r="F47" s="17"/>
      <c r="G47" s="17"/>
      <c r="H47" s="17"/>
      <c r="I47" s="17"/>
    </row>
    <row r="48" spans="1:15" ht="19.350000000000001" customHeight="1">
      <c r="A48" s="53"/>
      <c r="B48" s="11"/>
      <c r="C48" s="17"/>
      <c r="D48" s="17"/>
      <c r="E48" s="17"/>
      <c r="F48" s="17"/>
      <c r="G48" s="17"/>
      <c r="H48" s="17"/>
      <c r="I48" s="17"/>
    </row>
    <row r="49" spans="1:9" ht="19.350000000000001" customHeight="1">
      <c r="A49" s="53"/>
      <c r="B49" s="11"/>
      <c r="C49" s="17"/>
      <c r="D49" s="17"/>
      <c r="E49" s="17"/>
      <c r="F49" s="17"/>
      <c r="G49" s="17"/>
      <c r="H49" s="17"/>
      <c r="I49" s="17"/>
    </row>
    <row r="52" spans="1:9" ht="18.95" customHeight="1">
      <c r="A52" s="9" t="s">
        <v>37</v>
      </c>
    </row>
    <row r="53" spans="1:9" ht="19.350000000000001" customHeight="1">
      <c r="A53" s="210" t="s">
        <v>0</v>
      </c>
      <c r="B53" s="210"/>
      <c r="C53" s="210"/>
      <c r="D53" s="210"/>
      <c r="E53" s="210"/>
      <c r="F53" s="210"/>
      <c r="G53" s="210"/>
      <c r="H53" s="210"/>
      <c r="I53" s="210"/>
    </row>
    <row r="54" spans="1:9" ht="19.350000000000001" customHeight="1">
      <c r="A54" s="210" t="s">
        <v>38</v>
      </c>
      <c r="B54" s="210"/>
      <c r="C54" s="210"/>
      <c r="D54" s="210"/>
      <c r="E54" s="210"/>
      <c r="F54" s="210"/>
      <c r="G54" s="210"/>
      <c r="H54" s="210"/>
      <c r="I54" s="210"/>
    </row>
    <row r="55" spans="1:9" ht="19.350000000000001" customHeight="1">
      <c r="A55" s="210" t="s">
        <v>2</v>
      </c>
      <c r="B55" s="210"/>
      <c r="C55" s="210"/>
      <c r="D55" s="210"/>
      <c r="E55" s="210"/>
      <c r="F55" s="210"/>
      <c r="G55" s="210"/>
      <c r="H55" s="210"/>
      <c r="I55" s="210"/>
    </row>
    <row r="56" spans="1:9" ht="19.350000000000001" customHeight="1">
      <c r="A56" s="211" t="s">
        <v>3</v>
      </c>
      <c r="B56" s="211"/>
      <c r="C56" s="211"/>
      <c r="D56" s="211"/>
      <c r="E56" s="211"/>
      <c r="F56" s="211"/>
      <c r="G56" s="211"/>
      <c r="H56" s="211"/>
      <c r="I56" s="211"/>
    </row>
    <row r="57" spans="1:9" ht="8.1" customHeight="1">
      <c r="A57" s="5"/>
      <c r="B57" s="140"/>
      <c r="C57" s="139"/>
      <c r="D57" s="6"/>
      <c r="E57" s="139"/>
      <c r="F57" s="58"/>
      <c r="G57" s="139"/>
      <c r="H57" s="6"/>
      <c r="I57" s="6"/>
    </row>
    <row r="58" spans="1:9" ht="19.350000000000001" customHeight="1">
      <c r="A58" s="138"/>
      <c r="B58" s="3" t="s">
        <v>4</v>
      </c>
      <c r="C58" s="210" t="s">
        <v>5</v>
      </c>
      <c r="D58" s="210"/>
      <c r="E58" s="210"/>
      <c r="F58" s="52"/>
      <c r="G58" s="210" t="s">
        <v>6</v>
      </c>
      <c r="H58" s="210"/>
      <c r="I58" s="210"/>
    </row>
    <row r="59" spans="1:9" ht="19.350000000000001" customHeight="1">
      <c r="A59" s="138"/>
      <c r="B59" s="52"/>
      <c r="C59" s="210" t="s">
        <v>7</v>
      </c>
      <c r="D59" s="210"/>
      <c r="E59" s="210"/>
      <c r="F59" s="52"/>
      <c r="G59" s="210" t="s">
        <v>7</v>
      </c>
      <c r="H59" s="210"/>
      <c r="I59" s="210"/>
    </row>
    <row r="60" spans="1:9" ht="19.350000000000001" customHeight="1">
      <c r="A60" s="53"/>
      <c r="B60" s="8"/>
      <c r="C60" s="8" t="s">
        <v>8</v>
      </c>
      <c r="D60" s="8"/>
      <c r="E60" s="8" t="s">
        <v>9</v>
      </c>
      <c r="F60" s="8"/>
      <c r="G60" s="8" t="s">
        <v>8</v>
      </c>
      <c r="H60" s="8"/>
      <c r="I60" s="8" t="s">
        <v>9</v>
      </c>
    </row>
    <row r="61" spans="1:9" ht="19.350000000000001" customHeight="1">
      <c r="A61" s="53"/>
      <c r="B61" s="8"/>
      <c r="C61" s="8" t="s">
        <v>10</v>
      </c>
      <c r="D61" s="8"/>
      <c r="E61" s="8" t="s">
        <v>11</v>
      </c>
      <c r="F61" s="8"/>
      <c r="G61" s="8" t="s">
        <v>10</v>
      </c>
      <c r="H61" s="8"/>
      <c r="I61" s="8" t="s">
        <v>11</v>
      </c>
    </row>
    <row r="62" spans="1:9" ht="19.350000000000001" customHeight="1">
      <c r="A62" s="10"/>
      <c r="B62" s="11"/>
      <c r="C62" s="8">
        <v>2025</v>
      </c>
      <c r="D62" s="8"/>
      <c r="E62" s="8">
        <v>2024</v>
      </c>
      <c r="F62" s="8"/>
      <c r="G62" s="8">
        <v>2025</v>
      </c>
      <c r="H62" s="8"/>
      <c r="I62" s="8">
        <v>2024</v>
      </c>
    </row>
    <row r="63" spans="1:9" ht="19.350000000000001" customHeight="1">
      <c r="A63" s="8"/>
      <c r="B63" s="8"/>
      <c r="C63" s="8" t="s">
        <v>12</v>
      </c>
      <c r="D63" s="8"/>
      <c r="E63" s="8"/>
      <c r="F63" s="8"/>
      <c r="G63" s="8" t="s">
        <v>12</v>
      </c>
      <c r="H63" s="8"/>
      <c r="I63" s="8"/>
    </row>
    <row r="64" spans="1:9" ht="19.350000000000001" customHeight="1">
      <c r="A64" s="8"/>
      <c r="B64" s="8"/>
      <c r="C64" s="8" t="s">
        <v>13</v>
      </c>
      <c r="D64" s="8"/>
      <c r="E64" s="8"/>
      <c r="F64" s="8"/>
      <c r="G64" s="8" t="s">
        <v>13</v>
      </c>
      <c r="H64" s="8"/>
      <c r="I64" s="8"/>
    </row>
    <row r="65" spans="1:15" ht="19.350000000000001" customHeight="1">
      <c r="A65" s="52" t="s">
        <v>39</v>
      </c>
      <c r="B65" s="183"/>
      <c r="C65" s="8"/>
      <c r="D65" s="8"/>
      <c r="E65" s="8"/>
      <c r="F65" s="8"/>
      <c r="G65" s="8"/>
      <c r="H65" s="8"/>
      <c r="I65" s="8"/>
    </row>
    <row r="66" spans="1:15" ht="19.350000000000001" customHeight="1">
      <c r="A66" s="130" t="s">
        <v>40</v>
      </c>
      <c r="B66" s="11"/>
      <c r="C66" s="43"/>
      <c r="D66" s="43"/>
      <c r="E66" s="184"/>
      <c r="F66" s="184"/>
      <c r="G66" s="184"/>
      <c r="H66" s="184"/>
      <c r="I66" s="43"/>
    </row>
    <row r="67" spans="1:15" ht="19.350000000000001" customHeight="1">
      <c r="A67" s="35" t="s">
        <v>41</v>
      </c>
      <c r="B67" s="11">
        <v>9</v>
      </c>
      <c r="C67" s="173">
        <v>1147600</v>
      </c>
      <c r="D67" s="178"/>
      <c r="E67" s="173">
        <v>259900</v>
      </c>
      <c r="F67" s="185"/>
      <c r="G67" s="179">
        <v>1131700</v>
      </c>
      <c r="H67" s="185"/>
      <c r="I67" s="179">
        <v>250000</v>
      </c>
      <c r="L67" s="207"/>
      <c r="O67" s="207"/>
    </row>
    <row r="68" spans="1:15" ht="19.350000000000001" customHeight="1">
      <c r="A68" s="35" t="s">
        <v>42</v>
      </c>
      <c r="B68" s="11"/>
      <c r="C68" s="173">
        <v>617966</v>
      </c>
      <c r="D68" s="174"/>
      <c r="E68" s="173">
        <f>691331+15222</f>
        <v>706553</v>
      </c>
      <c r="F68" s="185"/>
      <c r="G68" s="173">
        <v>568172</v>
      </c>
      <c r="H68" s="185"/>
      <c r="I68" s="173">
        <f>639001+11177</f>
        <v>650178</v>
      </c>
      <c r="L68" s="207"/>
      <c r="O68" s="207"/>
    </row>
    <row r="69" spans="1:15" ht="19.350000000000001" customHeight="1">
      <c r="A69" s="35" t="s">
        <v>43</v>
      </c>
      <c r="B69" s="11"/>
      <c r="C69" s="173">
        <v>38640</v>
      </c>
      <c r="D69" s="174"/>
      <c r="E69" s="173">
        <v>42918</v>
      </c>
      <c r="F69" s="185"/>
      <c r="G69" s="179">
        <v>23983</v>
      </c>
      <c r="H69" s="185"/>
      <c r="I69" s="179">
        <v>25798</v>
      </c>
      <c r="L69" s="207"/>
      <c r="O69" s="207"/>
    </row>
    <row r="70" spans="1:15" ht="19.350000000000001" customHeight="1">
      <c r="A70" s="35" t="s">
        <v>44</v>
      </c>
      <c r="B70" s="11"/>
      <c r="C70" s="173">
        <v>3069</v>
      </c>
      <c r="D70" s="174"/>
      <c r="E70" s="173">
        <v>6288</v>
      </c>
      <c r="F70" s="185"/>
      <c r="G70" s="176">
        <v>0</v>
      </c>
      <c r="H70" s="176"/>
      <c r="I70" s="176">
        <v>0</v>
      </c>
      <c r="L70" s="207"/>
      <c r="O70" s="207"/>
    </row>
    <row r="71" spans="1:15" ht="19.350000000000001" customHeight="1">
      <c r="A71" s="35" t="s">
        <v>224</v>
      </c>
      <c r="B71" s="11"/>
      <c r="C71" s="173">
        <v>14262</v>
      </c>
      <c r="D71" s="174"/>
      <c r="E71" s="173">
        <v>21048</v>
      </c>
      <c r="F71" s="185"/>
      <c r="G71" s="173">
        <v>14236</v>
      </c>
      <c r="H71" s="185"/>
      <c r="I71" s="173">
        <v>17045</v>
      </c>
      <c r="L71" s="207"/>
      <c r="O71" s="207"/>
    </row>
    <row r="72" spans="1:15" ht="19.350000000000001" customHeight="1">
      <c r="A72" s="35" t="s">
        <v>45</v>
      </c>
      <c r="B72" s="11"/>
      <c r="C72" s="173">
        <v>7220</v>
      </c>
      <c r="D72" s="174"/>
      <c r="E72" s="173">
        <f>23341-15222</f>
        <v>8119</v>
      </c>
      <c r="F72" s="185"/>
      <c r="G72" s="173">
        <v>7036</v>
      </c>
      <c r="H72" s="185"/>
      <c r="I72" s="173">
        <f>19122-11177</f>
        <v>7945</v>
      </c>
      <c r="L72" s="207"/>
      <c r="O72" s="207"/>
    </row>
    <row r="73" spans="1:15" ht="19.350000000000001" customHeight="1">
      <c r="A73" s="134" t="s">
        <v>46</v>
      </c>
      <c r="B73" s="11"/>
      <c r="C73" s="180">
        <f>SUM(C67:C72)</f>
        <v>1828757</v>
      </c>
      <c r="D73" s="186"/>
      <c r="E73" s="180">
        <f>SUM(E67:E72)</f>
        <v>1044826</v>
      </c>
      <c r="F73" s="185"/>
      <c r="G73" s="180">
        <f>SUM(G67:G72)</f>
        <v>1745127</v>
      </c>
      <c r="H73" s="185"/>
      <c r="I73" s="180">
        <f>SUM(I67:I72)</f>
        <v>950966</v>
      </c>
    </row>
    <row r="74" spans="1:15" ht="19.350000000000001" customHeight="1">
      <c r="A74" s="53"/>
      <c r="B74" s="11"/>
      <c r="C74" s="178"/>
      <c r="D74" s="178"/>
      <c r="E74" s="178"/>
      <c r="F74" s="19"/>
      <c r="G74" s="19"/>
      <c r="H74" s="19"/>
      <c r="I74" s="19"/>
    </row>
    <row r="75" spans="1:15" ht="18.600000000000001" customHeight="1">
      <c r="A75" s="130" t="s">
        <v>47</v>
      </c>
      <c r="B75" s="11"/>
      <c r="C75" s="178"/>
      <c r="D75" s="178"/>
      <c r="E75" s="178"/>
      <c r="F75" s="19"/>
      <c r="G75" s="19"/>
      <c r="H75" s="19"/>
      <c r="I75" s="19"/>
    </row>
    <row r="76" spans="1:15" ht="15.75">
      <c r="A76" s="35" t="s">
        <v>48</v>
      </c>
      <c r="B76" s="11"/>
      <c r="C76" s="178">
        <v>41468</v>
      </c>
      <c r="D76" s="178"/>
      <c r="E76" s="178">
        <v>47803</v>
      </c>
      <c r="F76" s="19"/>
      <c r="G76" s="179">
        <v>24838</v>
      </c>
      <c r="H76" s="19"/>
      <c r="I76" s="179">
        <v>40261</v>
      </c>
      <c r="L76" s="207"/>
      <c r="O76" s="207"/>
    </row>
    <row r="77" spans="1:15" ht="19.350000000000001" customHeight="1">
      <c r="A77" s="35" t="s">
        <v>49</v>
      </c>
      <c r="B77" s="11"/>
      <c r="C77" s="173">
        <v>49264</v>
      </c>
      <c r="D77" s="174"/>
      <c r="E77" s="173">
        <v>45085</v>
      </c>
      <c r="F77" s="185"/>
      <c r="G77" s="173">
        <v>46443</v>
      </c>
      <c r="H77" s="185"/>
      <c r="I77" s="173">
        <v>42610</v>
      </c>
      <c r="L77" s="207"/>
      <c r="O77" s="207"/>
    </row>
    <row r="78" spans="1:15" ht="19.350000000000001" customHeight="1">
      <c r="A78" s="35" t="s">
        <v>50</v>
      </c>
      <c r="B78" s="11"/>
      <c r="C78" s="173">
        <v>1277</v>
      </c>
      <c r="D78" s="174"/>
      <c r="E78" s="173">
        <v>296</v>
      </c>
      <c r="F78" s="185"/>
      <c r="G78" s="176">
        <v>0</v>
      </c>
      <c r="H78" s="176"/>
      <c r="I78" s="176">
        <v>0</v>
      </c>
      <c r="L78" s="207"/>
      <c r="O78" s="207"/>
    </row>
    <row r="79" spans="1:15" ht="19.350000000000001" customHeight="1">
      <c r="A79" s="134" t="s">
        <v>51</v>
      </c>
      <c r="B79" s="7"/>
      <c r="C79" s="187">
        <f>SUM(C76:C78)</f>
        <v>92009</v>
      </c>
      <c r="D79" s="178"/>
      <c r="E79" s="187">
        <f>SUM(E76:E78)</f>
        <v>93184</v>
      </c>
      <c r="F79" s="185"/>
      <c r="G79" s="187">
        <f>SUM(G76:G78)</f>
        <v>71281</v>
      </c>
      <c r="H79" s="185"/>
      <c r="I79" s="187">
        <f>SUM(I76:I78)</f>
        <v>82871</v>
      </c>
    </row>
    <row r="80" spans="1:15" ht="19.350000000000001" customHeight="1">
      <c r="A80" s="129" t="s">
        <v>52</v>
      </c>
      <c r="B80" s="7"/>
      <c r="C80" s="188">
        <f>SUM(C73,C79)</f>
        <v>1920766</v>
      </c>
      <c r="D80" s="178"/>
      <c r="E80" s="188">
        <f>SUM(E73,E79)</f>
        <v>1138010</v>
      </c>
      <c r="F80" s="185"/>
      <c r="G80" s="188">
        <f>SUM(G73,G79)</f>
        <v>1816408</v>
      </c>
      <c r="H80" s="185"/>
      <c r="I80" s="188">
        <f>SUM(I73,I79)</f>
        <v>1033837</v>
      </c>
    </row>
    <row r="81" spans="1:15" ht="19.350000000000001" customHeight="1">
      <c r="A81" s="129"/>
      <c r="B81" s="7"/>
      <c r="C81" s="189"/>
      <c r="D81" s="178"/>
      <c r="E81" s="189"/>
      <c r="F81" s="185"/>
      <c r="G81" s="185"/>
      <c r="H81" s="185"/>
      <c r="I81" s="185"/>
    </row>
    <row r="82" spans="1:15" ht="19.350000000000001" customHeight="1">
      <c r="A82" s="130" t="s">
        <v>53</v>
      </c>
      <c r="B82" s="11"/>
      <c r="C82" s="178"/>
      <c r="D82" s="178"/>
      <c r="E82" s="178"/>
      <c r="F82" s="178"/>
      <c r="G82" s="178"/>
      <c r="H82" s="178"/>
      <c r="I82" s="178"/>
    </row>
    <row r="83" spans="1:15" ht="19.350000000000001" customHeight="1">
      <c r="A83" s="130" t="s">
        <v>54</v>
      </c>
      <c r="B83" s="11"/>
      <c r="C83" s="178"/>
      <c r="D83" s="178"/>
      <c r="E83" s="178"/>
      <c r="F83" s="178"/>
      <c r="G83" s="178"/>
      <c r="H83" s="178"/>
      <c r="I83" s="178"/>
    </row>
    <row r="84" spans="1:15" ht="15.75">
      <c r="A84" s="35" t="s">
        <v>55</v>
      </c>
      <c r="B84" s="11"/>
      <c r="C84" s="178"/>
      <c r="D84" s="178"/>
      <c r="E84" s="178"/>
      <c r="F84" s="178"/>
      <c r="G84" s="178"/>
      <c r="H84" s="178"/>
      <c r="I84" s="178"/>
    </row>
    <row r="85" spans="1:15" ht="19.350000000000001" customHeight="1" thickBot="1">
      <c r="A85" s="133" t="s">
        <v>56</v>
      </c>
      <c r="B85" s="11"/>
      <c r="C85" s="190">
        <v>345000</v>
      </c>
      <c r="D85" s="178"/>
      <c r="E85" s="190">
        <v>345000</v>
      </c>
      <c r="F85" s="191"/>
      <c r="G85" s="190">
        <v>345000</v>
      </c>
      <c r="H85" s="191"/>
      <c r="I85" s="190">
        <v>345000</v>
      </c>
    </row>
    <row r="86" spans="1:15" ht="19.350000000000001" customHeight="1" thickTop="1">
      <c r="A86" s="35" t="s">
        <v>57</v>
      </c>
      <c r="B86" s="11"/>
      <c r="C86" s="191"/>
      <c r="D86" s="178"/>
      <c r="E86" s="191"/>
      <c r="F86" s="191"/>
      <c r="G86" s="191"/>
      <c r="H86" s="191"/>
      <c r="I86" s="191"/>
    </row>
    <row r="87" spans="1:15" ht="19.350000000000001" customHeight="1">
      <c r="A87" s="133" t="s">
        <v>58</v>
      </c>
      <c r="B87" s="11"/>
      <c r="C87" s="178"/>
      <c r="D87" s="178"/>
      <c r="E87" s="178"/>
      <c r="F87" s="178"/>
      <c r="G87" s="178"/>
      <c r="H87" s="178"/>
      <c r="I87" s="178"/>
    </row>
    <row r="88" spans="1:15" ht="19.350000000000001" customHeight="1">
      <c r="A88" s="192" t="s">
        <v>59</v>
      </c>
      <c r="B88" s="11"/>
      <c r="C88" s="178">
        <v>345000</v>
      </c>
      <c r="D88" s="178"/>
      <c r="E88" s="178">
        <v>345000</v>
      </c>
      <c r="F88" s="191"/>
      <c r="G88" s="178">
        <v>345000</v>
      </c>
      <c r="H88" s="191"/>
      <c r="I88" s="178">
        <v>345000</v>
      </c>
      <c r="L88" s="207"/>
      <c r="O88" s="207"/>
    </row>
    <row r="89" spans="1:15" ht="19.350000000000001" customHeight="1">
      <c r="A89" s="35" t="s">
        <v>60</v>
      </c>
      <c r="B89" s="11"/>
      <c r="C89" s="178">
        <v>1315440</v>
      </c>
      <c r="D89" s="186"/>
      <c r="E89" s="186">
        <v>1315440</v>
      </c>
      <c r="F89" s="191"/>
      <c r="G89" s="186">
        <v>1315440</v>
      </c>
      <c r="H89" s="191"/>
      <c r="I89" s="186">
        <v>1315440</v>
      </c>
      <c r="L89" s="207"/>
      <c r="O89" s="207"/>
    </row>
    <row r="90" spans="1:15" ht="19.350000000000001" customHeight="1">
      <c r="A90" s="35" t="s">
        <v>235</v>
      </c>
      <c r="B90" s="11"/>
      <c r="C90" s="186"/>
      <c r="D90" s="186"/>
      <c r="E90" s="191"/>
      <c r="F90" s="191"/>
      <c r="G90" s="191"/>
      <c r="H90" s="191"/>
      <c r="I90" s="191"/>
      <c r="L90" s="207"/>
      <c r="O90" s="207"/>
    </row>
    <row r="91" spans="1:15" ht="19.350000000000001" customHeight="1">
      <c r="A91" s="133" t="s">
        <v>61</v>
      </c>
      <c r="B91" s="11"/>
      <c r="C91" s="186">
        <v>-79961</v>
      </c>
      <c r="D91" s="186"/>
      <c r="E91" s="191">
        <v>-79961</v>
      </c>
      <c r="F91" s="191"/>
      <c r="G91" s="176">
        <v>0</v>
      </c>
      <c r="H91" s="176"/>
      <c r="I91" s="176">
        <v>0</v>
      </c>
      <c r="L91" s="207"/>
      <c r="O91" s="207"/>
    </row>
    <row r="92" spans="1:15" ht="19.350000000000001" customHeight="1">
      <c r="A92" s="130" t="s">
        <v>62</v>
      </c>
      <c r="B92" s="11"/>
      <c r="C92" s="127"/>
      <c r="D92" s="186"/>
      <c r="E92" s="191"/>
      <c r="F92" s="191"/>
      <c r="G92" s="191"/>
      <c r="H92" s="191"/>
      <c r="I92" s="191"/>
      <c r="L92" s="207"/>
      <c r="O92" s="207"/>
    </row>
    <row r="93" spans="1:15" ht="19.350000000000001" customHeight="1">
      <c r="A93" s="35" t="s">
        <v>63</v>
      </c>
      <c r="B93" s="11"/>
      <c r="C93" s="191">
        <v>34500</v>
      </c>
      <c r="D93" s="186"/>
      <c r="E93" s="186">
        <v>34500</v>
      </c>
      <c r="F93" s="191"/>
      <c r="G93" s="186">
        <v>34500</v>
      </c>
      <c r="H93" s="191"/>
      <c r="I93" s="186">
        <v>34500</v>
      </c>
      <c r="L93" s="207"/>
      <c r="O93" s="207"/>
    </row>
    <row r="94" spans="1:15" ht="19.350000000000001" customHeight="1">
      <c r="A94" s="35" t="s">
        <v>64</v>
      </c>
      <c r="B94" s="11">
        <v>14</v>
      </c>
      <c r="C94" s="191">
        <v>127299</v>
      </c>
      <c r="D94" s="186"/>
      <c r="E94" s="176">
        <v>0</v>
      </c>
      <c r="F94" s="191"/>
      <c r="G94" s="186">
        <v>127299</v>
      </c>
      <c r="H94" s="191"/>
      <c r="I94" s="176">
        <v>0</v>
      </c>
      <c r="L94" s="207"/>
      <c r="O94" s="207"/>
    </row>
    <row r="95" spans="1:15" ht="19.350000000000001" customHeight="1">
      <c r="A95" s="35" t="s">
        <v>65</v>
      </c>
      <c r="B95" s="11"/>
      <c r="C95" s="186">
        <v>473876</v>
      </c>
      <c r="D95" s="186"/>
      <c r="E95" s="186">
        <v>750462</v>
      </c>
      <c r="F95" s="191"/>
      <c r="G95" s="186">
        <v>723687</v>
      </c>
      <c r="H95" s="191"/>
      <c r="I95" s="186">
        <v>1009209</v>
      </c>
      <c r="L95" s="207"/>
      <c r="O95" s="207"/>
    </row>
    <row r="96" spans="1:15" ht="19.350000000000001" customHeight="1">
      <c r="A96" s="171" t="s">
        <v>66</v>
      </c>
      <c r="B96" s="11">
        <v>14</v>
      </c>
      <c r="C96" s="186">
        <v>-127299</v>
      </c>
      <c r="D96" s="186"/>
      <c r="E96" s="176">
        <v>0</v>
      </c>
      <c r="F96" s="191"/>
      <c r="G96" s="186">
        <v>-127299</v>
      </c>
      <c r="H96" s="191"/>
      <c r="I96" s="176">
        <v>0</v>
      </c>
      <c r="L96" s="207"/>
      <c r="O96" s="207"/>
    </row>
    <row r="97" spans="1:15" ht="19.350000000000001" customHeight="1">
      <c r="A97" s="193" t="s">
        <v>67</v>
      </c>
      <c r="B97" s="11"/>
      <c r="C97" s="186">
        <v>-5510</v>
      </c>
      <c r="D97" s="186"/>
      <c r="E97" s="191">
        <v>-8064</v>
      </c>
      <c r="F97" s="191"/>
      <c r="G97" s="191">
        <v>6377</v>
      </c>
      <c r="H97" s="191"/>
      <c r="I97" s="176">
        <v>0</v>
      </c>
      <c r="L97" s="207"/>
      <c r="O97" s="207"/>
    </row>
    <row r="98" spans="1:15" ht="19.350000000000001" customHeight="1">
      <c r="A98" s="129" t="s">
        <v>68</v>
      </c>
      <c r="B98" s="7"/>
      <c r="C98" s="194">
        <f>SUM(C88:C97)</f>
        <v>2083345</v>
      </c>
      <c r="D98" s="186"/>
      <c r="E98" s="194">
        <f>SUM(E88:E97)</f>
        <v>2357377</v>
      </c>
      <c r="F98" s="191"/>
      <c r="G98" s="194">
        <f>SUM(G88:G97)</f>
        <v>2425004</v>
      </c>
      <c r="H98" s="191"/>
      <c r="I98" s="194">
        <f>SUM(I88:I97)</f>
        <v>2704149</v>
      </c>
    </row>
    <row r="99" spans="1:15" ht="19.350000000000001" customHeight="1" thickBot="1">
      <c r="A99" s="59" t="s">
        <v>69</v>
      </c>
      <c r="B99" s="7"/>
      <c r="C99" s="195">
        <f>SUM(C80,C98)</f>
        <v>4004111</v>
      </c>
      <c r="D99" s="186"/>
      <c r="E99" s="195">
        <f>SUM(E80,E98)</f>
        <v>3495387</v>
      </c>
      <c r="F99" s="191"/>
      <c r="G99" s="195">
        <f>SUM(G80,G98)</f>
        <v>4241412</v>
      </c>
      <c r="H99" s="191"/>
      <c r="I99" s="195">
        <f>SUM(I80,I98)</f>
        <v>3737986</v>
      </c>
    </row>
    <row r="100" spans="1:15" ht="19.350000000000001" customHeight="1" thickTop="1">
      <c r="A100" s="132"/>
      <c r="B100" s="11"/>
      <c r="C100" s="43"/>
      <c r="D100" s="45"/>
      <c r="E100" s="43"/>
      <c r="F100" s="43"/>
      <c r="G100" s="43"/>
      <c r="H100" s="43"/>
      <c r="I100" s="43"/>
    </row>
    <row r="101" spans="1:15" ht="19.350000000000001" customHeight="1">
      <c r="A101" s="131"/>
      <c r="B101" s="11"/>
      <c r="C101" s="45"/>
      <c r="D101" s="45"/>
      <c r="E101" s="45"/>
      <c r="F101" s="51"/>
      <c r="G101" s="45"/>
      <c r="H101" s="51"/>
      <c r="I101" s="45"/>
    </row>
    <row r="102" spans="1:15" ht="19.350000000000001" customHeight="1">
      <c r="B102" s="11"/>
      <c r="C102" s="19"/>
      <c r="D102" s="20"/>
      <c r="E102" s="19"/>
      <c r="F102" s="20"/>
      <c r="G102" s="20"/>
      <c r="H102" s="20"/>
      <c r="I102" s="12"/>
    </row>
    <row r="103" spans="1:15" ht="19.350000000000001" customHeight="1">
      <c r="B103" s="11"/>
      <c r="C103" s="19"/>
      <c r="D103" s="20"/>
      <c r="E103" s="19"/>
      <c r="F103" s="20"/>
      <c r="G103" s="20"/>
      <c r="H103" s="20"/>
      <c r="I103" s="12"/>
    </row>
    <row r="105" spans="1:15" ht="19.350000000000001" customHeight="1">
      <c r="A105" s="9" t="s">
        <v>37</v>
      </c>
    </row>
  </sheetData>
  <mergeCells count="16">
    <mergeCell ref="C7:E7"/>
    <mergeCell ref="G7:I7"/>
    <mergeCell ref="A53:I53"/>
    <mergeCell ref="A54:I54"/>
    <mergeCell ref="A55:I55"/>
    <mergeCell ref="A56:I56"/>
    <mergeCell ref="C58:E58"/>
    <mergeCell ref="G58:I58"/>
    <mergeCell ref="C59:E59"/>
    <mergeCell ref="G59:I59"/>
    <mergeCell ref="A1:I1"/>
    <mergeCell ref="A2:I2"/>
    <mergeCell ref="A3:I3"/>
    <mergeCell ref="A4:I4"/>
    <mergeCell ref="C6:E6"/>
    <mergeCell ref="G6:I6"/>
  </mergeCells>
  <pageMargins left="0.8" right="0.3" top="0.8" bottom="0.5" header="0.6" footer="0.3"/>
  <pageSetup paperSize="9" scale="74" fitToHeight="0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2"/>
  <sheetViews>
    <sheetView tabSelected="1" view="pageBreakPreview" topLeftCell="A34" zoomScaleNormal="115" zoomScaleSheetLayoutView="100" zoomScalePageLayoutView="80" workbookViewId="0">
      <selection activeCell="D47" sqref="D47"/>
    </sheetView>
  </sheetViews>
  <sheetFormatPr defaultColWidth="9.42578125" defaultRowHeight="21" customHeight="1" outlineLevelCol="1"/>
  <cols>
    <col min="1" max="1" width="59.5703125" style="9" customWidth="1"/>
    <col min="2" max="2" width="6.85546875" style="11" customWidth="1"/>
    <col min="3" max="3" width="1.42578125" style="53" customWidth="1"/>
    <col min="4" max="4" width="12.5703125" style="19" customWidth="1"/>
    <col min="5" max="5" width="1.42578125" style="20" customWidth="1"/>
    <col min="6" max="6" width="12.5703125" style="19" customWidth="1"/>
    <col min="7" max="7" width="1.42578125" style="20" customWidth="1"/>
    <col min="8" max="8" width="12.5703125" style="20" customWidth="1"/>
    <col min="9" max="9" width="1.42578125" style="20" customWidth="1"/>
    <col min="10" max="10" width="12.5703125" style="12" customWidth="1"/>
    <col min="11" max="11" width="1" style="22" customWidth="1"/>
    <col min="12" max="12" width="11.42578125" style="9" bestFit="1" customWidth="1"/>
    <col min="13" max="13" width="59.42578125" style="9" hidden="1" customWidth="1" outlineLevel="1"/>
    <col min="14" max="14" width="26.42578125" style="9" hidden="1" customWidth="1" outlineLevel="1"/>
    <col min="15" max="15" width="2.5703125" style="9" hidden="1" customWidth="1" outlineLevel="1"/>
    <col min="16" max="16" width="26.42578125" style="9" hidden="1" customWidth="1" outlineLevel="1"/>
    <col min="17" max="17" width="9.42578125" style="9" hidden="1" customWidth="1" outlineLevel="1"/>
    <col min="18" max="18" width="9.42578125" style="9" collapsed="1"/>
    <col min="19" max="19" width="10.140625" style="9" bestFit="1" customWidth="1"/>
    <col min="20" max="20" width="12.85546875" style="9" customWidth="1"/>
    <col min="21" max="21" width="9.42578125" style="9"/>
    <col min="22" max="22" width="10.140625" style="9" bestFit="1" customWidth="1"/>
    <col min="23" max="16384" width="9.42578125" style="9"/>
  </cols>
  <sheetData>
    <row r="1" spans="1:20" s="6" customFormat="1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20" s="6" customFormat="1" ht="21" customHeight="1">
      <c r="A2" s="210" t="s">
        <v>70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20" s="6" customFormat="1" ht="21" customHeight="1">
      <c r="A3" s="212" t="s">
        <v>71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20" s="6" customFormat="1" ht="21" customHeight="1">
      <c r="A4" s="210" t="s">
        <v>72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20" s="6" customFormat="1" ht="21" customHeight="1">
      <c r="A5" s="211" t="s">
        <v>3</v>
      </c>
      <c r="B5" s="211"/>
      <c r="C5" s="211"/>
      <c r="D5" s="211"/>
      <c r="E5" s="211"/>
      <c r="F5" s="211"/>
      <c r="G5" s="211"/>
      <c r="H5" s="211"/>
      <c r="I5" s="211"/>
      <c r="J5" s="211"/>
      <c r="N5" s="38" t="s">
        <v>73</v>
      </c>
      <c r="O5" s="38"/>
      <c r="P5" s="38" t="s">
        <v>73</v>
      </c>
    </row>
    <row r="6" spans="1:20" s="6" customFormat="1" ht="6" customHeight="1">
      <c r="D6" s="34"/>
      <c r="H6" s="34"/>
    </row>
    <row r="7" spans="1:20" ht="21" customHeight="1">
      <c r="A7" s="53"/>
      <c r="B7" s="3" t="s">
        <v>156</v>
      </c>
      <c r="C7" s="8"/>
      <c r="D7" s="210" t="s">
        <v>5</v>
      </c>
      <c r="E7" s="210"/>
      <c r="F7" s="210"/>
      <c r="G7" s="52"/>
      <c r="H7" s="210" t="s">
        <v>6</v>
      </c>
      <c r="I7" s="210"/>
      <c r="J7" s="210"/>
      <c r="M7" s="53"/>
      <c r="N7" s="52" t="s">
        <v>5</v>
      </c>
      <c r="O7" s="52"/>
      <c r="P7" s="52" t="s">
        <v>6</v>
      </c>
    </row>
    <row r="8" spans="1:20" ht="21" customHeight="1">
      <c r="A8" s="53"/>
      <c r="B8" s="8"/>
      <c r="C8" s="8"/>
      <c r="D8" s="210" t="s">
        <v>7</v>
      </c>
      <c r="E8" s="210"/>
      <c r="F8" s="210"/>
      <c r="G8" s="52"/>
      <c r="H8" s="210" t="s">
        <v>7</v>
      </c>
      <c r="I8" s="210"/>
      <c r="J8" s="210"/>
      <c r="K8" s="23"/>
      <c r="M8" s="53"/>
      <c r="N8" s="52" t="s">
        <v>7</v>
      </c>
      <c r="O8" s="52"/>
      <c r="P8" s="52" t="s">
        <v>7</v>
      </c>
    </row>
    <row r="9" spans="1:20" s="6" customFormat="1" ht="21" customHeight="1">
      <c r="D9" s="8">
        <v>2025</v>
      </c>
      <c r="E9" s="8"/>
      <c r="F9" s="8">
        <v>2024</v>
      </c>
      <c r="G9" s="8"/>
      <c r="H9" s="8">
        <v>2025</v>
      </c>
      <c r="I9" s="8"/>
      <c r="J9" s="8">
        <v>2024</v>
      </c>
      <c r="N9" s="8">
        <v>2018</v>
      </c>
      <c r="O9" s="8"/>
      <c r="P9" s="8">
        <v>2018</v>
      </c>
    </row>
    <row r="10" spans="1:20" ht="21" customHeight="1">
      <c r="A10" s="15" t="s">
        <v>74</v>
      </c>
      <c r="D10" s="12"/>
      <c r="E10" s="12"/>
      <c r="F10" s="12"/>
      <c r="G10" s="12"/>
      <c r="H10" s="12"/>
      <c r="I10" s="12"/>
      <c r="M10" s="15" t="s">
        <v>74</v>
      </c>
      <c r="N10" s="12"/>
      <c r="O10" s="12"/>
      <c r="P10" s="12"/>
    </row>
    <row r="11" spans="1:20" ht="21" customHeight="1">
      <c r="A11" s="6" t="s">
        <v>75</v>
      </c>
      <c r="D11" s="44">
        <v>1291875</v>
      </c>
      <c r="E11" s="44"/>
      <c r="F11" s="44">
        <v>1459595</v>
      </c>
      <c r="G11" s="44"/>
      <c r="H11" s="44">
        <v>1177750</v>
      </c>
      <c r="I11" s="44"/>
      <c r="J11" s="44">
        <v>1383443</v>
      </c>
      <c r="M11" s="6" t="s">
        <v>76</v>
      </c>
      <c r="N11" s="12">
        <v>12286505</v>
      </c>
      <c r="O11" s="12"/>
      <c r="P11" s="13">
        <v>0</v>
      </c>
    </row>
    <row r="12" spans="1:20" ht="21" customHeight="1">
      <c r="A12" s="9" t="s">
        <v>222</v>
      </c>
      <c r="D12" s="44">
        <v>2561</v>
      </c>
      <c r="E12" s="43"/>
      <c r="F12" s="165" t="s">
        <v>77</v>
      </c>
      <c r="G12" s="41"/>
      <c r="H12" s="44">
        <v>2561</v>
      </c>
      <c r="I12" s="41"/>
      <c r="J12" s="165" t="s">
        <v>77</v>
      </c>
      <c r="M12" s="6"/>
      <c r="N12" s="12"/>
      <c r="O12" s="12"/>
      <c r="P12" s="13"/>
    </row>
    <row r="13" spans="1:20" ht="21" customHeight="1">
      <c r="A13" s="6" t="s">
        <v>78</v>
      </c>
      <c r="D13" s="43">
        <v>14168</v>
      </c>
      <c r="E13" s="43"/>
      <c r="F13" s="43">
        <v>2333</v>
      </c>
      <c r="G13" s="43"/>
      <c r="H13" s="43">
        <v>16913</v>
      </c>
      <c r="I13" s="121"/>
      <c r="J13" s="43">
        <v>5286</v>
      </c>
      <c r="M13" s="6"/>
      <c r="N13" s="12"/>
      <c r="O13" s="12"/>
      <c r="P13" s="13"/>
    </row>
    <row r="14" spans="1:20" s="15" customFormat="1" ht="21" customHeight="1">
      <c r="A14" s="23" t="s">
        <v>79</v>
      </c>
      <c r="B14" s="7"/>
      <c r="C14" s="10"/>
      <c r="D14" s="46">
        <f>SUM(D11:D13)</f>
        <v>1308604</v>
      </c>
      <c r="E14" s="43"/>
      <c r="F14" s="46">
        <f>SUM(F11:F13)</f>
        <v>1461928</v>
      </c>
      <c r="G14" s="43"/>
      <c r="H14" s="46">
        <f>SUM(H11:H13)</f>
        <v>1197224</v>
      </c>
      <c r="I14" s="121">
        <v>0</v>
      </c>
      <c r="J14" s="46">
        <f>SUM(J11:J13)</f>
        <v>1388729</v>
      </c>
      <c r="K14" s="25"/>
      <c r="M14" s="23" t="s">
        <v>79</v>
      </c>
      <c r="N14" s="24">
        <v>83161377</v>
      </c>
      <c r="O14" s="12"/>
      <c r="P14" s="14">
        <v>866910</v>
      </c>
      <c r="T14" s="9"/>
    </row>
    <row r="15" spans="1:20" ht="21" customHeight="1">
      <c r="A15" s="15" t="s">
        <v>80</v>
      </c>
      <c r="D15" s="47"/>
      <c r="E15" s="43"/>
      <c r="F15" s="47"/>
      <c r="G15" s="43"/>
      <c r="H15" s="47"/>
      <c r="I15" s="121"/>
      <c r="J15" s="47"/>
      <c r="M15" s="15" t="s">
        <v>81</v>
      </c>
      <c r="N15" s="26"/>
      <c r="O15" s="12"/>
      <c r="P15" s="27"/>
    </row>
    <row r="16" spans="1:20" ht="21" customHeight="1">
      <c r="A16" s="6" t="s">
        <v>82</v>
      </c>
      <c r="D16" s="44">
        <v>912289</v>
      </c>
      <c r="E16" s="43"/>
      <c r="F16" s="44">
        <v>1020390</v>
      </c>
      <c r="G16" s="43"/>
      <c r="H16" s="44">
        <v>857858</v>
      </c>
      <c r="I16" s="121"/>
      <c r="J16" s="44">
        <v>995218</v>
      </c>
      <c r="M16" s="6" t="s">
        <v>83</v>
      </c>
      <c r="N16" s="12">
        <v>-12535082</v>
      </c>
      <c r="O16" s="12"/>
      <c r="P16" s="13">
        <v>0</v>
      </c>
    </row>
    <row r="17" spans="1:16" ht="21" customHeight="1">
      <c r="A17" s="6" t="s">
        <v>84</v>
      </c>
      <c r="B17" s="7"/>
      <c r="C17" s="10"/>
      <c r="D17" s="44">
        <v>156921</v>
      </c>
      <c r="E17" s="44"/>
      <c r="F17" s="44">
        <v>154228</v>
      </c>
      <c r="G17" s="44"/>
      <c r="H17" s="44">
        <v>120231</v>
      </c>
      <c r="I17" s="121"/>
      <c r="J17" s="44">
        <v>129187</v>
      </c>
      <c r="M17" s="6" t="s">
        <v>84</v>
      </c>
      <c r="N17" s="12">
        <v>-4410156</v>
      </c>
      <c r="O17" s="12"/>
      <c r="P17" s="12">
        <v>-848</v>
      </c>
    </row>
    <row r="18" spans="1:16" ht="21" customHeight="1">
      <c r="A18" s="6" t="s">
        <v>85</v>
      </c>
      <c r="D18" s="44">
        <v>105232</v>
      </c>
      <c r="E18" s="43"/>
      <c r="F18" s="44">
        <v>102575</v>
      </c>
      <c r="G18" s="43"/>
      <c r="H18" s="44">
        <v>86450</v>
      </c>
      <c r="I18" s="121"/>
      <c r="J18" s="44">
        <v>84404</v>
      </c>
      <c r="M18" s="6" t="s">
        <v>85</v>
      </c>
      <c r="N18" s="12">
        <v>-8122988</v>
      </c>
      <c r="O18" s="17"/>
      <c r="P18" s="12">
        <v>-178052</v>
      </c>
    </row>
    <row r="19" spans="1:16" ht="21" customHeight="1">
      <c r="A19" s="6" t="s">
        <v>86</v>
      </c>
      <c r="D19" s="199" t="s">
        <v>77</v>
      </c>
      <c r="E19" s="43"/>
      <c r="F19" s="44">
        <v>38696</v>
      </c>
      <c r="G19" s="43"/>
      <c r="H19" s="199" t="s">
        <v>77</v>
      </c>
      <c r="I19" s="121"/>
      <c r="J19" s="44">
        <v>38696</v>
      </c>
      <c r="M19" s="6"/>
      <c r="N19" s="12"/>
      <c r="O19" s="17"/>
      <c r="P19" s="12"/>
    </row>
    <row r="20" spans="1:16" ht="21" customHeight="1">
      <c r="A20" s="15" t="s">
        <v>87</v>
      </c>
      <c r="D20" s="46">
        <f>SUM(D16:D19)</f>
        <v>1174442</v>
      </c>
      <c r="E20" s="44"/>
      <c r="F20" s="46">
        <f>SUM(F16:F19)</f>
        <v>1315889</v>
      </c>
      <c r="G20" s="44"/>
      <c r="H20" s="46">
        <f>SUM(H16:H19)</f>
        <v>1064539</v>
      </c>
      <c r="I20" s="121"/>
      <c r="J20" s="46">
        <f>SUM(J16:J19)</f>
        <v>1247505</v>
      </c>
      <c r="N20" s="17"/>
      <c r="O20" s="12"/>
      <c r="P20" s="17"/>
    </row>
    <row r="21" spans="1:16" ht="21" customHeight="1">
      <c r="A21" s="15" t="s">
        <v>88</v>
      </c>
      <c r="D21" s="121">
        <f>D14-D20</f>
        <v>134162</v>
      </c>
      <c r="E21" s="44"/>
      <c r="F21" s="121">
        <f>F14-F20</f>
        <v>146039</v>
      </c>
      <c r="G21" s="44"/>
      <c r="H21" s="121">
        <f>H14-H20</f>
        <v>132685</v>
      </c>
      <c r="I21" s="121"/>
      <c r="J21" s="121">
        <f>J14-J20</f>
        <v>141224</v>
      </c>
      <c r="N21" s="17"/>
      <c r="O21" s="12"/>
      <c r="P21" s="17"/>
    </row>
    <row r="22" spans="1:16" ht="21" customHeight="1">
      <c r="A22" s="9" t="s">
        <v>225</v>
      </c>
      <c r="D22" s="142">
        <v>-768</v>
      </c>
      <c r="E22" s="44"/>
      <c r="F22" s="142">
        <v>-370</v>
      </c>
      <c r="G22" s="143"/>
      <c r="H22" s="167" t="s">
        <v>77</v>
      </c>
      <c r="I22" s="121"/>
      <c r="J22" s="167" t="s">
        <v>77</v>
      </c>
      <c r="N22" s="17"/>
      <c r="O22" s="12"/>
      <c r="P22" s="17"/>
    </row>
    <row r="23" spans="1:16" ht="21" customHeight="1">
      <c r="A23" s="15" t="s">
        <v>89</v>
      </c>
      <c r="D23" s="121">
        <f>SUM(D21:D22)</f>
        <v>133394</v>
      </c>
      <c r="E23" s="44"/>
      <c r="F23" s="121">
        <f>SUM(F21:F22)</f>
        <v>145669</v>
      </c>
      <c r="G23" s="44"/>
      <c r="H23" s="121">
        <f>SUM(H21:H22)</f>
        <v>132685</v>
      </c>
      <c r="I23" s="121"/>
      <c r="J23" s="121">
        <f>SUM(J21:J22)</f>
        <v>141224</v>
      </c>
      <c r="N23" s="17"/>
      <c r="O23" s="12"/>
      <c r="P23" s="17"/>
    </row>
    <row r="24" spans="1:16" ht="21" customHeight="1">
      <c r="A24" s="9" t="s">
        <v>90</v>
      </c>
      <c r="D24" s="44">
        <v>-6809</v>
      </c>
      <c r="E24" s="44"/>
      <c r="F24" s="44">
        <v>-5550</v>
      </c>
      <c r="G24" s="44"/>
      <c r="H24" s="44">
        <v>-6097</v>
      </c>
      <c r="I24" s="121"/>
      <c r="J24" s="44">
        <v>-5182</v>
      </c>
      <c r="N24" s="17"/>
      <c r="O24" s="12"/>
      <c r="P24" s="17"/>
    </row>
    <row r="25" spans="1:16" ht="21" customHeight="1">
      <c r="A25" s="15" t="s">
        <v>91</v>
      </c>
      <c r="D25" s="122">
        <f>SUM(D23:D24)</f>
        <v>126585</v>
      </c>
      <c r="E25" s="44"/>
      <c r="F25" s="122">
        <f>SUM(F23:F24)</f>
        <v>140119</v>
      </c>
      <c r="G25" s="44"/>
      <c r="H25" s="122">
        <f>SUM(H23:H24)</f>
        <v>126588</v>
      </c>
      <c r="I25" s="121"/>
      <c r="J25" s="122">
        <f>SUM(J23:J24)</f>
        <v>136042</v>
      </c>
      <c r="M25" s="15" t="s">
        <v>91</v>
      </c>
      <c r="N25" s="28">
        <v>19329103</v>
      </c>
      <c r="O25" s="17"/>
      <c r="P25" s="17">
        <v>16159041</v>
      </c>
    </row>
    <row r="26" spans="1:16" ht="21" customHeight="1">
      <c r="A26" s="9" t="s">
        <v>92</v>
      </c>
      <c r="D26" s="44">
        <v>-14430</v>
      </c>
      <c r="E26" s="44"/>
      <c r="F26" s="44">
        <v>-5622</v>
      </c>
      <c r="G26" s="44"/>
      <c r="H26" s="44">
        <v>-13156</v>
      </c>
      <c r="I26" s="121"/>
      <c r="J26" s="44">
        <v>-1454</v>
      </c>
      <c r="M26" s="9" t="s">
        <v>93</v>
      </c>
      <c r="N26" s="29">
        <v>-3256948</v>
      </c>
      <c r="O26" s="12"/>
      <c r="P26" s="21">
        <v>-116623</v>
      </c>
    </row>
    <row r="27" spans="1:16" s="15" customFormat="1" ht="21" customHeight="1" thickBot="1">
      <c r="A27" s="60" t="s">
        <v>94</v>
      </c>
      <c r="B27" s="10"/>
      <c r="C27" s="10"/>
      <c r="D27" s="46">
        <f>SUM(D25:D26)</f>
        <v>112155</v>
      </c>
      <c r="E27" s="44"/>
      <c r="F27" s="46">
        <f>SUM(F25:F26)</f>
        <v>134497</v>
      </c>
      <c r="G27" s="44"/>
      <c r="H27" s="46">
        <f>SUM(H25:H26)</f>
        <v>113432</v>
      </c>
      <c r="I27" s="121"/>
      <c r="J27" s="46">
        <f>SUM(J25:J26)</f>
        <v>134588</v>
      </c>
      <c r="K27" s="25"/>
      <c r="L27" s="9"/>
      <c r="M27" s="15" t="s">
        <v>95</v>
      </c>
      <c r="N27" s="30">
        <v>16072155</v>
      </c>
      <c r="O27" s="12"/>
      <c r="P27" s="16">
        <v>16042418</v>
      </c>
    </row>
    <row r="28" spans="1:16" s="15" customFormat="1" ht="6" customHeight="1" thickTop="1">
      <c r="B28" s="10"/>
      <c r="C28" s="10"/>
      <c r="D28" s="48"/>
      <c r="E28" s="49"/>
      <c r="F28" s="48"/>
      <c r="G28" s="49"/>
      <c r="H28" s="48"/>
      <c r="I28" s="121"/>
      <c r="J28" s="48"/>
      <c r="K28" s="25"/>
      <c r="L28" s="9"/>
      <c r="N28" s="36"/>
      <c r="O28" s="37"/>
      <c r="P28" s="36"/>
    </row>
    <row r="29" spans="1:16" ht="21" customHeight="1">
      <c r="A29" s="59" t="s">
        <v>226</v>
      </c>
      <c r="B29" s="31"/>
      <c r="C29" s="10"/>
      <c r="D29" s="41"/>
      <c r="E29" s="41"/>
      <c r="F29" s="41"/>
      <c r="G29" s="41"/>
      <c r="H29" s="41"/>
      <c r="I29" s="41"/>
      <c r="J29" s="41"/>
    </row>
    <row r="30" spans="1:16" ht="21" customHeight="1">
      <c r="A30" s="53" t="s">
        <v>96</v>
      </c>
      <c r="B30" s="31"/>
      <c r="C30" s="10"/>
      <c r="D30" s="41"/>
      <c r="E30" s="41"/>
      <c r="F30" s="41"/>
      <c r="G30" s="41"/>
      <c r="H30" s="41"/>
      <c r="I30" s="41"/>
      <c r="J30" s="41"/>
    </row>
    <row r="31" spans="1:16" ht="21" customHeight="1">
      <c r="A31" s="123" t="s">
        <v>97</v>
      </c>
      <c r="B31" s="31"/>
      <c r="C31" s="10"/>
      <c r="D31" s="41">
        <v>-662</v>
      </c>
      <c r="E31" s="41"/>
      <c r="F31" s="41">
        <v>-6197</v>
      </c>
      <c r="G31" s="41"/>
      <c r="H31" s="200" t="s">
        <v>77</v>
      </c>
      <c r="I31" s="41">
        <v>751929</v>
      </c>
      <c r="J31" s="200" t="s">
        <v>77</v>
      </c>
    </row>
    <row r="32" spans="1:16" ht="21" customHeight="1">
      <c r="A32" s="53" t="s">
        <v>98</v>
      </c>
      <c r="B32" s="31"/>
      <c r="C32" s="10"/>
      <c r="D32" s="41"/>
      <c r="E32" s="41"/>
      <c r="F32" s="41"/>
      <c r="G32" s="41"/>
      <c r="H32" s="200"/>
      <c r="I32" s="41"/>
      <c r="J32" s="200"/>
    </row>
    <row r="33" spans="1:10" ht="21" customHeight="1">
      <c r="A33" s="123" t="s">
        <v>99</v>
      </c>
      <c r="B33" s="31"/>
      <c r="C33" s="10"/>
      <c r="D33" s="40">
        <v>3375</v>
      </c>
      <c r="E33" s="41"/>
      <c r="F33" s="167" t="s">
        <v>77</v>
      </c>
      <c r="G33" s="41"/>
      <c r="H33" s="40">
        <v>3375</v>
      </c>
      <c r="I33" s="41"/>
      <c r="J33" s="167" t="s">
        <v>77</v>
      </c>
    </row>
    <row r="34" spans="1:10" ht="21" customHeight="1">
      <c r="A34" s="53" t="s">
        <v>100</v>
      </c>
      <c r="B34" s="31"/>
      <c r="C34" s="10"/>
      <c r="D34" s="40">
        <f>SUM(D31:D33)</f>
        <v>2713</v>
      </c>
      <c r="E34" s="41"/>
      <c r="F34" s="40">
        <f>SUM(F31:F33)</f>
        <v>-6197</v>
      </c>
      <c r="G34" s="41"/>
      <c r="H34" s="40">
        <f>SUM(H31:H33)</f>
        <v>3375</v>
      </c>
      <c r="I34" s="41"/>
      <c r="J34" s="168" t="s">
        <v>77</v>
      </c>
    </row>
    <row r="35" spans="1:10" ht="21" customHeight="1" thickBot="1">
      <c r="A35" s="59" t="s">
        <v>101</v>
      </c>
      <c r="B35" s="31"/>
      <c r="C35" s="10"/>
      <c r="D35" s="42">
        <f>SUM(D34,D27)</f>
        <v>114868</v>
      </c>
      <c r="E35" s="39"/>
      <c r="F35" s="42">
        <f>SUM(F34,F27)</f>
        <v>128300</v>
      </c>
      <c r="G35" s="39"/>
      <c r="H35" s="42">
        <f>SUM(H34,H27)</f>
        <v>116807</v>
      </c>
      <c r="I35" s="39"/>
      <c r="J35" s="42">
        <f>SUM(J34,J27)</f>
        <v>134588</v>
      </c>
    </row>
    <row r="36" spans="1:10" ht="6" customHeight="1" thickTop="1">
      <c r="H36" s="19"/>
      <c r="J36" s="19"/>
    </row>
    <row r="37" spans="1:10" ht="21" customHeight="1">
      <c r="A37" s="60" t="s">
        <v>227</v>
      </c>
      <c r="B37" s="61"/>
      <c r="C37" s="32"/>
      <c r="D37" s="39"/>
      <c r="E37" s="39"/>
      <c r="F37" s="39"/>
      <c r="G37" s="39"/>
      <c r="H37" s="39"/>
      <c r="I37" s="41"/>
      <c r="J37" s="39"/>
    </row>
    <row r="38" spans="1:10" ht="21" customHeight="1" thickBot="1">
      <c r="A38" s="6" t="s">
        <v>228</v>
      </c>
      <c r="B38" s="38"/>
      <c r="C38" s="32"/>
      <c r="D38" s="120">
        <f>D27</f>
        <v>112155</v>
      </c>
      <c r="E38" s="39"/>
      <c r="F38" s="120">
        <v>134497</v>
      </c>
      <c r="G38" s="39"/>
      <c r="H38" s="120">
        <f>H27</f>
        <v>113432</v>
      </c>
      <c r="I38" s="39"/>
      <c r="J38" s="120">
        <f>J35</f>
        <v>134588</v>
      </c>
    </row>
    <row r="39" spans="1:10" ht="21" customHeight="1" thickTop="1">
      <c r="A39" s="15"/>
      <c r="B39" s="7"/>
      <c r="C39" s="32"/>
      <c r="D39" s="41"/>
      <c r="E39" s="41"/>
      <c r="F39" s="41"/>
      <c r="G39" s="39"/>
      <c r="H39" s="41"/>
      <c r="I39" s="41"/>
      <c r="J39" s="41"/>
    </row>
    <row r="40" spans="1:10" ht="21" customHeight="1">
      <c r="A40" s="59" t="s">
        <v>230</v>
      </c>
      <c r="B40" s="61"/>
      <c r="C40" s="32"/>
      <c r="D40" s="41"/>
      <c r="E40" s="39"/>
      <c r="F40" s="41"/>
      <c r="G40" s="39"/>
      <c r="H40" s="41"/>
      <c r="I40" s="41"/>
      <c r="J40" s="41"/>
    </row>
    <row r="41" spans="1:10" ht="21" customHeight="1" thickBot="1">
      <c r="A41" s="35" t="s">
        <v>229</v>
      </c>
      <c r="B41" s="38"/>
      <c r="C41" s="33"/>
      <c r="D41" s="120">
        <f>D35</f>
        <v>114868</v>
      </c>
      <c r="E41" s="39"/>
      <c r="F41" s="120">
        <v>128300</v>
      </c>
      <c r="G41" s="39"/>
      <c r="H41" s="120">
        <f>H35</f>
        <v>116807</v>
      </c>
      <c r="I41" s="39"/>
      <c r="J41" s="120">
        <f>J35</f>
        <v>134588</v>
      </c>
    </row>
    <row r="42" spans="1:10" ht="21" customHeight="1" thickTop="1">
      <c r="A42" s="35"/>
      <c r="B42" s="38"/>
      <c r="C42" s="32"/>
      <c r="D42" s="57"/>
      <c r="E42" s="57"/>
      <c r="F42" s="57"/>
      <c r="G42" s="39"/>
      <c r="H42" s="57"/>
      <c r="I42" s="39"/>
      <c r="J42" s="57"/>
    </row>
    <row r="43" spans="1:10" ht="6" customHeight="1">
      <c r="A43" s="53"/>
      <c r="C43" s="32"/>
      <c r="H43" s="19"/>
      <c r="J43" s="19"/>
    </row>
    <row r="44" spans="1:10" ht="21" customHeight="1">
      <c r="A44" s="59" t="s">
        <v>102</v>
      </c>
      <c r="B44" s="11">
        <v>11</v>
      </c>
      <c r="C44" s="61"/>
      <c r="D44" s="144">
        <f>D38/D46</f>
        <v>8.2164835164835165E-2</v>
      </c>
      <c r="F44" s="144">
        <f>F38/F46</f>
        <v>9.7461594202898544E-2</v>
      </c>
      <c r="H44" s="144">
        <f>H38/H46</f>
        <v>8.3100366300366296E-2</v>
      </c>
      <c r="J44" s="144">
        <f>J38/J46</f>
        <v>9.7527536231884052E-2</v>
      </c>
    </row>
    <row r="45" spans="1:10" ht="21" hidden="1" customHeight="1">
      <c r="A45" s="59" t="s">
        <v>103</v>
      </c>
      <c r="B45" s="61"/>
      <c r="C45" s="61"/>
      <c r="D45" s="50"/>
      <c r="F45" s="50"/>
      <c r="H45" s="50"/>
      <c r="J45" s="50"/>
    </row>
    <row r="46" spans="1:10" ht="21" hidden="1" customHeight="1">
      <c r="A46" s="62" t="s">
        <v>104</v>
      </c>
      <c r="B46" s="61"/>
      <c r="C46" s="61"/>
      <c r="D46" s="19">
        <v>1365000</v>
      </c>
      <c r="F46" s="19">
        <v>1380000</v>
      </c>
      <c r="H46" s="19">
        <v>1365000</v>
      </c>
      <c r="J46" s="19">
        <v>1380000</v>
      </c>
    </row>
    <row r="51" spans="1:1" ht="15.75"/>
    <row r="52" spans="1:1" ht="21" customHeight="1">
      <c r="A52" s="9" t="s">
        <v>37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0.8" bottom="0.5" header="0.6" footer="0.3"/>
  <pageSetup paperSize="9" scale="74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53"/>
  <sheetViews>
    <sheetView view="pageBreakPreview" topLeftCell="A10" zoomScale="115" zoomScaleNormal="79" zoomScaleSheetLayoutView="115" zoomScalePageLayoutView="80" workbookViewId="0">
      <selection activeCell="E91" sqref="E91"/>
    </sheetView>
  </sheetViews>
  <sheetFormatPr defaultColWidth="9.42578125" defaultRowHeight="21" customHeight="1" outlineLevelCol="1"/>
  <cols>
    <col min="1" max="1" width="59.42578125" style="9" customWidth="1"/>
    <col min="2" max="2" width="6.85546875" style="11" customWidth="1"/>
    <col min="3" max="3" width="1.42578125" style="53" customWidth="1"/>
    <col min="4" max="4" width="12.5703125" style="19" customWidth="1"/>
    <col min="5" max="5" width="1.42578125" style="20" customWidth="1"/>
    <col min="6" max="6" width="12.5703125" style="19" customWidth="1"/>
    <col min="7" max="7" width="1.42578125" style="20" customWidth="1"/>
    <col min="8" max="8" width="12.5703125" style="20" customWidth="1"/>
    <col min="9" max="9" width="1.42578125" style="20" customWidth="1"/>
    <col min="10" max="10" width="12.5703125" style="12" customWidth="1"/>
    <col min="11" max="11" width="1" style="22" customWidth="1"/>
    <col min="12" max="12" width="11.42578125" style="9" bestFit="1" customWidth="1"/>
    <col min="13" max="13" width="59.42578125" style="9" hidden="1" customWidth="1" outlineLevel="1"/>
    <col min="14" max="14" width="26.42578125" style="9" hidden="1" customWidth="1" outlineLevel="1"/>
    <col min="15" max="15" width="2.5703125" style="9" hidden="1" customWidth="1" outlineLevel="1"/>
    <col min="16" max="16" width="26.42578125" style="9" hidden="1" customWidth="1" outlineLevel="1"/>
    <col min="17" max="17" width="9.42578125" style="9" hidden="1" customWidth="1" outlineLevel="1"/>
    <col min="18" max="18" width="9.42578125" style="9" collapsed="1"/>
    <col min="19" max="19" width="10.140625" style="9" bestFit="1" customWidth="1"/>
    <col min="20" max="16384" width="9.42578125" style="9"/>
  </cols>
  <sheetData>
    <row r="1" spans="1:16" s="6" customFormat="1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6" s="6" customFormat="1" ht="21" customHeight="1">
      <c r="A2" s="210" t="s">
        <v>70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6" s="6" customFormat="1" ht="21" customHeight="1">
      <c r="A3" s="212" t="s">
        <v>105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6" s="6" customFormat="1" ht="21" customHeight="1">
      <c r="A4" s="210" t="s">
        <v>72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6" s="6" customFormat="1" ht="21" customHeight="1">
      <c r="A5" s="211" t="s">
        <v>3</v>
      </c>
      <c r="B5" s="211"/>
      <c r="C5" s="211"/>
      <c r="D5" s="211"/>
      <c r="E5" s="211"/>
      <c r="F5" s="211"/>
      <c r="G5" s="211"/>
      <c r="H5" s="211"/>
      <c r="I5" s="211"/>
      <c r="J5" s="211"/>
      <c r="N5" s="38" t="s">
        <v>73</v>
      </c>
      <c r="O5" s="38"/>
      <c r="P5" s="38" t="s">
        <v>73</v>
      </c>
    </row>
    <row r="6" spans="1:16" s="6" customFormat="1" ht="6" customHeight="1">
      <c r="D6" s="34"/>
      <c r="H6" s="34"/>
    </row>
    <row r="7" spans="1:16" ht="21" customHeight="1">
      <c r="A7" s="53"/>
      <c r="B7" s="3" t="s">
        <v>4</v>
      </c>
      <c r="C7" s="8"/>
      <c r="D7" s="210" t="s">
        <v>5</v>
      </c>
      <c r="E7" s="210"/>
      <c r="F7" s="210"/>
      <c r="G7" s="52"/>
      <c r="H7" s="210" t="s">
        <v>6</v>
      </c>
      <c r="I7" s="210"/>
      <c r="J7" s="210"/>
      <c r="M7" s="53"/>
      <c r="N7" s="52" t="s">
        <v>5</v>
      </c>
      <c r="O7" s="52"/>
      <c r="P7" s="52" t="s">
        <v>6</v>
      </c>
    </row>
    <row r="8" spans="1:16" ht="21" customHeight="1">
      <c r="A8" s="53"/>
      <c r="B8" s="8"/>
      <c r="C8" s="8"/>
      <c r="D8" s="210" t="s">
        <v>7</v>
      </c>
      <c r="E8" s="210"/>
      <c r="F8" s="210"/>
      <c r="G8" s="52"/>
      <c r="H8" s="210" t="s">
        <v>7</v>
      </c>
      <c r="I8" s="210"/>
      <c r="J8" s="210"/>
      <c r="K8" s="23"/>
      <c r="M8" s="53"/>
      <c r="N8" s="52" t="s">
        <v>7</v>
      </c>
      <c r="O8" s="52"/>
      <c r="P8" s="52" t="s">
        <v>7</v>
      </c>
    </row>
    <row r="9" spans="1:16" s="6" customFormat="1" ht="21" customHeight="1">
      <c r="D9" s="8">
        <v>2025</v>
      </c>
      <c r="E9" s="8"/>
      <c r="F9" s="8">
        <v>2024</v>
      </c>
      <c r="G9" s="8"/>
      <c r="H9" s="8">
        <v>2025</v>
      </c>
      <c r="I9" s="8"/>
      <c r="J9" s="8">
        <v>2024</v>
      </c>
      <c r="N9" s="8">
        <v>2018</v>
      </c>
      <c r="O9" s="8"/>
      <c r="P9" s="8">
        <v>2018</v>
      </c>
    </row>
    <row r="10" spans="1:16" ht="21" customHeight="1">
      <c r="A10" s="15" t="s">
        <v>74</v>
      </c>
      <c r="D10" s="12"/>
      <c r="E10" s="12"/>
      <c r="F10" s="12"/>
      <c r="G10" s="12"/>
      <c r="H10" s="12"/>
      <c r="I10" s="12"/>
      <c r="M10" s="15" t="s">
        <v>74</v>
      </c>
      <c r="N10" s="12"/>
      <c r="O10" s="12"/>
      <c r="P10" s="12"/>
    </row>
    <row r="11" spans="1:16" ht="21" customHeight="1">
      <c r="A11" s="6" t="s">
        <v>75</v>
      </c>
      <c r="D11" s="44">
        <v>3931643</v>
      </c>
      <c r="E11" s="44"/>
      <c r="F11" s="44">
        <v>4242905</v>
      </c>
      <c r="G11" s="44"/>
      <c r="H11" s="44">
        <v>3620379</v>
      </c>
      <c r="I11" s="44"/>
      <c r="J11" s="44">
        <v>3982126</v>
      </c>
      <c r="M11" s="6" t="s">
        <v>76</v>
      </c>
      <c r="N11" s="12">
        <v>12286505</v>
      </c>
      <c r="O11" s="12"/>
      <c r="P11" s="13">
        <v>0</v>
      </c>
    </row>
    <row r="12" spans="1:16" ht="21" customHeight="1">
      <c r="A12" s="9" t="s">
        <v>222</v>
      </c>
      <c r="D12" s="165">
        <v>5215</v>
      </c>
      <c r="E12" s="43"/>
      <c r="F12" s="165" t="s">
        <v>77</v>
      </c>
      <c r="G12" s="41"/>
      <c r="H12" s="165">
        <v>5215</v>
      </c>
      <c r="I12" s="45"/>
      <c r="J12" s="165" t="s">
        <v>77</v>
      </c>
      <c r="M12" s="6"/>
      <c r="N12" s="12"/>
      <c r="O12" s="12"/>
      <c r="P12" s="13"/>
    </row>
    <row r="13" spans="1:16" ht="21" customHeight="1">
      <c r="A13" s="6" t="s">
        <v>78</v>
      </c>
      <c r="D13" s="43">
        <v>28306</v>
      </c>
      <c r="E13" s="43"/>
      <c r="F13" s="43">
        <v>10449</v>
      </c>
      <c r="G13" s="43"/>
      <c r="H13" s="44">
        <v>36744</v>
      </c>
      <c r="I13" s="43"/>
      <c r="J13" s="44">
        <v>18364</v>
      </c>
      <c r="M13" s="6"/>
      <c r="N13" s="12"/>
      <c r="O13" s="12"/>
      <c r="P13" s="13"/>
    </row>
    <row r="14" spans="1:16" s="15" customFormat="1" ht="21" customHeight="1">
      <c r="A14" s="23" t="s">
        <v>79</v>
      </c>
      <c r="B14" s="7"/>
      <c r="C14" s="10"/>
      <c r="D14" s="46">
        <f>SUM(D11:D13)</f>
        <v>3965164</v>
      </c>
      <c r="E14" s="43"/>
      <c r="F14" s="46">
        <f>SUM(F11:F13)</f>
        <v>4253354</v>
      </c>
      <c r="G14" s="43"/>
      <c r="H14" s="46">
        <f>SUM(H11:H13)</f>
        <v>3662338</v>
      </c>
      <c r="I14" s="43"/>
      <c r="J14" s="46">
        <f>SUM(J11:J13)</f>
        <v>4000490</v>
      </c>
      <c r="K14" s="25"/>
      <c r="M14" s="23" t="s">
        <v>79</v>
      </c>
      <c r="N14" s="24">
        <v>83161377</v>
      </c>
      <c r="O14" s="12"/>
      <c r="P14" s="14">
        <v>866910</v>
      </c>
    </row>
    <row r="15" spans="1:16" ht="21" customHeight="1">
      <c r="A15" s="15" t="s">
        <v>80</v>
      </c>
      <c r="D15" s="47"/>
      <c r="E15" s="43"/>
      <c r="F15" s="47"/>
      <c r="G15" s="43"/>
      <c r="H15" s="47"/>
      <c r="I15" s="43"/>
      <c r="J15" s="47"/>
      <c r="M15" s="15" t="s">
        <v>81</v>
      </c>
      <c r="N15" s="26"/>
      <c r="O15" s="12"/>
      <c r="P15" s="27"/>
    </row>
    <row r="16" spans="1:16" ht="21" customHeight="1">
      <c r="A16" s="6" t="s">
        <v>82</v>
      </c>
      <c r="D16" s="44">
        <v>2836394</v>
      </c>
      <c r="E16" s="43"/>
      <c r="F16" s="44">
        <v>2747191</v>
      </c>
      <c r="G16" s="43"/>
      <c r="H16" s="44">
        <v>2707206</v>
      </c>
      <c r="I16" s="43"/>
      <c r="J16" s="44">
        <v>2651793</v>
      </c>
      <c r="M16" s="6" t="s">
        <v>83</v>
      </c>
      <c r="N16" s="12">
        <v>-12535082</v>
      </c>
      <c r="O16" s="12"/>
      <c r="P16" s="13">
        <v>0</v>
      </c>
    </row>
    <row r="17" spans="1:23" ht="21" customHeight="1">
      <c r="A17" s="6" t="s">
        <v>84</v>
      </c>
      <c r="B17" s="7"/>
      <c r="C17" s="10"/>
      <c r="D17" s="44">
        <v>461384</v>
      </c>
      <c r="E17" s="44"/>
      <c r="F17" s="44">
        <v>463364</v>
      </c>
      <c r="G17" s="44"/>
      <c r="H17" s="44">
        <v>357814</v>
      </c>
      <c r="I17" s="44"/>
      <c r="J17" s="44">
        <v>366278</v>
      </c>
      <c r="M17" s="6" t="s">
        <v>84</v>
      </c>
      <c r="N17" s="12">
        <v>-4410156</v>
      </c>
      <c r="O17" s="12"/>
      <c r="P17" s="12">
        <v>-848</v>
      </c>
    </row>
    <row r="18" spans="1:23" ht="21" customHeight="1">
      <c r="A18" s="6" t="s">
        <v>85</v>
      </c>
      <c r="D18" s="44">
        <v>308689</v>
      </c>
      <c r="E18" s="43"/>
      <c r="F18" s="44">
        <v>309297</v>
      </c>
      <c r="G18" s="43"/>
      <c r="H18" s="44">
        <v>254512</v>
      </c>
      <c r="I18" s="43"/>
      <c r="J18" s="44">
        <v>256619</v>
      </c>
      <c r="M18" s="6" t="s">
        <v>85</v>
      </c>
      <c r="N18" s="12">
        <v>-8122988</v>
      </c>
      <c r="O18" s="17"/>
      <c r="P18" s="12">
        <v>-178052</v>
      </c>
    </row>
    <row r="19" spans="1:23" ht="21" customHeight="1">
      <c r="A19" s="6" t="s">
        <v>86</v>
      </c>
      <c r="D19" s="165" t="s">
        <v>77</v>
      </c>
      <c r="E19" s="43"/>
      <c r="F19" s="44">
        <v>2324</v>
      </c>
      <c r="G19" s="43"/>
      <c r="H19" s="165" t="s">
        <v>77</v>
      </c>
      <c r="I19" s="43"/>
      <c r="J19" s="44">
        <v>2325</v>
      </c>
      <c r="M19" s="6"/>
      <c r="N19" s="12"/>
      <c r="O19" s="17"/>
      <c r="P19" s="12"/>
    </row>
    <row r="20" spans="1:23" ht="21" customHeight="1">
      <c r="A20" s="15" t="s">
        <v>87</v>
      </c>
      <c r="D20" s="46">
        <f>SUM(D16:D19)</f>
        <v>3606467</v>
      </c>
      <c r="E20" s="44"/>
      <c r="F20" s="46">
        <f>SUM(F16:F19)</f>
        <v>3522176</v>
      </c>
      <c r="G20" s="44"/>
      <c r="H20" s="46">
        <f>SUM(H16:H19)</f>
        <v>3319532</v>
      </c>
      <c r="I20" s="44"/>
      <c r="J20" s="46">
        <f>SUM(J16:J19)</f>
        <v>3277015</v>
      </c>
      <c r="N20" s="17"/>
      <c r="O20" s="12"/>
      <c r="P20" s="17"/>
    </row>
    <row r="21" spans="1:23" ht="21" customHeight="1">
      <c r="A21" s="15" t="s">
        <v>88</v>
      </c>
      <c r="D21" s="121">
        <f>D14-D20</f>
        <v>358697</v>
      </c>
      <c r="E21" s="44"/>
      <c r="F21" s="121">
        <f>F14-F20</f>
        <v>731178</v>
      </c>
      <c r="G21" s="44"/>
      <c r="H21" s="121">
        <f>H14-H20</f>
        <v>342806</v>
      </c>
      <c r="I21" s="44"/>
      <c r="J21" s="121">
        <f>J14-J20</f>
        <v>723475</v>
      </c>
      <c r="N21" s="17"/>
      <c r="O21" s="12"/>
      <c r="P21" s="17"/>
    </row>
    <row r="22" spans="1:23" ht="21" customHeight="1">
      <c r="A22" s="9" t="s">
        <v>225</v>
      </c>
      <c r="D22" s="142">
        <v>-1158</v>
      </c>
      <c r="E22" s="44"/>
      <c r="F22" s="142">
        <v>-920</v>
      </c>
      <c r="G22" s="143"/>
      <c r="H22" s="168" t="s">
        <v>77</v>
      </c>
      <c r="I22" s="44"/>
      <c r="J22" s="168" t="s">
        <v>77</v>
      </c>
      <c r="N22" s="17"/>
      <c r="O22" s="12"/>
      <c r="P22" s="17"/>
    </row>
    <row r="23" spans="1:23" ht="21" customHeight="1">
      <c r="A23" s="15" t="s">
        <v>89</v>
      </c>
      <c r="D23" s="121">
        <f>SUM(D21:D22)</f>
        <v>357539</v>
      </c>
      <c r="E23" s="44"/>
      <c r="F23" s="121">
        <f>SUM(F21:F22)</f>
        <v>730258</v>
      </c>
      <c r="G23" s="44"/>
      <c r="H23" s="121">
        <f>SUM(H21:H22)</f>
        <v>342806</v>
      </c>
      <c r="I23" s="44"/>
      <c r="J23" s="121">
        <f>SUM(J21:J22)</f>
        <v>723475</v>
      </c>
      <c r="N23" s="17"/>
      <c r="O23" s="12"/>
      <c r="P23" s="17"/>
    </row>
    <row r="24" spans="1:23" ht="21" customHeight="1">
      <c r="A24" s="9" t="s">
        <v>90</v>
      </c>
      <c r="D24" s="44">
        <v>-18037</v>
      </c>
      <c r="E24" s="44"/>
      <c r="F24" s="44">
        <v>-13963</v>
      </c>
      <c r="G24" s="44"/>
      <c r="H24" s="44">
        <v>-15973</v>
      </c>
      <c r="I24" s="44"/>
      <c r="J24" s="44">
        <v>-12979</v>
      </c>
      <c r="N24" s="17"/>
      <c r="O24" s="12"/>
      <c r="P24" s="17"/>
    </row>
    <row r="25" spans="1:23" ht="21" customHeight="1">
      <c r="A25" s="15" t="s">
        <v>91</v>
      </c>
      <c r="D25" s="122">
        <f>SUM(D23:D24)</f>
        <v>339502</v>
      </c>
      <c r="E25" s="44"/>
      <c r="F25" s="122">
        <f>SUM(F23:F24)</f>
        <v>716295</v>
      </c>
      <c r="G25" s="44"/>
      <c r="H25" s="122">
        <f>SUM(H23:H24)</f>
        <v>326833</v>
      </c>
      <c r="I25" s="44"/>
      <c r="J25" s="122">
        <f>SUM(J23:J24)</f>
        <v>710496</v>
      </c>
      <c r="M25" s="15" t="s">
        <v>91</v>
      </c>
      <c r="N25" s="28">
        <v>19329103</v>
      </c>
      <c r="O25" s="17"/>
      <c r="P25" s="17">
        <v>16159041</v>
      </c>
    </row>
    <row r="26" spans="1:23" ht="21" customHeight="1">
      <c r="A26" s="9" t="s">
        <v>92</v>
      </c>
      <c r="B26" s="11">
        <v>10</v>
      </c>
      <c r="D26" s="44">
        <v>-42434</v>
      </c>
      <c r="E26" s="44"/>
      <c r="F26" s="44">
        <v>-18463</v>
      </c>
      <c r="G26" s="44"/>
      <c r="H26" s="44">
        <v>-38701</v>
      </c>
      <c r="I26" s="44"/>
      <c r="J26" s="44">
        <v>-8425</v>
      </c>
      <c r="M26" s="9" t="s">
        <v>93</v>
      </c>
      <c r="N26" s="29">
        <v>-3256948</v>
      </c>
      <c r="O26" s="12"/>
      <c r="P26" s="21">
        <v>-116623</v>
      </c>
    </row>
    <row r="27" spans="1:23" s="15" customFormat="1" ht="21" customHeight="1" thickBot="1">
      <c r="A27" s="60" t="s">
        <v>94</v>
      </c>
      <c r="B27" s="10"/>
      <c r="C27" s="10"/>
      <c r="D27" s="46">
        <f>SUM(D25:D26)</f>
        <v>297068</v>
      </c>
      <c r="E27" s="44"/>
      <c r="F27" s="46">
        <f>SUM(F25:F26)</f>
        <v>697832</v>
      </c>
      <c r="G27" s="44"/>
      <c r="H27" s="46">
        <f>SUM(H25:H26)</f>
        <v>288132</v>
      </c>
      <c r="I27" s="44"/>
      <c r="J27" s="46">
        <f>SUM(J25:J26)</f>
        <v>702071</v>
      </c>
      <c r="K27" s="25"/>
      <c r="L27" s="9"/>
      <c r="M27" s="15" t="s">
        <v>95</v>
      </c>
      <c r="N27" s="30">
        <v>16072155</v>
      </c>
      <c r="O27" s="12"/>
      <c r="P27" s="16">
        <v>16042418</v>
      </c>
      <c r="S27" s="9"/>
      <c r="T27" s="9"/>
      <c r="U27" s="9"/>
      <c r="V27" s="9"/>
      <c r="W27" s="9"/>
    </row>
    <row r="28" spans="1:23" s="15" customFormat="1" ht="6" customHeight="1" thickTop="1">
      <c r="B28" s="10"/>
      <c r="C28" s="10"/>
      <c r="D28" s="48"/>
      <c r="E28" s="49"/>
      <c r="F28" s="48"/>
      <c r="G28" s="49"/>
      <c r="H28" s="48"/>
      <c r="I28" s="49"/>
      <c r="J28" s="48"/>
      <c r="K28" s="25"/>
      <c r="L28" s="9"/>
      <c r="N28" s="36"/>
      <c r="O28" s="37"/>
      <c r="P28" s="36"/>
    </row>
    <row r="29" spans="1:23" ht="21" customHeight="1">
      <c r="A29" s="59" t="s">
        <v>226</v>
      </c>
      <c r="B29" s="31"/>
      <c r="C29" s="10"/>
      <c r="D29" s="41"/>
      <c r="E29" s="41"/>
      <c r="F29" s="41"/>
      <c r="G29" s="41"/>
      <c r="H29" s="41"/>
      <c r="I29" s="41"/>
      <c r="J29" s="41"/>
    </row>
    <row r="30" spans="1:23" ht="21" customHeight="1">
      <c r="A30" s="53" t="s">
        <v>96</v>
      </c>
      <c r="B30" s="31"/>
      <c r="C30" s="10"/>
      <c r="D30" s="41"/>
      <c r="E30" s="41"/>
      <c r="F30" s="41"/>
      <c r="G30" s="41"/>
      <c r="H30" s="41"/>
      <c r="I30" s="41"/>
      <c r="J30" s="41"/>
    </row>
    <row r="31" spans="1:23" ht="21" customHeight="1">
      <c r="A31" s="123" t="s">
        <v>97</v>
      </c>
      <c r="B31" s="31"/>
      <c r="C31" s="10"/>
      <c r="D31" s="41">
        <v>-3823</v>
      </c>
      <c r="E31" s="41"/>
      <c r="F31" s="41">
        <v>-4031</v>
      </c>
      <c r="G31" s="41"/>
      <c r="H31" s="165" t="s">
        <v>77</v>
      </c>
      <c r="I31" s="41">
        <v>751929</v>
      </c>
      <c r="J31" s="165" t="s">
        <v>77</v>
      </c>
    </row>
    <row r="32" spans="1:23" ht="21" customHeight="1">
      <c r="A32" s="53" t="s">
        <v>98</v>
      </c>
      <c r="B32" s="31"/>
      <c r="C32" s="10"/>
      <c r="D32" s="41"/>
      <c r="E32" s="41"/>
      <c r="F32" s="41"/>
      <c r="G32" s="41"/>
      <c r="H32" s="165"/>
      <c r="I32" s="41"/>
      <c r="J32" s="165"/>
    </row>
    <row r="33" spans="1:10" ht="21" customHeight="1">
      <c r="A33" s="123" t="s">
        <v>99</v>
      </c>
      <c r="B33" s="31"/>
      <c r="C33" s="10"/>
      <c r="D33" s="40">
        <v>6377</v>
      </c>
      <c r="E33" s="41"/>
      <c r="F33" s="168" t="s">
        <v>77</v>
      </c>
      <c r="G33" s="41"/>
      <c r="H33" s="168">
        <v>6377</v>
      </c>
      <c r="I33" s="41"/>
      <c r="J33" s="168" t="s">
        <v>77</v>
      </c>
    </row>
    <row r="34" spans="1:10" ht="21" customHeight="1">
      <c r="A34" s="53" t="s">
        <v>100</v>
      </c>
      <c r="B34" s="31"/>
      <c r="C34" s="10"/>
      <c r="D34" s="40">
        <f>SUM(D31:D33)</f>
        <v>2554</v>
      </c>
      <c r="E34" s="41"/>
      <c r="F34" s="40">
        <f>SUM(F31:F33)</f>
        <v>-4031</v>
      </c>
      <c r="G34" s="41"/>
      <c r="H34" s="40">
        <f>SUM(H31:H33)</f>
        <v>6377</v>
      </c>
      <c r="I34" s="41"/>
      <c r="J34" s="168" t="s">
        <v>77</v>
      </c>
    </row>
    <row r="35" spans="1:10" ht="21" customHeight="1" thickBot="1">
      <c r="A35" s="59" t="s">
        <v>101</v>
      </c>
      <c r="B35" s="31"/>
      <c r="C35" s="10"/>
      <c r="D35" s="42">
        <f>SUM(D34,D27)</f>
        <v>299622</v>
      </c>
      <c r="E35" s="39"/>
      <c r="F35" s="42">
        <f>SUM(F34,F27)</f>
        <v>693801</v>
      </c>
      <c r="G35" s="39"/>
      <c r="H35" s="42">
        <f>SUM(H34,H27)</f>
        <v>294509</v>
      </c>
      <c r="I35" s="39"/>
      <c r="J35" s="42">
        <f>SUM(J34,J27)</f>
        <v>702071</v>
      </c>
    </row>
    <row r="36" spans="1:10" ht="6" customHeight="1" thickTop="1">
      <c r="J36" s="20"/>
    </row>
    <row r="37" spans="1:10" ht="21" customHeight="1">
      <c r="A37" s="60" t="s">
        <v>227</v>
      </c>
      <c r="B37" s="61"/>
      <c r="C37" s="32"/>
      <c r="D37" s="39"/>
      <c r="E37" s="39"/>
      <c r="F37" s="39"/>
      <c r="G37" s="39"/>
      <c r="H37" s="41"/>
      <c r="I37" s="41"/>
      <c r="J37" s="41"/>
    </row>
    <row r="38" spans="1:10" ht="21" customHeight="1" thickBot="1">
      <c r="A38" s="6" t="s">
        <v>228</v>
      </c>
      <c r="B38" s="38"/>
      <c r="C38" s="32"/>
      <c r="D38" s="39">
        <f>D27</f>
        <v>297068</v>
      </c>
      <c r="E38" s="39"/>
      <c r="F38" s="39">
        <v>697079</v>
      </c>
      <c r="G38" s="39"/>
      <c r="H38" s="120">
        <f>H27</f>
        <v>288132</v>
      </c>
      <c r="I38" s="39"/>
      <c r="J38" s="120">
        <f>J35</f>
        <v>702071</v>
      </c>
    </row>
    <row r="39" spans="1:10" ht="21" customHeight="1" thickTop="1">
      <c r="A39" s="6" t="s">
        <v>106</v>
      </c>
      <c r="B39" s="38"/>
      <c r="C39" s="32"/>
      <c r="D39" s="161" t="s">
        <v>77</v>
      </c>
      <c r="E39" s="39"/>
      <c r="F39" s="39">
        <v>753</v>
      </c>
      <c r="G39" s="39"/>
      <c r="H39" s="57"/>
      <c r="I39" s="39"/>
      <c r="J39" s="57"/>
    </row>
    <row r="40" spans="1:10" ht="21" customHeight="1" thickBot="1">
      <c r="A40" s="15"/>
      <c r="B40" s="7"/>
      <c r="C40" s="32"/>
      <c r="D40" s="42">
        <f>SUM(D38:D39)</f>
        <v>297068</v>
      </c>
      <c r="E40" s="39"/>
      <c r="F40" s="42">
        <f>SUM(F38:F39)</f>
        <v>697832</v>
      </c>
      <c r="G40" s="39"/>
      <c r="H40" s="41"/>
      <c r="I40" s="41"/>
      <c r="J40" s="41"/>
    </row>
    <row r="41" spans="1:10" ht="21" customHeight="1" thickTop="1">
      <c r="A41" s="59" t="s">
        <v>230</v>
      </c>
      <c r="B41" s="61"/>
      <c r="C41" s="32"/>
      <c r="D41" s="41"/>
      <c r="E41" s="39"/>
      <c r="F41" s="41"/>
      <c r="G41" s="39"/>
      <c r="H41" s="41"/>
      <c r="I41" s="41"/>
      <c r="J41" s="41"/>
    </row>
    <row r="42" spans="1:10" ht="21" customHeight="1" thickBot="1">
      <c r="A42" s="35" t="s">
        <v>229</v>
      </c>
      <c r="B42" s="38"/>
      <c r="C42" s="33"/>
      <c r="D42" s="41">
        <f>D35</f>
        <v>299622</v>
      </c>
      <c r="E42" s="39"/>
      <c r="F42" s="41">
        <v>692879</v>
      </c>
      <c r="G42" s="39"/>
      <c r="H42" s="120">
        <f>H35</f>
        <v>294509</v>
      </c>
      <c r="I42" s="39"/>
      <c r="J42" s="120">
        <f>J35</f>
        <v>702071</v>
      </c>
    </row>
    <row r="43" spans="1:10" ht="21" customHeight="1" thickTop="1">
      <c r="A43" s="35" t="s">
        <v>107</v>
      </c>
      <c r="B43" s="38"/>
      <c r="C43" s="32"/>
      <c r="D43" s="161" t="s">
        <v>77</v>
      </c>
      <c r="E43" s="39"/>
      <c r="F43" s="40">
        <v>922</v>
      </c>
      <c r="G43" s="39"/>
      <c r="H43" s="57"/>
      <c r="I43" s="39"/>
      <c r="J43" s="57"/>
    </row>
    <row r="44" spans="1:10" ht="21" customHeight="1" thickBot="1">
      <c r="A44" s="53"/>
      <c r="C44" s="32"/>
      <c r="D44" s="42">
        <f>SUM(D42:D43)</f>
        <v>299622</v>
      </c>
      <c r="F44" s="42">
        <f>SUM(F42:F43)</f>
        <v>693801</v>
      </c>
      <c r="H44" s="41"/>
      <c r="I44" s="41"/>
      <c r="J44" s="41"/>
    </row>
    <row r="45" spans="1:10" ht="6" customHeight="1" thickTop="1">
      <c r="A45" s="53"/>
      <c r="C45" s="32"/>
      <c r="J45" s="20"/>
    </row>
    <row r="46" spans="1:10" ht="21" customHeight="1">
      <c r="A46" s="59" t="s">
        <v>102</v>
      </c>
      <c r="B46" s="11">
        <v>11</v>
      </c>
      <c r="C46" s="61"/>
      <c r="D46" s="50">
        <f>D38/D48</f>
        <v>0.21745142317560123</v>
      </c>
      <c r="F46" s="50">
        <f>F38/F48</f>
        <v>0.50512971014492758</v>
      </c>
      <c r="H46" s="50">
        <f>H38/H48</f>
        <v>0.21091034195010011</v>
      </c>
      <c r="J46" s="50">
        <f>J38/J48</f>
        <v>0.50874710144927537</v>
      </c>
    </row>
    <row r="47" spans="1:10" ht="21" hidden="1" customHeight="1">
      <c r="A47" s="59" t="s">
        <v>103</v>
      </c>
      <c r="B47" s="61"/>
      <c r="C47" s="61"/>
      <c r="D47" s="50"/>
      <c r="F47" s="50"/>
      <c r="H47" s="50"/>
      <c r="J47" s="50"/>
    </row>
    <row r="48" spans="1:10" ht="21" hidden="1" customHeight="1">
      <c r="A48" s="62" t="s">
        <v>104</v>
      </c>
      <c r="B48" s="61"/>
      <c r="C48" s="61"/>
      <c r="D48" s="19">
        <v>1366135</v>
      </c>
      <c r="F48" s="19">
        <v>1380000</v>
      </c>
      <c r="H48" s="19">
        <v>1366135</v>
      </c>
      <c r="J48" s="19">
        <v>1380000</v>
      </c>
    </row>
    <row r="49" spans="1:10" ht="15.75">
      <c r="A49" s="62"/>
      <c r="B49" s="61"/>
      <c r="C49" s="61"/>
      <c r="H49" s="19"/>
      <c r="J49" s="19"/>
    </row>
    <row r="50" spans="1:10" ht="21" customHeight="1">
      <c r="B50" s="61"/>
      <c r="C50" s="61"/>
      <c r="H50" s="19"/>
      <c r="J50" s="19"/>
    </row>
    <row r="51" spans="1:10" ht="21" customHeight="1">
      <c r="B51" s="61"/>
      <c r="C51" s="61"/>
      <c r="H51" s="19"/>
      <c r="J51" s="19"/>
    </row>
    <row r="52" spans="1:10" ht="21" customHeight="1">
      <c r="B52" s="61"/>
      <c r="C52" s="61"/>
      <c r="H52" s="19"/>
      <c r="J52" s="19"/>
    </row>
    <row r="53" spans="1:10" ht="21" customHeight="1">
      <c r="A53" s="9" t="s">
        <v>37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0.8" bottom="0.5" header="0.6" footer="0.3"/>
  <pageSetup paperSize="9" scale="74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39"/>
  <sheetViews>
    <sheetView view="pageBreakPreview" topLeftCell="A5" zoomScaleNormal="100" zoomScaleSheetLayoutView="100" workbookViewId="0">
      <selection activeCell="R13" sqref="R13"/>
    </sheetView>
  </sheetViews>
  <sheetFormatPr defaultColWidth="9.42578125" defaultRowHeight="21" customHeight="1"/>
  <cols>
    <col min="1" max="1" width="31" style="92" customWidth="1"/>
    <col min="2" max="2" width="7.140625" style="89" customWidth="1"/>
    <col min="3" max="3" width="1.140625" style="89" customWidth="1"/>
    <col min="4" max="4" width="11.42578125" style="109" customWidth="1"/>
    <col min="5" max="5" width="1" style="110" customWidth="1"/>
    <col min="6" max="6" width="11.42578125" style="110" customWidth="1"/>
    <col min="7" max="7" width="1" style="110" customWidth="1"/>
    <col min="8" max="8" width="11.42578125" style="110" customWidth="1"/>
    <col min="9" max="9" width="1" style="110" customWidth="1"/>
    <col min="10" max="10" width="11.42578125" style="110" customWidth="1"/>
    <col min="11" max="11" width="1" style="110" customWidth="1"/>
    <col min="12" max="12" width="13.140625" style="110" customWidth="1"/>
    <col min="13" max="13" width="1" style="110" customWidth="1"/>
    <col min="14" max="14" width="13.28515625" style="110" bestFit="1" customWidth="1"/>
    <col min="15" max="15" width="1" style="110" customWidth="1"/>
    <col min="16" max="16" width="13.7109375" style="110" customWidth="1"/>
    <col min="17" max="17" width="1" style="109" customWidth="1"/>
    <col min="18" max="18" width="17.85546875" style="109" customWidth="1"/>
    <col min="19" max="19" width="1" style="109" customWidth="1"/>
    <col min="20" max="20" width="15.7109375" style="109" customWidth="1"/>
    <col min="21" max="21" width="1" style="110" customWidth="1"/>
    <col min="22" max="22" width="16" style="110" customWidth="1"/>
    <col min="23" max="23" width="1" style="110" customWidth="1"/>
    <col min="24" max="24" width="15" style="109" customWidth="1"/>
    <col min="25" max="25" width="1" style="110" customWidth="1"/>
    <col min="26" max="26" width="11.42578125" style="109" customWidth="1"/>
    <col min="27" max="27" width="1" style="109" customWidth="1"/>
    <col min="28" max="28" width="11.42578125" style="110" customWidth="1"/>
    <col min="29" max="29" width="1.42578125" style="92" customWidth="1"/>
    <col min="30" max="16384" width="9.42578125" style="92"/>
  </cols>
  <sheetData>
    <row r="1" spans="1:28" s="85" customFormat="1" ht="21" customHeight="1">
      <c r="A1" s="215" t="s">
        <v>108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</row>
    <row r="2" spans="1:28" s="85" customFormat="1" ht="21" customHeight="1">
      <c r="A2" s="215" t="s">
        <v>109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28" s="85" customFormat="1" ht="21" customHeight="1">
      <c r="A3" s="215" t="s">
        <v>105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</row>
    <row r="4" spans="1:28" s="85" customFormat="1" ht="21" customHeight="1">
      <c r="A4" s="215" t="s">
        <v>72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</row>
    <row r="5" spans="1:28" s="85" customFormat="1" ht="21" customHeight="1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4" t="s">
        <v>3</v>
      </c>
    </row>
    <row r="6" spans="1:28" s="85" customFormat="1" ht="6" customHeight="1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</row>
    <row r="7" spans="1:28" s="85" customFormat="1" ht="21" customHeight="1">
      <c r="A7" s="88"/>
      <c r="B7" s="95" t="s">
        <v>4</v>
      </c>
      <c r="C7" s="88"/>
      <c r="D7" s="216" t="s">
        <v>110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</row>
    <row r="8" spans="1:28" s="93" customFormat="1" ht="21" customHeight="1">
      <c r="B8" s="89"/>
      <c r="C8" s="89"/>
      <c r="D8" s="90"/>
      <c r="E8" s="90"/>
      <c r="F8" s="90"/>
      <c r="H8" s="91"/>
      <c r="I8" s="91"/>
      <c r="J8" s="90"/>
      <c r="K8" s="90"/>
      <c r="L8" s="90"/>
      <c r="Q8" s="135"/>
      <c r="R8" s="217" t="s">
        <v>67</v>
      </c>
      <c r="S8" s="217"/>
      <c r="T8" s="217"/>
      <c r="U8" s="217"/>
      <c r="V8" s="217"/>
      <c r="W8" s="90"/>
      <c r="X8" s="90"/>
      <c r="Y8" s="90"/>
      <c r="Z8" s="90"/>
      <c r="AA8" s="90"/>
      <c r="AB8" s="91"/>
    </row>
    <row r="9" spans="1:28" s="93" customFormat="1" ht="21" customHeight="1">
      <c r="B9" s="89"/>
      <c r="C9" s="89"/>
      <c r="D9" s="90"/>
      <c r="E9" s="90"/>
      <c r="F9" s="90"/>
      <c r="G9" s="90"/>
      <c r="H9" s="91" t="s">
        <v>234</v>
      </c>
      <c r="I9" s="90"/>
      <c r="J9" s="126"/>
      <c r="K9" s="126"/>
      <c r="L9" s="126"/>
      <c r="M9" s="126"/>
      <c r="N9" s="126"/>
      <c r="O9" s="126"/>
      <c r="P9" s="126"/>
      <c r="Q9" s="126"/>
      <c r="R9" s="90"/>
      <c r="S9" s="90"/>
      <c r="T9" s="90"/>
      <c r="U9" s="94"/>
      <c r="V9" s="90"/>
      <c r="W9" s="90"/>
      <c r="X9" s="90"/>
      <c r="Y9" s="94"/>
      <c r="Z9" s="90"/>
      <c r="AA9" s="94"/>
      <c r="AB9" s="90"/>
    </row>
    <row r="10" spans="1:28" s="93" customFormat="1" ht="21" customHeight="1">
      <c r="B10" s="89"/>
      <c r="C10" s="89"/>
      <c r="D10" s="90"/>
      <c r="E10" s="90"/>
      <c r="F10" s="90"/>
      <c r="G10" s="90"/>
      <c r="H10" s="90" t="s">
        <v>111</v>
      </c>
      <c r="I10" s="90"/>
      <c r="J10" s="214" t="s">
        <v>112</v>
      </c>
      <c r="K10" s="214"/>
      <c r="L10" s="214"/>
      <c r="M10" s="214"/>
      <c r="N10" s="214"/>
      <c r="O10" s="90"/>
      <c r="P10" s="90"/>
      <c r="Q10" s="94"/>
      <c r="R10" s="214" t="s">
        <v>113</v>
      </c>
      <c r="S10" s="214"/>
      <c r="T10" s="214"/>
      <c r="U10" s="94"/>
      <c r="V10" s="90"/>
      <c r="X10" s="90" t="s">
        <v>114</v>
      </c>
      <c r="Y10" s="94"/>
      <c r="Z10" s="114"/>
      <c r="AA10" s="90"/>
      <c r="AB10" s="90"/>
    </row>
    <row r="11" spans="1:28" s="93" customFormat="1" ht="21" customHeight="1">
      <c r="B11" s="89"/>
      <c r="C11" s="89"/>
      <c r="D11" s="90" t="s">
        <v>115</v>
      </c>
      <c r="E11" s="90"/>
      <c r="F11" s="90" t="s">
        <v>116</v>
      </c>
      <c r="G11" s="90"/>
      <c r="H11" s="90" t="s">
        <v>117</v>
      </c>
      <c r="I11" s="90"/>
      <c r="J11" s="213" t="s">
        <v>118</v>
      </c>
      <c r="K11" s="213"/>
      <c r="L11" s="213"/>
      <c r="M11" s="115"/>
      <c r="N11" s="90"/>
      <c r="O11" s="90"/>
      <c r="P11" s="90"/>
      <c r="Q11" s="94"/>
      <c r="R11" s="90" t="s">
        <v>119</v>
      </c>
      <c r="S11" s="90"/>
      <c r="T11" s="90"/>
      <c r="U11" s="94"/>
      <c r="V11" s="90" t="s">
        <v>120</v>
      </c>
      <c r="W11" s="91"/>
      <c r="X11" s="90" t="s">
        <v>121</v>
      </c>
      <c r="Y11" s="90"/>
      <c r="Z11" s="90"/>
      <c r="AA11" s="90"/>
      <c r="AB11" s="90" t="s">
        <v>122</v>
      </c>
    </row>
    <row r="12" spans="1:28" s="93" customFormat="1" ht="21" customHeight="1">
      <c r="B12" s="89"/>
      <c r="C12" s="89"/>
      <c r="D12" s="90" t="s">
        <v>123</v>
      </c>
      <c r="E12" s="90"/>
      <c r="F12" s="90" t="s">
        <v>124</v>
      </c>
      <c r="G12" s="90"/>
      <c r="H12" s="90" t="s">
        <v>125</v>
      </c>
      <c r="I12" s="90"/>
      <c r="J12" s="196" t="s">
        <v>126</v>
      </c>
      <c r="K12" s="196"/>
      <c r="L12" s="196" t="s">
        <v>127</v>
      </c>
      <c r="M12" s="115"/>
      <c r="N12" s="90"/>
      <c r="O12" s="90"/>
      <c r="P12" s="90"/>
      <c r="Q12" s="94"/>
      <c r="R12" s="90" t="s">
        <v>128</v>
      </c>
      <c r="S12" s="90"/>
      <c r="T12" s="90" t="s">
        <v>129</v>
      </c>
      <c r="U12" s="94"/>
      <c r="V12" s="90" t="s">
        <v>130</v>
      </c>
      <c r="W12" s="91"/>
      <c r="X12" s="90" t="s">
        <v>131</v>
      </c>
      <c r="Y12" s="90"/>
      <c r="Z12" s="90" t="s">
        <v>132</v>
      </c>
      <c r="AA12" s="90"/>
      <c r="AB12" s="91" t="s">
        <v>133</v>
      </c>
    </row>
    <row r="13" spans="1:28" s="93" customFormat="1" ht="21" customHeight="1">
      <c r="B13" s="95"/>
      <c r="C13" s="95"/>
      <c r="D13" s="113" t="s">
        <v>134</v>
      </c>
      <c r="E13" s="90"/>
      <c r="F13" s="113" t="s">
        <v>135</v>
      </c>
      <c r="G13" s="90"/>
      <c r="H13" s="198" t="s">
        <v>136</v>
      </c>
      <c r="J13" s="197" t="s">
        <v>137</v>
      </c>
      <c r="K13" s="90"/>
      <c r="L13" s="113" t="s">
        <v>138</v>
      </c>
      <c r="N13" s="113" t="s">
        <v>139</v>
      </c>
      <c r="O13" s="90"/>
      <c r="P13" s="113" t="s">
        <v>140</v>
      </c>
      <c r="Q13" s="94"/>
      <c r="R13" s="113" t="s">
        <v>141</v>
      </c>
      <c r="S13" s="90"/>
      <c r="T13" s="113" t="s">
        <v>142</v>
      </c>
      <c r="U13" s="94"/>
      <c r="V13" s="113" t="s">
        <v>143</v>
      </c>
      <c r="W13" s="90"/>
      <c r="X13" s="113" t="s">
        <v>231</v>
      </c>
      <c r="Y13" s="90"/>
      <c r="Z13" s="113" t="s">
        <v>144</v>
      </c>
      <c r="AA13" s="94"/>
      <c r="AB13" s="113" t="s">
        <v>145</v>
      </c>
    </row>
    <row r="14" spans="1:28" ht="21" customHeight="1">
      <c r="A14" s="96" t="s">
        <v>146</v>
      </c>
      <c r="B14" s="97"/>
      <c r="C14" s="97"/>
      <c r="D14" s="116">
        <v>345000</v>
      </c>
      <c r="E14" s="117"/>
      <c r="F14" s="116">
        <v>1315440</v>
      </c>
      <c r="G14" s="116"/>
      <c r="H14" s="118">
        <v>1186</v>
      </c>
      <c r="I14" s="116"/>
      <c r="J14" s="116">
        <v>34500</v>
      </c>
      <c r="K14" s="116"/>
      <c r="L14" s="116" t="s">
        <v>77</v>
      </c>
      <c r="M14" s="117"/>
      <c r="N14" s="119">
        <v>540632</v>
      </c>
      <c r="O14" s="119"/>
      <c r="P14" s="201" t="s">
        <v>77</v>
      </c>
      <c r="Q14" s="117"/>
      <c r="R14" s="116">
        <v>-6315</v>
      </c>
      <c r="S14" s="116"/>
      <c r="T14" s="201" t="s">
        <v>77</v>
      </c>
      <c r="U14" s="98"/>
      <c r="V14" s="98">
        <f>R14</f>
        <v>-6315</v>
      </c>
      <c r="W14" s="98"/>
      <c r="X14" s="102">
        <f>SUM(D14:N14,V14)</f>
        <v>2230443</v>
      </c>
      <c r="Y14" s="98"/>
      <c r="Z14" s="102">
        <v>2601</v>
      </c>
      <c r="AA14" s="98"/>
      <c r="AB14" s="98">
        <f>SUM(X14:Z14)</f>
        <v>2233044</v>
      </c>
    </row>
    <row r="15" spans="1:28" ht="21" customHeight="1">
      <c r="A15" s="103" t="s">
        <v>147</v>
      </c>
      <c r="B15" s="97"/>
      <c r="C15" s="97"/>
      <c r="D15" s="101" t="s">
        <v>77</v>
      </c>
      <c r="E15" s="99"/>
      <c r="F15" s="101" t="s">
        <v>77</v>
      </c>
      <c r="G15" s="99"/>
      <c r="H15" s="101" t="s">
        <v>77</v>
      </c>
      <c r="I15" s="100"/>
      <c r="J15" s="101" t="s">
        <v>77</v>
      </c>
      <c r="K15" s="101"/>
      <c r="L15" s="101" t="s">
        <v>77</v>
      </c>
      <c r="M15" s="99"/>
      <c r="N15" s="100">
        <f>'PL &amp; OCI_9M'!F38</f>
        <v>697079</v>
      </c>
      <c r="O15" s="100"/>
      <c r="P15" s="100" t="s">
        <v>77</v>
      </c>
      <c r="Q15" s="99"/>
      <c r="R15" s="101" t="s">
        <v>77</v>
      </c>
      <c r="S15" s="101"/>
      <c r="T15" s="100" t="s">
        <v>77</v>
      </c>
      <c r="U15" s="99"/>
      <c r="V15" s="101" t="s">
        <v>77</v>
      </c>
      <c r="W15" s="99"/>
      <c r="X15" s="102">
        <f>SUM(D15:N15,V15)</f>
        <v>697079</v>
      </c>
      <c r="Y15" s="99"/>
      <c r="Z15" s="102">
        <f>'PL &amp; OCI_9M'!F39</f>
        <v>753</v>
      </c>
      <c r="AA15" s="99"/>
      <c r="AB15" s="98">
        <f>SUM(X15:Z15)</f>
        <v>697832</v>
      </c>
    </row>
    <row r="16" spans="1:28" ht="21" customHeight="1">
      <c r="A16" s="103" t="s">
        <v>148</v>
      </c>
      <c r="B16" s="97"/>
      <c r="C16" s="38"/>
      <c r="D16" s="111" t="s">
        <v>77</v>
      </c>
      <c r="E16" s="99"/>
      <c r="F16" s="111" t="s">
        <v>77</v>
      </c>
      <c r="G16" s="99"/>
      <c r="H16" s="111" t="s">
        <v>77</v>
      </c>
      <c r="I16" s="100"/>
      <c r="J16" s="111" t="s">
        <v>77</v>
      </c>
      <c r="K16" s="112"/>
      <c r="L16" s="111" t="s">
        <v>77</v>
      </c>
      <c r="M16" s="104"/>
      <c r="N16" s="111" t="s">
        <v>77</v>
      </c>
      <c r="O16" s="112"/>
      <c r="P16" s="111" t="s">
        <v>77</v>
      </c>
      <c r="Q16" s="99"/>
      <c r="R16" s="105">
        <v>-4200</v>
      </c>
      <c r="S16" s="100"/>
      <c r="T16" s="111" t="s">
        <v>77</v>
      </c>
      <c r="U16" s="104"/>
      <c r="V16" s="107">
        <f>R16</f>
        <v>-4200</v>
      </c>
      <c r="W16" s="104"/>
      <c r="X16" s="107">
        <f>SUM(D16:N16,V16)</f>
        <v>-4200</v>
      </c>
      <c r="Y16" s="104"/>
      <c r="Z16" s="106">
        <f>Z17-Z15</f>
        <v>169</v>
      </c>
      <c r="AA16" s="104"/>
      <c r="AB16" s="107">
        <f>'PL &amp; OCI_9M'!F34</f>
        <v>-4031</v>
      </c>
    </row>
    <row r="17" spans="1:28" ht="21" customHeight="1">
      <c r="A17" s="85" t="s">
        <v>149</v>
      </c>
      <c r="B17" s="97"/>
      <c r="C17" s="97"/>
      <c r="D17" s="101" t="s">
        <v>77</v>
      </c>
      <c r="E17" s="99"/>
      <c r="F17" s="101" t="s">
        <v>77</v>
      </c>
      <c r="G17" s="100"/>
      <c r="H17" s="101" t="s">
        <v>77</v>
      </c>
      <c r="I17" s="100"/>
      <c r="J17" s="101" t="s">
        <v>77</v>
      </c>
      <c r="K17" s="101"/>
      <c r="L17" s="101" t="s">
        <v>77</v>
      </c>
      <c r="M17" s="99"/>
      <c r="N17" s="101">
        <f>SUM(N15:N16)</f>
        <v>697079</v>
      </c>
      <c r="O17" s="101"/>
      <c r="P17" s="101" t="s">
        <v>77</v>
      </c>
      <c r="Q17" s="99"/>
      <c r="R17" s="101">
        <f>SUM(R15:R16)</f>
        <v>-4200</v>
      </c>
      <c r="S17" s="101"/>
      <c r="T17" s="101" t="s">
        <v>77</v>
      </c>
      <c r="U17" s="99"/>
      <c r="V17" s="101">
        <f>SUM(V15:V16)</f>
        <v>-4200</v>
      </c>
      <c r="W17" s="99"/>
      <c r="X17" s="101">
        <f>'PL &amp; OCI_9M'!F42</f>
        <v>692879</v>
      </c>
      <c r="Y17" s="99"/>
      <c r="Z17" s="101">
        <f>'PL &amp; OCI_9M'!F43</f>
        <v>922</v>
      </c>
      <c r="AA17" s="99"/>
      <c r="AB17" s="101">
        <f>SUM(AB15:AB16)</f>
        <v>693801</v>
      </c>
    </row>
    <row r="18" spans="1:28" ht="21" customHeight="1">
      <c r="A18" s="85" t="s">
        <v>150</v>
      </c>
      <c r="B18" s="97"/>
      <c r="C18" s="97"/>
      <c r="D18" s="101" t="s">
        <v>77</v>
      </c>
      <c r="E18" s="99"/>
      <c r="F18" s="101" t="s">
        <v>77</v>
      </c>
      <c r="G18" s="100"/>
      <c r="H18" s="101">
        <v>-81147</v>
      </c>
      <c r="I18" s="100"/>
      <c r="J18" s="101" t="s">
        <v>77</v>
      </c>
      <c r="K18" s="101"/>
      <c r="L18" s="101" t="s">
        <v>77</v>
      </c>
      <c r="M18" s="99"/>
      <c r="N18" s="101" t="s">
        <v>77</v>
      </c>
      <c r="O18" s="101"/>
      <c r="P18" s="101" t="s">
        <v>77</v>
      </c>
      <c r="Q18" s="99"/>
      <c r="R18" s="101" t="s">
        <v>77</v>
      </c>
      <c r="S18" s="101"/>
      <c r="T18" s="101" t="s">
        <v>77</v>
      </c>
      <c r="U18" s="99"/>
      <c r="V18" s="101" t="s">
        <v>77</v>
      </c>
      <c r="W18" s="99"/>
      <c r="X18" s="102">
        <f>SUM(D18:N18,V18)</f>
        <v>-81147</v>
      </c>
      <c r="Y18" s="99"/>
      <c r="Z18" s="101">
        <v>-3523</v>
      </c>
      <c r="AA18" s="99"/>
      <c r="AB18" s="101">
        <f>SUM(X18:Z18)</f>
        <v>-84670</v>
      </c>
    </row>
    <row r="19" spans="1:28" ht="21" customHeight="1">
      <c r="A19" s="85" t="s">
        <v>151</v>
      </c>
      <c r="B19" s="97">
        <v>12</v>
      </c>
      <c r="C19" s="97"/>
      <c r="D19" s="111" t="s">
        <v>77</v>
      </c>
      <c r="E19" s="99"/>
      <c r="F19" s="111" t="s">
        <v>77</v>
      </c>
      <c r="G19" s="99"/>
      <c r="H19" s="111" t="s">
        <v>77</v>
      </c>
      <c r="I19" s="100"/>
      <c r="J19" s="111" t="s">
        <v>77</v>
      </c>
      <c r="K19" s="112"/>
      <c r="L19" s="111" t="s">
        <v>77</v>
      </c>
      <c r="M19" s="104"/>
      <c r="N19" s="112">
        <v>-621000</v>
      </c>
      <c r="O19" s="112"/>
      <c r="P19" s="112" t="s">
        <v>77</v>
      </c>
      <c r="Q19" s="99"/>
      <c r="R19" s="111" t="s">
        <v>77</v>
      </c>
      <c r="S19" s="112"/>
      <c r="T19" s="112" t="s">
        <v>77</v>
      </c>
      <c r="U19" s="99"/>
      <c r="V19" s="111" t="s">
        <v>77</v>
      </c>
      <c r="W19" s="104"/>
      <c r="X19" s="102">
        <f>SUM(D19:N19,V19)</f>
        <v>-621000</v>
      </c>
      <c r="Y19" s="104"/>
      <c r="Z19" s="111" t="s">
        <v>77</v>
      </c>
      <c r="AA19" s="104"/>
      <c r="AB19" s="107">
        <f>SUM(X19:Z19)</f>
        <v>-621000</v>
      </c>
    </row>
    <row r="20" spans="1:28" ht="21" customHeight="1" thickBot="1">
      <c r="A20" s="96" t="s">
        <v>152</v>
      </c>
      <c r="B20" s="97"/>
      <c r="C20" s="97"/>
      <c r="D20" s="108">
        <f>SUM(D14,D17:D19)</f>
        <v>345000</v>
      </c>
      <c r="E20" s="99"/>
      <c r="F20" s="108">
        <f>SUM(F14,F17:F19)</f>
        <v>1315440</v>
      </c>
      <c r="G20" s="99"/>
      <c r="H20" s="108">
        <f>SUM(H14,H17:H19)</f>
        <v>-79961</v>
      </c>
      <c r="I20" s="100"/>
      <c r="J20" s="108">
        <f>SUM(J14,J17:J19)</f>
        <v>34500</v>
      </c>
      <c r="K20" s="100"/>
      <c r="L20" s="108" t="s">
        <v>77</v>
      </c>
      <c r="M20" s="99"/>
      <c r="N20" s="108">
        <f>SUM(N14,N17:N19)</f>
        <v>616711</v>
      </c>
      <c r="O20" s="100"/>
      <c r="P20" s="108" t="s">
        <v>77</v>
      </c>
      <c r="Q20" s="99"/>
      <c r="R20" s="108">
        <f>SUM(R14,R17:R19)</f>
        <v>-10515</v>
      </c>
      <c r="S20" s="100"/>
      <c r="T20" s="108" t="s">
        <v>77</v>
      </c>
      <c r="U20" s="99"/>
      <c r="V20" s="108">
        <f>SUM(V14,V17:V19)</f>
        <v>-10515</v>
      </c>
      <c r="W20" s="99"/>
      <c r="X20" s="108">
        <f>SUM(X14,X17:X19)</f>
        <v>2221175</v>
      </c>
      <c r="Y20" s="99"/>
      <c r="Z20" s="108" t="s">
        <v>77</v>
      </c>
      <c r="AA20" s="99"/>
      <c r="AB20" s="108">
        <f>SUM(AB14,AB17:AB19)</f>
        <v>2221175</v>
      </c>
    </row>
    <row r="21" spans="1:28" ht="21" customHeight="1" thickTop="1">
      <c r="A21" s="96"/>
      <c r="B21" s="97"/>
      <c r="C21" s="97"/>
      <c r="D21" s="100"/>
      <c r="E21" s="99"/>
      <c r="F21" s="100"/>
      <c r="G21" s="99"/>
      <c r="H21" s="100"/>
      <c r="I21" s="100"/>
      <c r="J21" s="100"/>
      <c r="K21" s="100"/>
      <c r="L21" s="100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100"/>
      <c r="Y21" s="99"/>
      <c r="Z21" s="100"/>
      <c r="AA21" s="99"/>
      <c r="AB21" s="100"/>
    </row>
    <row r="22" spans="1:28" ht="21" customHeight="1">
      <c r="A22" s="96" t="s">
        <v>153</v>
      </c>
      <c r="B22" s="97"/>
      <c r="C22" s="97"/>
      <c r="D22" s="116">
        <v>345000</v>
      </c>
      <c r="E22" s="117"/>
      <c r="F22" s="116">
        <v>1315440</v>
      </c>
      <c r="G22" s="116"/>
      <c r="H22" s="118">
        <v>-79961</v>
      </c>
      <c r="I22" s="116"/>
      <c r="J22" s="116">
        <v>34500</v>
      </c>
      <c r="K22" s="116"/>
      <c r="L22" s="202" t="s">
        <v>77</v>
      </c>
      <c r="M22" s="117"/>
      <c r="N22" s="119">
        <v>750462</v>
      </c>
      <c r="O22" s="119"/>
      <c r="P22" s="201" t="s">
        <v>77</v>
      </c>
      <c r="Q22" s="117"/>
      <c r="R22" s="116">
        <v>-8064</v>
      </c>
      <c r="S22" s="116"/>
      <c r="T22" s="201" t="s">
        <v>77</v>
      </c>
      <c r="U22" s="98"/>
      <c r="V22" s="98">
        <f>SUM(R22:T22)</f>
        <v>-8064</v>
      </c>
      <c r="W22" s="98"/>
      <c r="X22" s="102">
        <f>SUM(D22:P22,V22)</f>
        <v>2357377</v>
      </c>
      <c r="Y22" s="98"/>
      <c r="Z22" s="203" t="s">
        <v>77</v>
      </c>
      <c r="AA22" s="98"/>
      <c r="AB22" s="98">
        <f>SUM(X22:Z22)</f>
        <v>2357377</v>
      </c>
    </row>
    <row r="23" spans="1:28" ht="21" customHeight="1">
      <c r="A23" s="103" t="s">
        <v>147</v>
      </c>
      <c r="B23" s="97"/>
      <c r="C23" s="97"/>
      <c r="D23" s="101" t="s">
        <v>77</v>
      </c>
      <c r="E23" s="99"/>
      <c r="F23" s="101" t="s">
        <v>77</v>
      </c>
      <c r="G23" s="99"/>
      <c r="H23" s="101" t="s">
        <v>77</v>
      </c>
      <c r="I23" s="100"/>
      <c r="J23" s="101" t="s">
        <v>77</v>
      </c>
      <c r="K23" s="101"/>
      <c r="L23" s="101" t="s">
        <v>77</v>
      </c>
      <c r="M23" s="99"/>
      <c r="N23" s="100">
        <f>'PL &amp; OCI_9M'!D27</f>
        <v>297068</v>
      </c>
      <c r="O23" s="100"/>
      <c r="P23" s="100" t="s">
        <v>77</v>
      </c>
      <c r="Q23" s="99"/>
      <c r="R23" s="101" t="s">
        <v>77</v>
      </c>
      <c r="S23" s="101"/>
      <c r="T23" s="100" t="s">
        <v>77</v>
      </c>
      <c r="U23" s="99"/>
      <c r="V23" s="100" t="s">
        <v>77</v>
      </c>
      <c r="W23" s="99"/>
      <c r="X23" s="102">
        <f t="shared" ref="X23" si="0">SUM(D23:P23,V23)</f>
        <v>297068</v>
      </c>
      <c r="Y23" s="99"/>
      <c r="Z23" s="203" t="s">
        <v>77</v>
      </c>
      <c r="AA23" s="99"/>
      <c r="AB23" s="98">
        <f>SUM(X23:Z23)</f>
        <v>297068</v>
      </c>
    </row>
    <row r="24" spans="1:28" ht="21" customHeight="1">
      <c r="A24" s="103" t="s">
        <v>148</v>
      </c>
      <c r="B24" s="97"/>
      <c r="C24" s="38"/>
      <c r="D24" s="111" t="s">
        <v>77</v>
      </c>
      <c r="E24" s="99"/>
      <c r="F24" s="111" t="s">
        <v>77</v>
      </c>
      <c r="G24" s="99"/>
      <c r="H24" s="111" t="s">
        <v>77</v>
      </c>
      <c r="I24" s="100"/>
      <c r="J24" s="111" t="s">
        <v>77</v>
      </c>
      <c r="K24" s="112"/>
      <c r="L24" s="111" t="s">
        <v>77</v>
      </c>
      <c r="M24" s="104"/>
      <c r="N24" s="111" t="s">
        <v>77</v>
      </c>
      <c r="O24" s="112"/>
      <c r="P24" s="111"/>
      <c r="Q24" s="99"/>
      <c r="R24" s="105">
        <f>'PL &amp; OCI_9M'!D31</f>
        <v>-3823</v>
      </c>
      <c r="S24" s="100"/>
      <c r="T24" s="111">
        <f>'PL &amp; OCI_9M'!D33</f>
        <v>6377</v>
      </c>
      <c r="U24" s="104"/>
      <c r="V24" s="107">
        <f>SUM(R24:T24)</f>
        <v>2554</v>
      </c>
      <c r="W24" s="104"/>
      <c r="X24" s="107">
        <f>SUM(D24:P24,V24)</f>
        <v>2554</v>
      </c>
      <c r="Y24" s="104"/>
      <c r="Z24" s="105" t="s">
        <v>77</v>
      </c>
      <c r="AA24" s="104"/>
      <c r="AB24" s="107">
        <f>SUM(X24:Z24)</f>
        <v>2554</v>
      </c>
    </row>
    <row r="25" spans="1:28" ht="21" customHeight="1">
      <c r="A25" s="85" t="s">
        <v>149</v>
      </c>
      <c r="B25" s="97"/>
      <c r="C25" s="97"/>
      <c r="D25" s="101" t="s">
        <v>77</v>
      </c>
      <c r="E25" s="99"/>
      <c r="F25" s="101" t="s">
        <v>77</v>
      </c>
      <c r="G25" s="100"/>
      <c r="H25" s="101" t="s">
        <v>77</v>
      </c>
      <c r="I25" s="100"/>
      <c r="J25" s="101" t="s">
        <v>77</v>
      </c>
      <c r="K25" s="101"/>
      <c r="L25" s="101" t="s">
        <v>77</v>
      </c>
      <c r="M25" s="99"/>
      <c r="N25" s="101">
        <f>SUM(N23:N24)</f>
        <v>297068</v>
      </c>
      <c r="O25" s="101"/>
      <c r="P25" s="101" t="s">
        <v>77</v>
      </c>
      <c r="Q25" s="99"/>
      <c r="R25" s="101">
        <f>SUM(R23:R24)</f>
        <v>-3823</v>
      </c>
      <c r="S25" s="101"/>
      <c r="T25" s="101">
        <f>SUM(T23:T24)</f>
        <v>6377</v>
      </c>
      <c r="U25" s="99"/>
      <c r="V25" s="101">
        <f>SUM(V23:V24)</f>
        <v>2554</v>
      </c>
      <c r="W25" s="99"/>
      <c r="X25" s="101">
        <f>SUM(X23:X24)</f>
        <v>299622</v>
      </c>
      <c r="Y25" s="99"/>
      <c r="Z25" s="101" t="s">
        <v>77</v>
      </c>
      <c r="AA25" s="99"/>
      <c r="AB25" s="101">
        <f>SUM(AB23:AB24)</f>
        <v>299622</v>
      </c>
    </row>
    <row r="26" spans="1:28" ht="21" customHeight="1">
      <c r="A26" s="85" t="s">
        <v>140</v>
      </c>
      <c r="B26" s="97">
        <v>14</v>
      </c>
      <c r="C26" s="97"/>
      <c r="D26" s="101" t="s">
        <v>77</v>
      </c>
      <c r="E26" s="99"/>
      <c r="F26" s="101" t="s">
        <v>77</v>
      </c>
      <c r="G26" s="100"/>
      <c r="H26" s="101" t="s">
        <v>77</v>
      </c>
      <c r="I26" s="100"/>
      <c r="J26" s="101" t="s">
        <v>77</v>
      </c>
      <c r="K26" s="101"/>
      <c r="L26" s="101">
        <f>BS!C94</f>
        <v>127299</v>
      </c>
      <c r="M26" s="99"/>
      <c r="N26" s="101">
        <f>-L26</f>
        <v>-127299</v>
      </c>
      <c r="O26" s="101"/>
      <c r="P26" s="101">
        <f>BS!C96</f>
        <v>-127299</v>
      </c>
      <c r="Q26" s="99"/>
      <c r="R26" s="101" t="s">
        <v>77</v>
      </c>
      <c r="S26" s="101"/>
      <c r="T26" s="101" t="s">
        <v>77</v>
      </c>
      <c r="U26" s="99"/>
      <c r="V26" s="100" t="s">
        <v>77</v>
      </c>
      <c r="W26" s="99"/>
      <c r="X26" s="102">
        <f t="shared" ref="X26:X27" si="1">SUM(D26:P26,V26)</f>
        <v>-127299</v>
      </c>
      <c r="Y26" s="99"/>
      <c r="Z26" s="101" t="s">
        <v>77</v>
      </c>
      <c r="AA26" s="99"/>
      <c r="AB26" s="101">
        <f>SUM(X26:Z26)</f>
        <v>-127299</v>
      </c>
    </row>
    <row r="27" spans="1:28" ht="21" customHeight="1">
      <c r="A27" s="85" t="s">
        <v>151</v>
      </c>
      <c r="B27" s="97">
        <v>12</v>
      </c>
      <c r="C27" s="97"/>
      <c r="D27" s="111" t="s">
        <v>77</v>
      </c>
      <c r="E27" s="99"/>
      <c r="F27" s="111" t="s">
        <v>77</v>
      </c>
      <c r="G27" s="99"/>
      <c r="H27" s="111" t="s">
        <v>77</v>
      </c>
      <c r="I27" s="100"/>
      <c r="J27" s="111" t="s">
        <v>77</v>
      </c>
      <c r="K27" s="112"/>
      <c r="L27" s="111" t="s">
        <v>77</v>
      </c>
      <c r="M27" s="104"/>
      <c r="N27" s="112">
        <v>-446355</v>
      </c>
      <c r="O27" s="112"/>
      <c r="P27" s="112" t="s">
        <v>77</v>
      </c>
      <c r="Q27" s="99"/>
      <c r="R27" s="111" t="s">
        <v>77</v>
      </c>
      <c r="S27" s="112"/>
      <c r="T27" s="112" t="s">
        <v>77</v>
      </c>
      <c r="U27" s="99"/>
      <c r="V27" s="100" t="s">
        <v>77</v>
      </c>
      <c r="W27" s="104"/>
      <c r="X27" s="102">
        <f t="shared" si="1"/>
        <v>-446355</v>
      </c>
      <c r="Y27" s="104"/>
      <c r="Z27" s="111" t="s">
        <v>77</v>
      </c>
      <c r="AA27" s="104"/>
      <c r="AB27" s="107">
        <f>SUM(X27:Z27)</f>
        <v>-446355</v>
      </c>
    </row>
    <row r="28" spans="1:28" ht="21" customHeight="1" thickBot="1">
      <c r="A28" s="96" t="s">
        <v>154</v>
      </c>
      <c r="B28" s="97"/>
      <c r="C28" s="97"/>
      <c r="D28" s="108">
        <f>SUM(D22,D25:D27)</f>
        <v>345000</v>
      </c>
      <c r="E28" s="99"/>
      <c r="F28" s="108">
        <f>SUM(F22,F25:F27)</f>
        <v>1315440</v>
      </c>
      <c r="G28" s="99"/>
      <c r="H28" s="108">
        <f>SUM(H22,H25:H27)</f>
        <v>-79961</v>
      </c>
      <c r="I28" s="100"/>
      <c r="J28" s="108">
        <f>SUM(J22,J25:J27)</f>
        <v>34500</v>
      </c>
      <c r="K28" s="100"/>
      <c r="L28" s="108">
        <f>SUM(L22,L25:L27)</f>
        <v>127299</v>
      </c>
      <c r="M28" s="99"/>
      <c r="N28" s="108">
        <f>SUM(N22,N25:N27)</f>
        <v>473876</v>
      </c>
      <c r="P28" s="108">
        <f>SUM(P22,P25:P27)</f>
        <v>-127299</v>
      </c>
      <c r="Q28" s="99"/>
      <c r="R28" s="108">
        <f>SUM(R22,R25:R27)</f>
        <v>-11887</v>
      </c>
      <c r="S28" s="100"/>
      <c r="T28" s="108">
        <f>SUM(T22,T25:T27)</f>
        <v>6377</v>
      </c>
      <c r="U28" s="99"/>
      <c r="V28" s="108">
        <f>SUM(V22,V25:V27)</f>
        <v>-5510</v>
      </c>
      <c r="W28" s="99"/>
      <c r="X28" s="108">
        <f>SUM(X22,X25:X27)</f>
        <v>2083345</v>
      </c>
      <c r="Y28" s="99"/>
      <c r="Z28" s="108" t="s">
        <v>77</v>
      </c>
      <c r="AA28" s="99"/>
      <c r="AB28" s="108">
        <f>SUM(AB22,AB25:AB27)</f>
        <v>2083345</v>
      </c>
    </row>
    <row r="29" spans="1:28" ht="21" customHeight="1" thickTop="1"/>
    <row r="39" spans="1:1" ht="21" customHeight="1">
      <c r="A39" s="9" t="s">
        <v>37</v>
      </c>
    </row>
  </sheetData>
  <mergeCells count="9">
    <mergeCell ref="J11:L11"/>
    <mergeCell ref="R10:T10"/>
    <mergeCell ref="J10:N10"/>
    <mergeCell ref="A1:AB1"/>
    <mergeCell ref="A2:AB2"/>
    <mergeCell ref="A3:AB3"/>
    <mergeCell ref="A4:AB4"/>
    <mergeCell ref="D7:AB7"/>
    <mergeCell ref="R8:V8"/>
  </mergeCells>
  <pageMargins left="0.8" right="0.3" top="0.8" bottom="0.5" header="0.6" footer="0.3"/>
  <pageSetup paperSize="9" scale="61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36"/>
  <sheetViews>
    <sheetView topLeftCell="A76" zoomScale="95" zoomScaleNormal="95" zoomScaleSheetLayoutView="55" workbookViewId="0">
      <selection activeCell="E91" sqref="E91"/>
    </sheetView>
  </sheetViews>
  <sheetFormatPr defaultColWidth="9.42578125" defaultRowHeight="21" customHeight="1"/>
  <cols>
    <col min="1" max="1" width="45.42578125" style="2" customWidth="1"/>
    <col min="2" max="2" width="8.85546875" style="2" customWidth="1"/>
    <col min="3" max="3" width="2.42578125" style="2" customWidth="1"/>
    <col min="4" max="4" width="19.85546875" style="4" bestFit="1" customWidth="1"/>
    <col min="5" max="5" width="1.28515625" style="4" customWidth="1"/>
    <col min="6" max="6" width="19.5703125" style="4" bestFit="1" customWidth="1"/>
    <col min="7" max="7" width="1.28515625" style="4" customWidth="1"/>
    <col min="8" max="8" width="15.28515625" style="4" bestFit="1" customWidth="1"/>
    <col min="9" max="9" width="1.28515625" style="4" customWidth="1"/>
    <col min="10" max="10" width="24.7109375" style="4" bestFit="1" customWidth="1"/>
    <col min="11" max="11" width="1.28515625" style="4" customWidth="1"/>
    <col min="12" max="12" width="18.140625" style="4" bestFit="1" customWidth="1"/>
    <col min="13" max="13" width="1.28515625" style="4" customWidth="1"/>
    <col min="14" max="14" width="17" style="4" bestFit="1" customWidth="1"/>
    <col min="15" max="15" width="1.28515625" style="4" customWidth="1"/>
    <col min="16" max="16" width="22" style="4" bestFit="1" customWidth="1"/>
    <col min="17" max="17" width="1.28515625" style="4" customWidth="1"/>
    <col min="18" max="18" width="21.140625" style="4" bestFit="1" customWidth="1"/>
    <col min="19" max="16384" width="9.42578125" style="2"/>
  </cols>
  <sheetData>
    <row r="1" spans="1:20" s="5" customFormat="1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</row>
    <row r="2" spans="1:20" s="5" customFormat="1" ht="21" customHeight="1">
      <c r="A2" s="210" t="s">
        <v>155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20" s="5" customFormat="1" ht="21" customHeight="1">
      <c r="A3" s="212" t="s">
        <v>105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20" s="5" customFormat="1" ht="21" customHeight="1">
      <c r="A4" s="210" t="s">
        <v>72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0" s="5" customFormat="1" ht="21" customHeight="1">
      <c r="A5" s="211" t="s">
        <v>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</row>
    <row r="6" spans="1:20" s="5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s="5" customFormat="1" ht="21" customHeight="1">
      <c r="A7" s="1"/>
      <c r="B7" s="52" t="s">
        <v>4</v>
      </c>
      <c r="C7" s="1"/>
      <c r="D7" s="220" t="s">
        <v>157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</row>
    <row r="8" spans="1:20" s="54" customFormat="1" ht="42" customHeight="1">
      <c r="A8" s="38"/>
      <c r="B8" s="38"/>
      <c r="C8" s="38"/>
      <c r="D8" s="145"/>
      <c r="E8" s="146"/>
      <c r="F8" s="145"/>
      <c r="G8" s="146"/>
      <c r="H8" s="147"/>
      <c r="I8" s="147"/>
      <c r="J8" s="147"/>
      <c r="K8" s="147"/>
      <c r="L8" s="147"/>
      <c r="M8" s="147"/>
      <c r="N8" s="147"/>
      <c r="O8" s="148"/>
      <c r="P8" s="149" t="s">
        <v>158</v>
      </c>
      <c r="Q8" s="148"/>
      <c r="R8" s="145"/>
    </row>
    <row r="9" spans="1:20" s="54" customFormat="1" ht="40.9" customHeight="1">
      <c r="A9" s="150"/>
      <c r="B9" s="150"/>
      <c r="C9" s="150"/>
      <c r="D9" s="145"/>
      <c r="E9" s="146"/>
      <c r="F9" s="145"/>
      <c r="G9" s="146"/>
      <c r="H9" s="219" t="s">
        <v>112</v>
      </c>
      <c r="I9" s="219"/>
      <c r="J9" s="219"/>
      <c r="K9" s="219"/>
      <c r="L9" s="219"/>
      <c r="M9" s="146"/>
      <c r="N9" s="146"/>
      <c r="O9" s="151"/>
      <c r="P9" s="152" t="s">
        <v>143</v>
      </c>
      <c r="Q9" s="151"/>
      <c r="R9" s="145"/>
    </row>
    <row r="10" spans="1:20" s="54" customFormat="1" ht="39.6" customHeight="1">
      <c r="A10" s="150"/>
      <c r="B10" s="150"/>
      <c r="C10" s="150"/>
      <c r="D10" s="145" t="s">
        <v>159</v>
      </c>
      <c r="E10" s="146"/>
      <c r="F10" s="145" t="s">
        <v>160</v>
      </c>
      <c r="G10" s="146"/>
      <c r="H10" s="221" t="s">
        <v>118</v>
      </c>
      <c r="I10" s="221"/>
      <c r="J10" s="221"/>
      <c r="K10" s="146"/>
      <c r="L10" s="146"/>
      <c r="M10" s="146"/>
      <c r="N10" s="146"/>
      <c r="O10" s="151"/>
      <c r="P10" s="145" t="s">
        <v>232</v>
      </c>
      <c r="Q10" s="151"/>
      <c r="R10" s="145" t="s">
        <v>122</v>
      </c>
    </row>
    <row r="11" spans="1:20" s="54" customFormat="1" ht="35.450000000000003" customHeight="1">
      <c r="A11" s="150"/>
      <c r="B11" s="150"/>
      <c r="C11" s="150"/>
      <c r="D11" s="152" t="s">
        <v>134</v>
      </c>
      <c r="E11" s="146"/>
      <c r="F11" s="152" t="s">
        <v>161</v>
      </c>
      <c r="G11" s="146"/>
      <c r="H11" s="154" t="s">
        <v>162</v>
      </c>
      <c r="I11" s="146"/>
      <c r="J11" s="153" t="s">
        <v>163</v>
      </c>
      <c r="K11" s="146"/>
      <c r="L11" s="154" t="s">
        <v>139</v>
      </c>
      <c r="M11" s="146"/>
      <c r="N11" s="154" t="s">
        <v>127</v>
      </c>
      <c r="O11" s="151"/>
      <c r="P11" s="152" t="s">
        <v>142</v>
      </c>
      <c r="Q11" s="151"/>
      <c r="R11" s="152" t="s">
        <v>143</v>
      </c>
    </row>
    <row r="12" spans="1:20" s="54" customFormat="1" ht="22.5" customHeight="1">
      <c r="A12" s="150"/>
      <c r="B12" s="150"/>
      <c r="C12" s="150"/>
      <c r="D12" s="145"/>
      <c r="E12" s="146"/>
      <c r="F12" s="145"/>
      <c r="G12" s="146"/>
      <c r="H12" s="146"/>
      <c r="I12" s="146"/>
      <c r="J12" s="145"/>
      <c r="K12" s="146"/>
      <c r="L12" s="146"/>
      <c r="M12" s="146"/>
      <c r="N12" s="145"/>
      <c r="O12" s="151"/>
      <c r="P12" s="145"/>
      <c r="Q12" s="151"/>
      <c r="R12" s="145"/>
    </row>
    <row r="13" spans="1:20" s="18" customFormat="1" ht="21" customHeight="1">
      <c r="A13" s="23" t="s">
        <v>146</v>
      </c>
      <c r="B13" s="23"/>
      <c r="C13" s="23"/>
      <c r="D13" s="155">
        <v>345000</v>
      </c>
      <c r="E13" s="155"/>
      <c r="F13" s="155">
        <v>1315440</v>
      </c>
      <c r="G13" s="155"/>
      <c r="H13" s="155">
        <v>34500</v>
      </c>
      <c r="I13" s="155"/>
      <c r="J13" s="57" t="s">
        <v>77</v>
      </c>
      <c r="K13" s="155"/>
      <c r="L13" s="155">
        <v>806926</v>
      </c>
      <c r="M13" s="155"/>
      <c r="N13" s="57" t="s">
        <v>77</v>
      </c>
      <c r="O13" s="39"/>
      <c r="P13" s="57" t="s">
        <v>77</v>
      </c>
      <c r="Q13" s="39"/>
      <c r="R13" s="155">
        <v>2501866</v>
      </c>
      <c r="S13" s="56"/>
      <c r="T13" s="56"/>
    </row>
    <row r="14" spans="1:20" s="18" customFormat="1" ht="21" customHeight="1">
      <c r="A14" s="9" t="s">
        <v>147</v>
      </c>
      <c r="B14" s="11"/>
      <c r="C14" s="15"/>
      <c r="D14" s="156" t="s">
        <v>77</v>
      </c>
      <c r="E14" s="157"/>
      <c r="F14" s="156" t="s">
        <v>77</v>
      </c>
      <c r="G14" s="157"/>
      <c r="H14" s="156" t="s">
        <v>77</v>
      </c>
      <c r="I14" s="155"/>
      <c r="J14" s="156" t="s">
        <v>77</v>
      </c>
      <c r="K14" s="155"/>
      <c r="L14" s="158">
        <f>'PL &amp; OCI_9M'!J35</f>
        <v>702071</v>
      </c>
      <c r="M14" s="155"/>
      <c r="N14" s="156" t="s">
        <v>77</v>
      </c>
      <c r="O14" s="155"/>
      <c r="P14" s="156" t="s">
        <v>77</v>
      </c>
      <c r="Q14" s="41"/>
      <c r="R14" s="158">
        <f>SUM(L14:P14)</f>
        <v>702071</v>
      </c>
    </row>
    <row r="15" spans="1:20" s="18" customFormat="1" ht="21" customHeight="1">
      <c r="A15" s="6" t="s">
        <v>164</v>
      </c>
      <c r="B15" s="6"/>
      <c r="C15" s="6"/>
      <c r="D15" s="159" t="s">
        <v>77</v>
      </c>
      <c r="E15" s="160"/>
      <c r="F15" s="159" t="s">
        <v>77</v>
      </c>
      <c r="G15" s="41"/>
      <c r="H15" s="159" t="s">
        <v>77</v>
      </c>
      <c r="I15" s="160"/>
      <c r="J15" s="159" t="s">
        <v>77</v>
      </c>
      <c r="K15" s="160"/>
      <c r="L15" s="159">
        <f>SUM(L14)</f>
        <v>702071</v>
      </c>
      <c r="M15" s="159"/>
      <c r="N15" s="159" t="s">
        <v>77</v>
      </c>
      <c r="O15" s="160"/>
      <c r="P15" s="159" t="s">
        <v>77</v>
      </c>
      <c r="Q15" s="41"/>
      <c r="R15" s="159">
        <f>SUM(R14)</f>
        <v>702071</v>
      </c>
    </row>
    <row r="16" spans="1:20" s="18" customFormat="1" ht="21" customHeight="1">
      <c r="A16" s="6" t="s">
        <v>151</v>
      </c>
      <c r="B16" s="38">
        <v>12</v>
      </c>
      <c r="C16" s="6"/>
      <c r="D16" s="141" t="s">
        <v>77</v>
      </c>
      <c r="E16" s="161"/>
      <c r="F16" s="141" t="s">
        <v>77</v>
      </c>
      <c r="G16" s="161"/>
      <c r="H16" s="141" t="s">
        <v>77</v>
      </c>
      <c r="I16" s="162"/>
      <c r="J16" s="156" t="s">
        <v>77</v>
      </c>
      <c r="K16" s="162"/>
      <c r="L16" s="41">
        <f>'EQ (Conso)'!N19</f>
        <v>-621000</v>
      </c>
      <c r="M16" s="41"/>
      <c r="N16" s="156" t="s">
        <v>77</v>
      </c>
      <c r="O16" s="162"/>
      <c r="P16" s="156" t="s">
        <v>77</v>
      </c>
      <c r="Q16" s="39"/>
      <c r="R16" s="158">
        <f>SUM(L16:P16)</f>
        <v>-621000</v>
      </c>
    </row>
    <row r="17" spans="1:20" s="18" customFormat="1" ht="21" customHeight="1" thickBot="1">
      <c r="A17" s="23" t="s">
        <v>152</v>
      </c>
      <c r="B17" s="23"/>
      <c r="C17" s="23"/>
      <c r="D17" s="42">
        <f>SUM(D15:D16,D13)</f>
        <v>345000</v>
      </c>
      <c r="E17" s="41"/>
      <c r="F17" s="42">
        <f>SUM(F15:F16,F13)</f>
        <v>1315440</v>
      </c>
      <c r="G17" s="41"/>
      <c r="H17" s="42">
        <f>SUM(H15:H16,H13)</f>
        <v>34500</v>
      </c>
      <c r="I17" s="39"/>
      <c r="J17" s="163" t="s">
        <v>77</v>
      </c>
      <c r="K17" s="39"/>
      <c r="L17" s="42">
        <f>SUM(L15:L16,L13)</f>
        <v>887997</v>
      </c>
      <c r="M17" s="41"/>
      <c r="N17" s="163" t="s">
        <v>77</v>
      </c>
      <c r="O17" s="39"/>
      <c r="P17" s="163" t="s">
        <v>77</v>
      </c>
      <c r="Q17" s="39"/>
      <c r="R17" s="42">
        <f>SUM(R15:R16,R13)</f>
        <v>2582937</v>
      </c>
      <c r="S17" s="56"/>
      <c r="T17" s="56"/>
    </row>
    <row r="18" spans="1:20" s="18" customFormat="1" ht="21" customHeight="1" thickTop="1">
      <c r="A18" s="23"/>
      <c r="B18" s="23"/>
      <c r="C18" s="23"/>
      <c r="D18" s="41"/>
      <c r="E18" s="41"/>
      <c r="F18" s="41"/>
      <c r="G18" s="41"/>
      <c r="H18" s="41"/>
      <c r="I18" s="39"/>
      <c r="J18" s="41"/>
      <c r="K18" s="39"/>
      <c r="L18" s="41"/>
      <c r="M18" s="41"/>
      <c r="N18" s="41"/>
      <c r="O18" s="39"/>
      <c r="P18" s="41"/>
      <c r="Q18" s="39"/>
      <c r="R18" s="41"/>
      <c r="S18" s="56"/>
      <c r="T18" s="56"/>
    </row>
    <row r="19" spans="1:20" s="18" customFormat="1" ht="21" customHeight="1">
      <c r="A19" s="23" t="s">
        <v>153</v>
      </c>
      <c r="B19" s="23"/>
      <c r="C19" s="23"/>
      <c r="D19" s="155">
        <v>345000</v>
      </c>
      <c r="E19" s="155"/>
      <c r="F19" s="155">
        <v>1315440</v>
      </c>
      <c r="G19" s="155"/>
      <c r="H19" s="155">
        <v>34500</v>
      </c>
      <c r="I19" s="155"/>
      <c r="J19" s="57" t="s">
        <v>77</v>
      </c>
      <c r="K19" s="155"/>
      <c r="L19" s="155">
        <v>1009209</v>
      </c>
      <c r="M19" s="155"/>
      <c r="N19" s="57" t="s">
        <v>77</v>
      </c>
      <c r="O19" s="39"/>
      <c r="P19" s="57" t="s">
        <v>77</v>
      </c>
      <c r="Q19" s="39"/>
      <c r="R19" s="155">
        <f>SUM(D19:P19)</f>
        <v>2704149</v>
      </c>
      <c r="S19" s="56"/>
      <c r="T19" s="56"/>
    </row>
    <row r="20" spans="1:20" s="18" customFormat="1" ht="21" customHeight="1">
      <c r="A20" s="9" t="s">
        <v>147</v>
      </c>
      <c r="B20" s="11"/>
      <c r="C20" s="15"/>
      <c r="D20" s="157" t="s">
        <v>77</v>
      </c>
      <c r="E20" s="157"/>
      <c r="F20" s="157" t="s">
        <v>77</v>
      </c>
      <c r="G20" s="157"/>
      <c r="H20" s="157" t="s">
        <v>77</v>
      </c>
      <c r="I20" s="155"/>
      <c r="J20" s="157" t="s">
        <v>77</v>
      </c>
      <c r="K20" s="155"/>
      <c r="L20" s="155">
        <f>'PL &amp; OCI_9M'!H27</f>
        <v>288132</v>
      </c>
      <c r="M20" s="155"/>
      <c r="N20" s="157" t="s">
        <v>77</v>
      </c>
      <c r="O20" s="155"/>
      <c r="P20" s="57" t="s">
        <v>77</v>
      </c>
      <c r="Q20" s="41"/>
      <c r="R20" s="155">
        <f>SUM(D20:P20)</f>
        <v>288132</v>
      </c>
    </row>
    <row r="21" spans="1:20" s="18" customFormat="1" ht="21" customHeight="1">
      <c r="A21" s="9" t="s">
        <v>223</v>
      </c>
      <c r="B21" s="11"/>
      <c r="C21" s="15"/>
      <c r="D21" s="156" t="s">
        <v>77</v>
      </c>
      <c r="E21" s="157"/>
      <c r="F21" s="156" t="s">
        <v>77</v>
      </c>
      <c r="G21" s="157"/>
      <c r="H21" s="156" t="s">
        <v>77</v>
      </c>
      <c r="I21" s="155"/>
      <c r="J21" s="156" t="s">
        <v>77</v>
      </c>
      <c r="K21" s="155"/>
      <c r="L21" s="156" t="s">
        <v>77</v>
      </c>
      <c r="M21" s="155"/>
      <c r="N21" s="156" t="s">
        <v>77</v>
      </c>
      <c r="O21" s="155"/>
      <c r="P21" s="156">
        <f>'PL &amp; OCI_9M'!H34</f>
        <v>6377</v>
      </c>
      <c r="Q21" s="41"/>
      <c r="R21" s="158">
        <f>SUM(D21:P21)</f>
        <v>6377</v>
      </c>
    </row>
    <row r="22" spans="1:20" s="18" customFormat="1" ht="21" customHeight="1">
      <c r="A22" s="6" t="s">
        <v>164</v>
      </c>
      <c r="B22" s="6"/>
      <c r="C22" s="6"/>
      <c r="D22" s="159" t="s">
        <v>77</v>
      </c>
      <c r="E22" s="160"/>
      <c r="F22" s="159" t="s">
        <v>77</v>
      </c>
      <c r="G22" s="41"/>
      <c r="H22" s="159" t="s">
        <v>77</v>
      </c>
      <c r="I22" s="160"/>
      <c r="J22" s="159" t="s">
        <v>77</v>
      </c>
      <c r="K22" s="160"/>
      <c r="L22" s="159">
        <f>SUM(L20:L21)</f>
        <v>288132</v>
      </c>
      <c r="M22" s="159"/>
      <c r="N22" s="159" t="s">
        <v>77</v>
      </c>
      <c r="O22" s="160"/>
      <c r="P22" s="159">
        <f>SUM(P20:P21)</f>
        <v>6377</v>
      </c>
      <c r="Q22" s="41"/>
      <c r="R22" s="159">
        <f>SUM(R20:R21)</f>
        <v>294509</v>
      </c>
    </row>
    <row r="23" spans="1:20" s="18" customFormat="1" ht="21" customHeight="1">
      <c r="A23" s="6" t="s">
        <v>140</v>
      </c>
      <c r="B23" s="38">
        <v>14</v>
      </c>
      <c r="C23" s="6"/>
      <c r="D23" s="159" t="s">
        <v>77</v>
      </c>
      <c r="E23" s="160"/>
      <c r="F23" s="159" t="s">
        <v>77</v>
      </c>
      <c r="G23" s="41"/>
      <c r="H23" s="159" t="s">
        <v>77</v>
      </c>
      <c r="I23" s="160"/>
      <c r="J23" s="159">
        <f>BS!C94</f>
        <v>127299</v>
      </c>
      <c r="K23" s="160"/>
      <c r="L23" s="159">
        <f>-J23</f>
        <v>-127299</v>
      </c>
      <c r="M23" s="159"/>
      <c r="N23" s="159">
        <f>BS!C96</f>
        <v>-127299</v>
      </c>
      <c r="O23" s="160"/>
      <c r="P23" s="159" t="s">
        <v>77</v>
      </c>
      <c r="Q23" s="41"/>
      <c r="R23" s="155">
        <f>SUM(D23:P23)</f>
        <v>-127299</v>
      </c>
    </row>
    <row r="24" spans="1:20" s="18" customFormat="1" ht="21" customHeight="1">
      <c r="A24" s="6" t="s">
        <v>151</v>
      </c>
      <c r="B24" s="38">
        <v>12</v>
      </c>
      <c r="C24" s="6"/>
      <c r="D24" s="141" t="s">
        <v>77</v>
      </c>
      <c r="E24" s="161"/>
      <c r="F24" s="141" t="s">
        <v>77</v>
      </c>
      <c r="G24" s="161"/>
      <c r="H24" s="141" t="s">
        <v>77</v>
      </c>
      <c r="I24" s="162"/>
      <c r="J24" s="156" t="s">
        <v>77</v>
      </c>
      <c r="K24" s="162"/>
      <c r="L24" s="41">
        <f>'EQ (Conso)'!N27</f>
        <v>-446355</v>
      </c>
      <c r="M24" s="41"/>
      <c r="N24" s="156" t="s">
        <v>77</v>
      </c>
      <c r="O24" s="162"/>
      <c r="P24" s="156" t="s">
        <v>77</v>
      </c>
      <c r="Q24" s="39"/>
      <c r="R24" s="158">
        <f>SUM(D24:P24)</f>
        <v>-446355</v>
      </c>
    </row>
    <row r="25" spans="1:20" s="18" customFormat="1" ht="21" customHeight="1" thickBot="1">
      <c r="A25" s="23" t="s">
        <v>154</v>
      </c>
      <c r="B25" s="23"/>
      <c r="C25" s="23"/>
      <c r="D25" s="42">
        <f>SUM(D22:D24,D19)</f>
        <v>345000</v>
      </c>
      <c r="E25" s="41"/>
      <c r="F25" s="42">
        <f>SUM(F22:F24,F19)</f>
        <v>1315440</v>
      </c>
      <c r="G25" s="41"/>
      <c r="H25" s="42">
        <f>SUM(H22:H24,H19)</f>
        <v>34500</v>
      </c>
      <c r="I25" s="39"/>
      <c r="J25" s="42">
        <f>SUM(J22:J24,J19)</f>
        <v>127299</v>
      </c>
      <c r="K25" s="39"/>
      <c r="L25" s="42">
        <f>SUM(L22:L24,L19)</f>
        <v>723687</v>
      </c>
      <c r="M25" s="41"/>
      <c r="N25" s="42">
        <f>SUM(N22:N24,N19)</f>
        <v>-127299</v>
      </c>
      <c r="O25" s="39"/>
      <c r="P25" s="42">
        <f>SUM(P22:P24,P19)</f>
        <v>6377</v>
      </c>
      <c r="Q25" s="209"/>
      <c r="R25" s="42">
        <f>SUM(R22:R24,R19)</f>
        <v>2425004</v>
      </c>
      <c r="S25" s="56"/>
      <c r="T25" s="56"/>
    </row>
    <row r="26" spans="1:20" s="18" customFormat="1" ht="21" customHeight="1" thickTop="1">
      <c r="G26" s="41"/>
      <c r="H26" s="41"/>
      <c r="I26" s="39"/>
      <c r="J26" s="39"/>
      <c r="K26" s="39"/>
      <c r="L26" s="41"/>
      <c r="M26" s="41"/>
      <c r="N26" s="41"/>
      <c r="O26" s="39"/>
      <c r="P26" s="41"/>
      <c r="Q26" s="41"/>
      <c r="R26" s="41"/>
      <c r="S26" s="56"/>
      <c r="T26" s="56"/>
    </row>
    <row r="27" spans="1:20" s="54" customFormat="1" ht="21" customHeight="1"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36" spans="1:6" ht="21" customHeight="1">
      <c r="A36" s="218" t="s">
        <v>37</v>
      </c>
      <c r="B36" s="218"/>
      <c r="C36" s="218"/>
      <c r="D36" s="218"/>
      <c r="E36" s="218"/>
      <c r="F36" s="218"/>
    </row>
  </sheetData>
  <mergeCells count="9">
    <mergeCell ref="A36:F36"/>
    <mergeCell ref="H9:L9"/>
    <mergeCell ref="D7:R7"/>
    <mergeCell ref="A1:R1"/>
    <mergeCell ref="A2:R2"/>
    <mergeCell ref="A3:R3"/>
    <mergeCell ref="A4:R4"/>
    <mergeCell ref="A5:R5"/>
    <mergeCell ref="H10:J10"/>
  </mergeCells>
  <pageMargins left="0.8" right="0.3" top="0.8" bottom="0.5" header="0.6" footer="0.3"/>
  <pageSetup paperSize="9" scale="61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1FCC-DE39-48D7-8D2E-D3F85E4B540F}">
  <sheetPr>
    <tabColor rgb="FF00B050"/>
  </sheetPr>
  <dimension ref="A1:R100"/>
  <sheetViews>
    <sheetView topLeftCell="A74" zoomScale="85" zoomScaleNormal="85" zoomScaleSheetLayoutView="100" workbookViewId="0">
      <selection activeCell="E91" sqref="E91"/>
    </sheetView>
  </sheetViews>
  <sheetFormatPr defaultColWidth="9.140625" defaultRowHeight="21" customHeight="1"/>
  <cols>
    <col min="1" max="1" width="66.85546875" style="64" customWidth="1"/>
    <col min="2" max="2" width="7.140625" style="67" bestFit="1" customWidth="1"/>
    <col min="3" max="3" width="12.28515625" style="63" bestFit="1" customWidth="1"/>
    <col min="4" max="4" width="1.140625" style="69" customWidth="1"/>
    <col min="5" max="5" width="11.5703125" style="63" bestFit="1" customWidth="1"/>
    <col min="6" max="6" width="1.140625" style="69" customWidth="1"/>
    <col min="7" max="7" width="12.28515625" style="69" bestFit="1" customWidth="1"/>
    <col min="8" max="8" width="1.140625" style="69" customWidth="1"/>
    <col min="9" max="9" width="12.140625" style="69" customWidth="1"/>
    <col min="10" max="10" width="9.140625" style="63" hidden="1" customWidth="1"/>
    <col min="11" max="13" width="0" style="63" hidden="1" customWidth="1"/>
    <col min="14" max="14" width="9.140625" style="63" hidden="1" customWidth="1"/>
    <col min="15" max="15" width="1.140625" style="63" customWidth="1"/>
    <col min="16" max="16" width="9.140625" style="63"/>
    <col min="17" max="17" width="19.5703125" style="63" customWidth="1"/>
    <col min="18" max="19" width="9.140625" style="63"/>
    <col min="20" max="20" width="11" style="63" customWidth="1"/>
    <col min="21" max="21" width="9.85546875" style="63" bestFit="1" customWidth="1"/>
    <col min="22" max="16384" width="9.140625" style="63"/>
  </cols>
  <sheetData>
    <row r="1" spans="1:10" ht="21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</row>
    <row r="2" spans="1:10" ht="21" customHeight="1">
      <c r="A2" s="223" t="s">
        <v>165</v>
      </c>
      <c r="B2" s="223"/>
      <c r="C2" s="223"/>
      <c r="D2" s="223"/>
      <c r="E2" s="223"/>
      <c r="F2" s="223"/>
      <c r="G2" s="223"/>
      <c r="H2" s="223"/>
      <c r="I2" s="223"/>
    </row>
    <row r="3" spans="1:10" ht="21" customHeight="1">
      <c r="A3" s="212" t="s">
        <v>105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ht="21" customHeight="1">
      <c r="A4" s="223" t="s">
        <v>72</v>
      </c>
      <c r="B4" s="223"/>
      <c r="C4" s="223"/>
      <c r="D4" s="223"/>
      <c r="E4" s="223"/>
      <c r="F4" s="223"/>
      <c r="G4" s="223"/>
      <c r="H4" s="223"/>
      <c r="I4" s="223"/>
    </row>
    <row r="5" spans="1:10" ht="21" customHeight="1">
      <c r="A5" s="224" t="s">
        <v>3</v>
      </c>
      <c r="B5" s="224"/>
      <c r="C5" s="224"/>
      <c r="D5" s="224"/>
      <c r="E5" s="224"/>
      <c r="F5" s="224"/>
      <c r="G5" s="224"/>
      <c r="H5" s="224"/>
      <c r="I5" s="224"/>
    </row>
    <row r="6" spans="1:10" ht="6" customHeight="1">
      <c r="A6" s="63"/>
      <c r="D6" s="63"/>
      <c r="F6" s="63"/>
      <c r="G6" s="63"/>
      <c r="H6" s="63"/>
      <c r="I6" s="63"/>
    </row>
    <row r="7" spans="1:10" ht="21" customHeight="1">
      <c r="B7" s="169"/>
      <c r="C7" s="222" t="s">
        <v>5</v>
      </c>
      <c r="D7" s="222"/>
      <c r="E7" s="222"/>
      <c r="F7" s="169"/>
      <c r="G7" s="222" t="s">
        <v>6</v>
      </c>
      <c r="H7" s="222"/>
      <c r="I7" s="222"/>
    </row>
    <row r="8" spans="1:10" ht="21" customHeight="1">
      <c r="B8" s="65"/>
      <c r="C8" s="222" t="s">
        <v>7</v>
      </c>
      <c r="D8" s="222"/>
      <c r="E8" s="222"/>
      <c r="F8" s="169"/>
      <c r="G8" s="169"/>
      <c r="H8" s="169" t="s">
        <v>7</v>
      </c>
      <c r="I8" s="169"/>
    </row>
    <row r="9" spans="1:10" ht="21" customHeight="1">
      <c r="A9" s="63"/>
      <c r="C9" s="8">
        <v>2025</v>
      </c>
      <c r="D9" s="8"/>
      <c r="E9" s="8">
        <v>2024</v>
      </c>
      <c r="F9" s="8"/>
      <c r="G9" s="8">
        <v>2025</v>
      </c>
      <c r="H9" s="8"/>
      <c r="I9" s="8">
        <v>2024</v>
      </c>
    </row>
    <row r="10" spans="1:10" ht="21" customHeight="1">
      <c r="A10" s="66" t="s">
        <v>166</v>
      </c>
      <c r="C10" s="68"/>
      <c r="D10" s="68"/>
      <c r="E10" s="68"/>
      <c r="F10" s="68"/>
      <c r="G10" s="68"/>
      <c r="H10" s="68"/>
      <c r="I10" s="68"/>
    </row>
    <row r="11" spans="1:10" ht="21" customHeight="1">
      <c r="A11" s="64" t="s">
        <v>95</v>
      </c>
      <c r="C11" s="69">
        <f>'PL &amp; OCI_9M'!D27</f>
        <v>297068</v>
      </c>
      <c r="D11" s="70"/>
      <c r="E11" s="69">
        <v>697832</v>
      </c>
      <c r="F11" s="70"/>
      <c r="G11" s="69">
        <f>'PL &amp; OCI_9M'!H27</f>
        <v>288132</v>
      </c>
      <c r="I11" s="69">
        <v>702071</v>
      </c>
    </row>
    <row r="12" spans="1:10" ht="21" customHeight="1">
      <c r="A12" s="63" t="s">
        <v>167</v>
      </c>
      <c r="C12" s="69"/>
      <c r="D12" s="70"/>
      <c r="E12" s="69"/>
      <c r="F12" s="70"/>
    </row>
    <row r="13" spans="1:10" ht="21" customHeight="1">
      <c r="A13" s="71" t="s">
        <v>92</v>
      </c>
      <c r="C13" s="69">
        <v>42434</v>
      </c>
      <c r="D13" s="70"/>
      <c r="E13" s="69">
        <v>18463</v>
      </c>
      <c r="F13" s="70"/>
      <c r="G13" s="69">
        <v>38701</v>
      </c>
      <c r="I13" s="69">
        <v>8425</v>
      </c>
    </row>
    <row r="14" spans="1:10" ht="21" customHeight="1">
      <c r="A14" s="71" t="s">
        <v>168</v>
      </c>
      <c r="C14" s="69">
        <v>138750</v>
      </c>
      <c r="D14" s="70"/>
      <c r="E14" s="69">
        <v>118391</v>
      </c>
      <c r="F14" s="70"/>
      <c r="G14" s="69">
        <v>116257</v>
      </c>
      <c r="I14" s="69">
        <v>107160</v>
      </c>
    </row>
    <row r="15" spans="1:10" ht="21" customHeight="1">
      <c r="A15" s="71" t="s">
        <v>169</v>
      </c>
      <c r="C15" s="69">
        <v>6898</v>
      </c>
      <c r="D15" s="70"/>
      <c r="E15" s="69">
        <v>5336</v>
      </c>
      <c r="F15" s="70"/>
      <c r="G15" s="69">
        <v>4885</v>
      </c>
      <c r="I15" s="69">
        <v>4206</v>
      </c>
    </row>
    <row r="16" spans="1:10" ht="21" customHeight="1">
      <c r="A16" s="71" t="s">
        <v>170</v>
      </c>
      <c r="C16" s="136">
        <v>50</v>
      </c>
      <c r="D16" s="70"/>
      <c r="E16" s="136">
        <v>38</v>
      </c>
      <c r="F16" s="70"/>
      <c r="G16" s="136">
        <v>50</v>
      </c>
      <c r="H16" s="70"/>
      <c r="I16" s="136">
        <v>38</v>
      </c>
    </row>
    <row r="17" spans="1:9" ht="21" customHeight="1">
      <c r="A17" s="71" t="s">
        <v>171</v>
      </c>
      <c r="C17" s="69">
        <v>10564</v>
      </c>
      <c r="D17" s="70"/>
      <c r="E17" s="69">
        <v>-387</v>
      </c>
      <c r="F17" s="70"/>
      <c r="G17" s="69">
        <v>9546</v>
      </c>
      <c r="H17" s="70"/>
      <c r="I17" s="69">
        <v>-547</v>
      </c>
    </row>
    <row r="18" spans="1:9" ht="21" customHeight="1">
      <c r="A18" s="71" t="s">
        <v>172</v>
      </c>
      <c r="C18" s="69">
        <v>344</v>
      </c>
      <c r="D18" s="70"/>
      <c r="E18" s="69">
        <v>-1240</v>
      </c>
      <c r="F18" s="70"/>
      <c r="G18" s="69">
        <v>-156</v>
      </c>
      <c r="H18" s="70"/>
      <c r="I18" s="69">
        <v>-1139</v>
      </c>
    </row>
    <row r="19" spans="1:9" ht="21" customHeight="1">
      <c r="A19" s="71" t="s">
        <v>173</v>
      </c>
      <c r="C19" s="69">
        <v>-438</v>
      </c>
      <c r="D19" s="70"/>
      <c r="E19" s="69">
        <v>-1968</v>
      </c>
      <c r="F19" s="70"/>
      <c r="G19" s="204" t="s">
        <v>77</v>
      </c>
      <c r="H19" s="70"/>
      <c r="I19" s="124">
        <v>5229</v>
      </c>
    </row>
    <row r="20" spans="1:9" ht="21" customHeight="1">
      <c r="A20" s="71" t="s">
        <v>174</v>
      </c>
      <c r="C20" s="69">
        <v>-58</v>
      </c>
      <c r="D20" s="70"/>
      <c r="E20" s="69">
        <v>-949</v>
      </c>
      <c r="F20" s="70"/>
      <c r="G20" s="136">
        <v>-44</v>
      </c>
      <c r="H20" s="70"/>
      <c r="I20" s="136">
        <v>-873</v>
      </c>
    </row>
    <row r="21" spans="1:9" ht="21" customHeight="1">
      <c r="A21" s="71" t="s">
        <v>175</v>
      </c>
      <c r="C21" s="136">
        <v>28</v>
      </c>
      <c r="D21" s="70"/>
      <c r="E21" s="136">
        <v>5489</v>
      </c>
      <c r="F21" s="70"/>
      <c r="G21" s="69">
        <v>6</v>
      </c>
      <c r="I21" s="69">
        <v>-749</v>
      </c>
    </row>
    <row r="22" spans="1:9" ht="21" customHeight="1">
      <c r="A22" s="71" t="s">
        <v>176</v>
      </c>
      <c r="C22" s="69">
        <v>-3861</v>
      </c>
      <c r="D22" s="70"/>
      <c r="E22" s="69">
        <v>14126</v>
      </c>
      <c r="F22" s="70"/>
      <c r="G22" s="69">
        <v>-3862</v>
      </c>
      <c r="I22" s="69">
        <v>14239</v>
      </c>
    </row>
    <row r="23" spans="1:9" ht="21" customHeight="1">
      <c r="A23" s="71" t="s">
        <v>177</v>
      </c>
      <c r="C23" s="69">
        <v>-336</v>
      </c>
      <c r="D23" s="70"/>
      <c r="E23" s="69">
        <v>-1718</v>
      </c>
      <c r="F23" s="70"/>
      <c r="G23" s="69">
        <v>-336</v>
      </c>
      <c r="I23" s="69">
        <v>-1718</v>
      </c>
    </row>
    <row r="24" spans="1:9" ht="21" customHeight="1">
      <c r="A24" s="71" t="s">
        <v>178</v>
      </c>
      <c r="C24" s="204" t="s">
        <v>77</v>
      </c>
      <c r="D24" s="70"/>
      <c r="E24" s="170">
        <v>131</v>
      </c>
      <c r="F24" s="70"/>
      <c r="G24" s="204" t="s">
        <v>77</v>
      </c>
      <c r="I24" s="124">
        <v>131</v>
      </c>
    </row>
    <row r="25" spans="1:9" ht="21" customHeight="1">
      <c r="A25" s="71" t="s">
        <v>225</v>
      </c>
      <c r="C25" s="69">
        <v>1158</v>
      </c>
      <c r="D25" s="70"/>
      <c r="E25" s="69">
        <v>920</v>
      </c>
      <c r="F25" s="70"/>
      <c r="G25" s="204" t="s">
        <v>77</v>
      </c>
      <c r="I25" s="204" t="s">
        <v>77</v>
      </c>
    </row>
    <row r="26" spans="1:9" ht="21" customHeight="1">
      <c r="A26" s="71" t="s">
        <v>179</v>
      </c>
      <c r="C26" s="69">
        <v>4694</v>
      </c>
      <c r="D26" s="70"/>
      <c r="E26" s="69">
        <v>4355</v>
      </c>
      <c r="F26" s="70"/>
      <c r="G26" s="69">
        <v>4346</v>
      </c>
      <c r="I26" s="69">
        <v>4039</v>
      </c>
    </row>
    <row r="27" spans="1:9" ht="21" customHeight="1">
      <c r="A27" s="71" t="s">
        <v>213</v>
      </c>
      <c r="C27" s="69">
        <v>-9606</v>
      </c>
      <c r="D27" s="70"/>
      <c r="E27" s="204" t="s">
        <v>77</v>
      </c>
      <c r="F27" s="70"/>
      <c r="G27" s="69">
        <v>-9606</v>
      </c>
      <c r="I27" s="204" t="s">
        <v>77</v>
      </c>
    </row>
    <row r="28" spans="1:9" ht="21" customHeight="1">
      <c r="A28" s="71" t="s">
        <v>180</v>
      </c>
      <c r="C28" s="69">
        <v>-1583</v>
      </c>
      <c r="D28" s="70"/>
      <c r="E28" s="69">
        <v>-766</v>
      </c>
      <c r="F28" s="70"/>
      <c r="G28" s="69">
        <v>-6697</v>
      </c>
      <c r="I28" s="69">
        <v>-6727</v>
      </c>
    </row>
    <row r="29" spans="1:9" ht="21" customHeight="1">
      <c r="A29" s="71" t="s">
        <v>90</v>
      </c>
      <c r="C29" s="73">
        <f>-'PL &amp; OCI_9M'!D24</f>
        <v>18037</v>
      </c>
      <c r="D29" s="74"/>
      <c r="E29" s="73">
        <f>-'PL &amp; OCI_9M'!F24</f>
        <v>13963</v>
      </c>
      <c r="F29" s="74"/>
      <c r="G29" s="73">
        <f>-'PL &amp; OCI_9M'!H24</f>
        <v>15973</v>
      </c>
      <c r="H29" s="74"/>
      <c r="I29" s="73">
        <f>-'PL &amp; OCI_9M'!J24</f>
        <v>12979</v>
      </c>
    </row>
    <row r="30" spans="1:9" ht="21" customHeight="1">
      <c r="A30" s="63" t="s">
        <v>181</v>
      </c>
      <c r="C30" s="75">
        <f>SUM(C11:C29)</f>
        <v>504143</v>
      </c>
      <c r="D30" s="74"/>
      <c r="E30" s="75">
        <f>SUM(E11:E29)</f>
        <v>872016</v>
      </c>
      <c r="F30" s="74"/>
      <c r="G30" s="75">
        <f>SUM(G11:G29)</f>
        <v>457195</v>
      </c>
      <c r="H30" s="74"/>
      <c r="I30" s="75">
        <f>SUM(I11:I29)</f>
        <v>846764</v>
      </c>
    </row>
    <row r="31" spans="1:9" ht="21" customHeight="1">
      <c r="A31" s="63" t="s">
        <v>182</v>
      </c>
      <c r="C31" s="70"/>
      <c r="D31" s="70"/>
      <c r="E31" s="70"/>
      <c r="F31" s="70"/>
    </row>
    <row r="32" spans="1:9" ht="21" customHeight="1">
      <c r="A32" s="71" t="s">
        <v>183</v>
      </c>
      <c r="C32" s="69">
        <v>11584</v>
      </c>
      <c r="E32" s="69">
        <v>165868</v>
      </c>
      <c r="F32" s="70"/>
      <c r="G32" s="69">
        <v>53803</v>
      </c>
      <c r="I32" s="69">
        <v>201988</v>
      </c>
    </row>
    <row r="33" spans="1:9" ht="21" customHeight="1">
      <c r="A33" s="71" t="s">
        <v>19</v>
      </c>
      <c r="C33" s="69">
        <v>-379796</v>
      </c>
      <c r="D33" s="70"/>
      <c r="E33" s="69">
        <v>-715208</v>
      </c>
      <c r="F33" s="70"/>
      <c r="G33" s="69">
        <v>-414188</v>
      </c>
      <c r="I33" s="69">
        <v>-721214</v>
      </c>
    </row>
    <row r="34" spans="1:9" ht="21" customHeight="1">
      <c r="A34" s="71" t="s">
        <v>21</v>
      </c>
      <c r="C34" s="69">
        <v>-973</v>
      </c>
      <c r="D34" s="70"/>
      <c r="E34" s="69">
        <v>-17991</v>
      </c>
      <c r="F34" s="70"/>
      <c r="G34" s="69">
        <v>2586</v>
      </c>
      <c r="I34" s="69">
        <v>-16126</v>
      </c>
    </row>
    <row r="35" spans="1:9" ht="21" customHeight="1">
      <c r="A35" s="71" t="s">
        <v>34</v>
      </c>
      <c r="C35" s="69">
        <v>-1372</v>
      </c>
      <c r="D35" s="70"/>
      <c r="E35" s="69">
        <v>-2904</v>
      </c>
      <c r="F35" s="70"/>
      <c r="G35" s="69">
        <v>-1422</v>
      </c>
      <c r="I35" s="69">
        <v>64</v>
      </c>
    </row>
    <row r="36" spans="1:9" ht="21" customHeight="1">
      <c r="A36" s="63" t="s">
        <v>217</v>
      </c>
      <c r="C36" s="69"/>
      <c r="D36" s="70"/>
      <c r="E36" s="69"/>
      <c r="F36" s="70"/>
    </row>
    <row r="37" spans="1:9" ht="21" customHeight="1">
      <c r="A37" s="71" t="s">
        <v>42</v>
      </c>
      <c r="C37" s="69">
        <v>-98680</v>
      </c>
      <c r="D37" s="70"/>
      <c r="E37" s="69">
        <v>-5001</v>
      </c>
      <c r="F37" s="70"/>
      <c r="G37" s="75">
        <v>-96375</v>
      </c>
      <c r="H37" s="75"/>
      <c r="I37" s="75">
        <v>-1335</v>
      </c>
    </row>
    <row r="38" spans="1:9" ht="21" customHeight="1">
      <c r="A38" s="71" t="s">
        <v>45</v>
      </c>
      <c r="C38" s="69">
        <v>-2365</v>
      </c>
      <c r="D38" s="70"/>
      <c r="E38" s="69">
        <v>2645</v>
      </c>
      <c r="F38" s="70"/>
      <c r="G38" s="75">
        <v>-2375</v>
      </c>
      <c r="H38" s="75"/>
      <c r="I38" s="75">
        <v>-401</v>
      </c>
    </row>
    <row r="39" spans="1:9" ht="21" customHeight="1">
      <c r="A39" s="71" t="s">
        <v>50</v>
      </c>
      <c r="C39" s="75">
        <v>-296</v>
      </c>
      <c r="D39" s="74"/>
      <c r="E39" s="75">
        <v>-330</v>
      </c>
      <c r="F39" s="74"/>
      <c r="G39" s="205" t="s">
        <v>77</v>
      </c>
      <c r="H39" s="74"/>
      <c r="I39" s="205" t="s">
        <v>77</v>
      </c>
    </row>
    <row r="40" spans="1:9" ht="21" customHeight="1">
      <c r="A40" s="71" t="s">
        <v>214</v>
      </c>
      <c r="C40" s="73">
        <v>-514</v>
      </c>
      <c r="D40" s="74"/>
      <c r="E40" s="137" t="s">
        <v>77</v>
      </c>
      <c r="F40" s="74"/>
      <c r="G40" s="137">
        <v>-514</v>
      </c>
      <c r="H40" s="74"/>
      <c r="I40" s="137" t="s">
        <v>77</v>
      </c>
    </row>
    <row r="41" spans="1:9" ht="21" customHeight="1">
      <c r="A41" s="71" t="s">
        <v>184</v>
      </c>
      <c r="C41" s="75">
        <f>SUM(C30:C40)</f>
        <v>31731</v>
      </c>
      <c r="D41" s="74"/>
      <c r="E41" s="75">
        <f>SUM(E30:E40)</f>
        <v>299095</v>
      </c>
      <c r="F41" s="74"/>
      <c r="G41" s="75">
        <f>SUM(G30:G40)</f>
        <v>-1290</v>
      </c>
      <c r="H41" s="74"/>
      <c r="I41" s="75">
        <f>SUM(I30:I40)</f>
        <v>309740</v>
      </c>
    </row>
    <row r="42" spans="1:9" ht="21" customHeight="1">
      <c r="A42" s="63" t="s">
        <v>185</v>
      </c>
      <c r="C42" s="69">
        <v>-41055</v>
      </c>
      <c r="D42" s="70"/>
      <c r="E42" s="69">
        <v>-26373</v>
      </c>
      <c r="F42" s="70"/>
      <c r="G42" s="69">
        <v>-36463</v>
      </c>
      <c r="I42" s="69">
        <v>-26345</v>
      </c>
    </row>
    <row r="43" spans="1:9" s="78" customFormat="1" ht="21" customHeight="1">
      <c r="A43" s="76" t="s">
        <v>218</v>
      </c>
      <c r="B43" s="65"/>
      <c r="C43" s="77">
        <f>SUM(C41:C42)</f>
        <v>-9324</v>
      </c>
      <c r="D43" s="69"/>
      <c r="E43" s="77">
        <f>SUM(E41:E42)</f>
        <v>272722</v>
      </c>
      <c r="F43" s="69"/>
      <c r="G43" s="77">
        <f>SUM(G41:G42)</f>
        <v>-37753</v>
      </c>
      <c r="H43" s="69"/>
      <c r="I43" s="77">
        <f>SUM(I41:I42)</f>
        <v>283395</v>
      </c>
    </row>
    <row r="44" spans="1:9" s="78" customFormat="1" ht="21" customHeight="1">
      <c r="A44" s="76"/>
      <c r="B44" s="65"/>
      <c r="C44" s="75"/>
      <c r="D44" s="69"/>
      <c r="E44" s="75"/>
      <c r="F44" s="69"/>
      <c r="G44" s="75"/>
      <c r="H44" s="69"/>
      <c r="I44" s="75"/>
    </row>
    <row r="45" spans="1:9" s="78" customFormat="1" ht="21" customHeight="1">
      <c r="A45" s="76"/>
      <c r="B45" s="65"/>
      <c r="C45" s="75"/>
      <c r="D45" s="69"/>
      <c r="E45" s="75"/>
      <c r="F45" s="69"/>
      <c r="G45" s="75"/>
      <c r="H45" s="69"/>
      <c r="I45" s="75"/>
    </row>
    <row r="46" spans="1:9" s="78" customFormat="1" ht="21" customHeight="1">
      <c r="A46" s="76"/>
      <c r="B46" s="65"/>
      <c r="C46" s="75"/>
      <c r="D46" s="69"/>
      <c r="E46" s="75"/>
      <c r="F46" s="69"/>
      <c r="G46" s="75"/>
      <c r="H46" s="69"/>
      <c r="I46" s="75"/>
    </row>
    <row r="47" spans="1:9" s="78" customFormat="1" ht="21" customHeight="1">
      <c r="A47" s="76"/>
      <c r="B47" s="65"/>
      <c r="C47" s="75"/>
      <c r="D47" s="69"/>
      <c r="E47" s="75"/>
      <c r="F47" s="69"/>
      <c r="G47" s="75"/>
      <c r="H47" s="69"/>
      <c r="I47" s="75"/>
    </row>
    <row r="48" spans="1:9" s="78" customFormat="1" ht="21" customHeight="1">
      <c r="A48" s="76"/>
      <c r="B48" s="65"/>
      <c r="C48" s="75"/>
      <c r="D48" s="69"/>
      <c r="E48" s="75"/>
      <c r="F48" s="69"/>
      <c r="G48" s="75"/>
      <c r="H48" s="69"/>
      <c r="I48" s="75"/>
    </row>
    <row r="49" spans="1:10" s="78" customFormat="1" ht="21" customHeight="1">
      <c r="A49" s="223" t="s">
        <v>0</v>
      </c>
      <c r="B49" s="223"/>
      <c r="C49" s="223"/>
      <c r="D49" s="223"/>
      <c r="E49" s="223"/>
      <c r="F49" s="223"/>
      <c r="G49" s="223"/>
      <c r="H49" s="223"/>
      <c r="I49" s="223"/>
    </row>
    <row r="50" spans="1:10" s="79" customFormat="1" ht="21" customHeight="1">
      <c r="A50" s="225" t="s">
        <v>186</v>
      </c>
      <c r="B50" s="225"/>
      <c r="C50" s="225"/>
      <c r="D50" s="225"/>
      <c r="E50" s="225"/>
      <c r="F50" s="225"/>
      <c r="G50" s="225"/>
      <c r="H50" s="225"/>
      <c r="I50" s="225"/>
    </row>
    <row r="51" spans="1:10" s="79" customFormat="1" ht="21" customHeight="1">
      <c r="A51" s="212" t="s">
        <v>105</v>
      </c>
      <c r="B51" s="210"/>
      <c r="C51" s="210"/>
      <c r="D51" s="210"/>
      <c r="E51" s="210"/>
      <c r="F51" s="210"/>
      <c r="G51" s="210"/>
      <c r="H51" s="210"/>
      <c r="I51" s="210"/>
      <c r="J51" s="210"/>
    </row>
    <row r="52" spans="1:10" ht="21" customHeight="1">
      <c r="A52" s="223" t="s">
        <v>72</v>
      </c>
      <c r="B52" s="223"/>
      <c r="C52" s="223"/>
      <c r="D52" s="223"/>
      <c r="E52" s="223"/>
      <c r="F52" s="223"/>
      <c r="G52" s="223"/>
      <c r="H52" s="223"/>
      <c r="I52" s="223"/>
    </row>
    <row r="53" spans="1:10" s="79" customFormat="1" ht="21" customHeight="1">
      <c r="A53" s="224" t="s">
        <v>3</v>
      </c>
      <c r="B53" s="224"/>
      <c r="C53" s="224"/>
      <c r="D53" s="224"/>
      <c r="E53" s="224"/>
      <c r="F53" s="224"/>
      <c r="G53" s="224"/>
      <c r="H53" s="224"/>
      <c r="I53" s="224"/>
      <c r="J53" s="63"/>
    </row>
    <row r="54" spans="1:10" ht="6" customHeight="1">
      <c r="A54" s="63"/>
      <c r="D54" s="63"/>
      <c r="F54" s="63"/>
      <c r="G54" s="63"/>
      <c r="H54" s="63"/>
      <c r="I54" s="63"/>
    </row>
    <row r="55" spans="1:10" ht="21" customHeight="1">
      <c r="B55" s="169"/>
      <c r="C55" s="222" t="s">
        <v>5</v>
      </c>
      <c r="D55" s="222"/>
      <c r="E55" s="222"/>
      <c r="F55" s="169"/>
      <c r="G55" s="222" t="s">
        <v>6</v>
      </c>
      <c r="H55" s="222"/>
      <c r="I55" s="222"/>
    </row>
    <row r="56" spans="1:10" ht="21" customHeight="1">
      <c r="B56" s="65"/>
      <c r="C56" s="222" t="s">
        <v>7</v>
      </c>
      <c r="D56" s="222"/>
      <c r="E56" s="222"/>
      <c r="F56" s="169"/>
      <c r="G56" s="169"/>
      <c r="H56" s="169" t="s">
        <v>7</v>
      </c>
      <c r="I56" s="169"/>
    </row>
    <row r="57" spans="1:10" ht="21" customHeight="1">
      <c r="A57" s="63"/>
      <c r="C57" s="8">
        <v>2025</v>
      </c>
      <c r="D57" s="8"/>
      <c r="E57" s="8">
        <v>2024</v>
      </c>
      <c r="F57" s="8"/>
      <c r="G57" s="8">
        <v>2025</v>
      </c>
      <c r="H57" s="8"/>
      <c r="I57" s="8">
        <v>2024</v>
      </c>
    </row>
    <row r="58" spans="1:10" ht="21" customHeight="1">
      <c r="A58" s="66" t="s">
        <v>187</v>
      </c>
      <c r="C58" s="69"/>
      <c r="E58" s="69"/>
    </row>
    <row r="59" spans="1:10" ht="21" customHeight="1">
      <c r="A59" s="71" t="s">
        <v>188</v>
      </c>
      <c r="C59" s="63">
        <v>-17724</v>
      </c>
      <c r="D59" s="63"/>
      <c r="E59" s="63">
        <v>-17594</v>
      </c>
      <c r="F59" s="63"/>
      <c r="G59" s="63">
        <v>-17724</v>
      </c>
      <c r="H59" s="63"/>
      <c r="I59" s="63">
        <v>-17594</v>
      </c>
    </row>
    <row r="60" spans="1:10" ht="21" customHeight="1">
      <c r="A60" s="71" t="s">
        <v>189</v>
      </c>
      <c r="C60" s="63">
        <v>-115120</v>
      </c>
      <c r="D60" s="63"/>
      <c r="E60" s="63">
        <v>-129263</v>
      </c>
      <c r="F60" s="80"/>
      <c r="G60" s="63">
        <v>-87262</v>
      </c>
      <c r="H60" s="80"/>
      <c r="I60" s="63">
        <v>-121264</v>
      </c>
    </row>
    <row r="61" spans="1:10" ht="21" customHeight="1">
      <c r="A61" s="71" t="s">
        <v>190</v>
      </c>
      <c r="C61" s="63">
        <v>181</v>
      </c>
      <c r="D61" s="63"/>
      <c r="E61" s="63">
        <v>9567</v>
      </c>
      <c r="F61" s="63"/>
      <c r="G61" s="72">
        <v>168</v>
      </c>
      <c r="H61" s="63"/>
      <c r="I61" s="72">
        <v>9486</v>
      </c>
    </row>
    <row r="62" spans="1:10" ht="21" customHeight="1">
      <c r="A62" s="71" t="s">
        <v>191</v>
      </c>
      <c r="B62" s="166"/>
      <c r="C62" s="67" t="s">
        <v>77</v>
      </c>
      <c r="D62" s="63"/>
      <c r="E62" s="63">
        <v>-84670</v>
      </c>
      <c r="F62" s="63"/>
      <c r="G62" s="72" t="s">
        <v>77</v>
      </c>
      <c r="H62" s="63"/>
      <c r="I62" s="72">
        <v>-84670</v>
      </c>
    </row>
    <row r="63" spans="1:10" ht="21" customHeight="1">
      <c r="A63" s="71" t="s">
        <v>192</v>
      </c>
      <c r="C63" s="63">
        <v>-269142</v>
      </c>
      <c r="D63" s="63"/>
      <c r="E63" s="63">
        <v>-160000</v>
      </c>
      <c r="F63" s="63"/>
      <c r="G63" s="63">
        <v>-269142</v>
      </c>
      <c r="H63" s="63"/>
      <c r="I63" s="63">
        <v>-160000</v>
      </c>
    </row>
    <row r="64" spans="1:10" ht="21" customHeight="1">
      <c r="A64" s="71" t="s">
        <v>193</v>
      </c>
      <c r="C64" s="63">
        <v>3672</v>
      </c>
      <c r="D64" s="63"/>
      <c r="E64" s="63">
        <v>297889</v>
      </c>
      <c r="F64" s="63"/>
      <c r="G64" s="63">
        <v>3672</v>
      </c>
      <c r="H64" s="63"/>
      <c r="I64" s="63">
        <v>297890</v>
      </c>
    </row>
    <row r="65" spans="1:18" ht="21" customHeight="1">
      <c r="A65" s="71" t="s">
        <v>194</v>
      </c>
      <c r="C65" s="136" t="s">
        <v>77</v>
      </c>
      <c r="D65" s="63"/>
      <c r="E65" s="136" t="s">
        <v>77</v>
      </c>
      <c r="F65" s="63"/>
      <c r="G65" s="72">
        <v>-10000</v>
      </c>
      <c r="H65" s="63"/>
      <c r="I65" s="72">
        <v>-27500</v>
      </c>
    </row>
    <row r="66" spans="1:18" ht="21" customHeight="1">
      <c r="A66" s="71" t="s">
        <v>215</v>
      </c>
      <c r="C66" s="136">
        <v>9606</v>
      </c>
      <c r="D66" s="63"/>
      <c r="E66" s="136" t="s">
        <v>77</v>
      </c>
      <c r="F66" s="63"/>
      <c r="G66" s="136">
        <v>9606</v>
      </c>
      <c r="H66" s="63"/>
      <c r="I66" s="136" t="s">
        <v>77</v>
      </c>
    </row>
    <row r="67" spans="1:18" ht="21" customHeight="1">
      <c r="A67" s="71" t="s">
        <v>195</v>
      </c>
      <c r="C67" s="63">
        <v>1560</v>
      </c>
      <c r="D67" s="63"/>
      <c r="E67" s="63">
        <v>743</v>
      </c>
      <c r="F67" s="63"/>
      <c r="G67" s="63">
        <v>6673</v>
      </c>
      <c r="H67" s="63"/>
      <c r="I67" s="63">
        <v>6704</v>
      </c>
    </row>
    <row r="68" spans="1:18" s="78" customFormat="1" ht="21" customHeight="1">
      <c r="A68" s="76" t="s">
        <v>220</v>
      </c>
      <c r="B68" s="65"/>
      <c r="C68" s="81">
        <f>SUM(C59:C67)</f>
        <v>-386967</v>
      </c>
      <c r="D68" s="63"/>
      <c r="E68" s="81">
        <f>SUM(E59:E67)</f>
        <v>-83328</v>
      </c>
      <c r="F68" s="63"/>
      <c r="G68" s="81">
        <f>SUM(G59:G67)</f>
        <v>-364009</v>
      </c>
      <c r="H68" s="63"/>
      <c r="I68" s="81">
        <f>SUM(I59:I67)</f>
        <v>-96948</v>
      </c>
      <c r="R68" s="63"/>
    </row>
    <row r="69" spans="1:18" ht="21" customHeight="1">
      <c r="A69" s="66"/>
      <c r="C69" s="80"/>
      <c r="D69" s="63"/>
      <c r="E69" s="80"/>
      <c r="F69" s="63"/>
      <c r="G69" s="80"/>
      <c r="H69" s="63"/>
      <c r="I69" s="80"/>
    </row>
    <row r="70" spans="1:18" ht="21" customHeight="1">
      <c r="A70" s="66" t="s">
        <v>196</v>
      </c>
      <c r="D70" s="63"/>
      <c r="F70" s="63"/>
      <c r="G70" s="63"/>
      <c r="H70" s="63"/>
      <c r="I70" s="63"/>
    </row>
    <row r="71" spans="1:18" ht="21" customHeight="1">
      <c r="A71" s="71" t="s">
        <v>197</v>
      </c>
      <c r="D71" s="63"/>
      <c r="F71" s="63"/>
      <c r="G71" s="63"/>
      <c r="H71" s="63"/>
      <c r="I71" s="63"/>
    </row>
    <row r="72" spans="1:18" ht="21" customHeight="1">
      <c r="A72" s="125" t="s">
        <v>198</v>
      </c>
      <c r="C72" s="63">
        <v>-2904401</v>
      </c>
      <c r="D72" s="63"/>
      <c r="E72" s="63">
        <v>-734179</v>
      </c>
      <c r="F72" s="63"/>
      <c r="G72" s="63">
        <v>-2894501</v>
      </c>
      <c r="H72" s="63"/>
      <c r="I72" s="63">
        <v>-734179</v>
      </c>
      <c r="Q72" s="206"/>
    </row>
    <row r="73" spans="1:18" ht="21" customHeight="1">
      <c r="A73" s="71" t="s">
        <v>199</v>
      </c>
      <c r="D73" s="63"/>
      <c r="F73" s="63"/>
      <c r="H73" s="63"/>
    </row>
    <row r="74" spans="1:18" ht="21" customHeight="1">
      <c r="A74" s="125" t="s">
        <v>200</v>
      </c>
      <c r="C74" s="63">
        <v>3792101</v>
      </c>
      <c r="D74" s="63"/>
      <c r="E74" s="63">
        <v>1504179</v>
      </c>
      <c r="F74" s="63"/>
      <c r="G74" s="63">
        <v>3776201</v>
      </c>
      <c r="H74" s="63"/>
      <c r="I74" s="63">
        <v>1504179</v>
      </c>
    </row>
    <row r="75" spans="1:18" ht="21" customHeight="1">
      <c r="A75" s="71" t="s">
        <v>201</v>
      </c>
      <c r="C75" s="136">
        <v>-2907</v>
      </c>
      <c r="D75" s="63"/>
      <c r="E75" s="136">
        <v>-2906</v>
      </c>
      <c r="F75" s="63"/>
      <c r="G75" s="136" t="s">
        <v>77</v>
      </c>
      <c r="H75" s="63"/>
      <c r="I75" s="136" t="s">
        <v>77</v>
      </c>
    </row>
    <row r="76" spans="1:18" ht="21" customHeight="1">
      <c r="A76" s="71" t="s">
        <v>202</v>
      </c>
      <c r="D76" s="63"/>
      <c r="F76" s="63"/>
      <c r="G76" s="72"/>
      <c r="H76" s="63"/>
      <c r="I76" s="72"/>
    </row>
    <row r="77" spans="1:18" ht="21" customHeight="1">
      <c r="A77" s="125" t="s">
        <v>200</v>
      </c>
      <c r="C77" s="67" t="s">
        <v>77</v>
      </c>
      <c r="D77" s="63"/>
      <c r="E77" s="63">
        <v>-119384</v>
      </c>
      <c r="F77" s="63"/>
      <c r="G77" s="72" t="s">
        <v>77</v>
      </c>
      <c r="H77" s="63"/>
      <c r="I77" s="72">
        <v>-119384</v>
      </c>
    </row>
    <row r="78" spans="1:18" ht="21" customHeight="1">
      <c r="A78" s="71" t="s">
        <v>203</v>
      </c>
      <c r="C78" s="63">
        <v>-31936</v>
      </c>
      <c r="D78" s="63"/>
      <c r="E78" s="63">
        <v>-23946</v>
      </c>
      <c r="F78" s="63"/>
      <c r="G78" s="72">
        <v>-19618</v>
      </c>
      <c r="H78" s="63"/>
      <c r="I78" s="72">
        <v>-18638</v>
      </c>
    </row>
    <row r="79" spans="1:18" ht="21" customHeight="1">
      <c r="A79" s="71" t="s">
        <v>216</v>
      </c>
      <c r="C79" s="63">
        <v>-127299</v>
      </c>
      <c r="D79" s="63"/>
      <c r="E79" s="67" t="s">
        <v>77</v>
      </c>
      <c r="F79" s="63"/>
      <c r="G79" s="72">
        <v>-127299</v>
      </c>
      <c r="H79" s="63"/>
      <c r="I79" s="72"/>
    </row>
    <row r="80" spans="1:18" ht="21" customHeight="1">
      <c r="A80" s="71" t="s">
        <v>151</v>
      </c>
      <c r="C80" s="63">
        <v>-446208</v>
      </c>
      <c r="D80" s="63"/>
      <c r="E80" s="63">
        <v>-620831</v>
      </c>
      <c r="F80" s="63"/>
      <c r="G80" s="72">
        <v>-446208</v>
      </c>
      <c r="H80" s="63"/>
      <c r="I80" s="72">
        <v>-620831</v>
      </c>
    </row>
    <row r="81" spans="1:18" ht="21" customHeight="1">
      <c r="A81" s="71" t="s">
        <v>204</v>
      </c>
      <c r="C81" s="63">
        <v>-17992</v>
      </c>
      <c r="D81" s="63"/>
      <c r="E81" s="63">
        <v>-14087</v>
      </c>
      <c r="F81" s="63"/>
      <c r="G81" s="63">
        <v>-15926</v>
      </c>
      <c r="H81" s="63"/>
      <c r="I81" s="63">
        <v>-12916</v>
      </c>
    </row>
    <row r="82" spans="1:18" s="78" customFormat="1" ht="21" customHeight="1">
      <c r="A82" s="76" t="s">
        <v>221</v>
      </c>
      <c r="B82" s="65"/>
      <c r="C82" s="81">
        <f>SUM(C72:C81)</f>
        <v>261358</v>
      </c>
      <c r="D82" s="63"/>
      <c r="E82" s="81">
        <f>SUM(E72:E81)</f>
        <v>-11154</v>
      </c>
      <c r="F82" s="63"/>
      <c r="G82" s="81">
        <f>SUM(G72:G81)</f>
        <v>272649</v>
      </c>
      <c r="H82" s="63"/>
      <c r="I82" s="81">
        <f>SUM(I72:I81)</f>
        <v>-1769</v>
      </c>
      <c r="R82" s="63"/>
    </row>
    <row r="83" spans="1:18" ht="21" customHeight="1">
      <c r="A83" s="66"/>
      <c r="B83" s="65"/>
      <c r="C83" s="80"/>
      <c r="D83" s="63"/>
      <c r="E83" s="80"/>
      <c r="F83" s="63"/>
      <c r="G83" s="80"/>
      <c r="H83" s="63"/>
      <c r="I83" s="80"/>
    </row>
    <row r="84" spans="1:18" ht="21" customHeight="1">
      <c r="A84" s="64" t="s">
        <v>205</v>
      </c>
      <c r="C84" s="82">
        <v>1593</v>
      </c>
      <c r="D84" s="80"/>
      <c r="E84" s="82">
        <v>1502</v>
      </c>
      <c r="F84" s="80"/>
      <c r="G84" s="137" t="s">
        <v>77</v>
      </c>
      <c r="H84" s="80"/>
      <c r="I84" s="137" t="s">
        <v>77</v>
      </c>
    </row>
    <row r="85" spans="1:18" s="78" customFormat="1" ht="21" customHeight="1">
      <c r="A85" s="66" t="s">
        <v>206</v>
      </c>
      <c r="B85" s="65"/>
      <c r="C85" s="63">
        <f>SUM(C43,C68,C82,C84)</f>
        <v>-133340</v>
      </c>
      <c r="D85" s="63"/>
      <c r="E85" s="63">
        <f>SUM(E43,E68,E82,E84)</f>
        <v>179742</v>
      </c>
      <c r="F85" s="63"/>
      <c r="G85" s="63">
        <f>SUM(G43,G68,G82,G84)</f>
        <v>-129113</v>
      </c>
      <c r="H85" s="63"/>
      <c r="I85" s="63">
        <f>SUM(I43,I68,I82,I84)</f>
        <v>184678</v>
      </c>
    </row>
    <row r="86" spans="1:18" ht="21" customHeight="1">
      <c r="A86" s="64" t="s">
        <v>207</v>
      </c>
      <c r="C86" s="82">
        <f>BS!E15</f>
        <v>415992</v>
      </c>
      <c r="D86" s="63"/>
      <c r="E86" s="82">
        <v>296764</v>
      </c>
      <c r="F86" s="63"/>
      <c r="G86" s="82">
        <f>BS!I15</f>
        <v>354196</v>
      </c>
      <c r="H86" s="63"/>
      <c r="I86" s="82">
        <v>240212</v>
      </c>
    </row>
    <row r="87" spans="1:18" s="78" customFormat="1" ht="21" customHeight="1" thickBot="1">
      <c r="A87" s="66" t="s">
        <v>208</v>
      </c>
      <c r="B87" s="164"/>
      <c r="C87" s="83">
        <f>SUM(C86,C85)</f>
        <v>282652</v>
      </c>
      <c r="D87" s="63"/>
      <c r="E87" s="83">
        <f>SUM(E86,E85)</f>
        <v>476506</v>
      </c>
      <c r="F87" s="63"/>
      <c r="G87" s="83">
        <f>SUM(G86,G85)</f>
        <v>225083</v>
      </c>
      <c r="H87" s="63"/>
      <c r="I87" s="83">
        <f>SUM(I86,I85)</f>
        <v>424890</v>
      </c>
    </row>
    <row r="88" spans="1:18" ht="21" customHeight="1" thickTop="1">
      <c r="A88" s="66"/>
      <c r="C88" s="80"/>
      <c r="D88" s="63"/>
      <c r="E88" s="80"/>
      <c r="F88" s="63"/>
      <c r="G88" s="80"/>
      <c r="H88" s="63"/>
      <c r="I88" s="80"/>
    </row>
    <row r="89" spans="1:18" ht="21" customHeight="1">
      <c r="A89" s="66" t="s">
        <v>209</v>
      </c>
      <c r="C89" s="80"/>
      <c r="D89" s="63"/>
      <c r="E89" s="80"/>
      <c r="F89" s="63"/>
      <c r="G89" s="80"/>
      <c r="H89" s="63"/>
      <c r="I89" s="80"/>
    </row>
    <row r="90" spans="1:18" ht="21" customHeight="1">
      <c r="A90" s="71" t="s">
        <v>210</v>
      </c>
      <c r="C90" s="80"/>
      <c r="D90" s="63"/>
      <c r="E90" s="80"/>
      <c r="F90" s="63"/>
      <c r="G90" s="80"/>
      <c r="H90" s="63"/>
      <c r="I90" s="80"/>
    </row>
    <row r="91" spans="1:18" ht="21" customHeight="1">
      <c r="A91" s="71" t="s">
        <v>211</v>
      </c>
      <c r="C91" s="80">
        <v>24358</v>
      </c>
      <c r="D91" s="63"/>
      <c r="E91" s="80">
        <v>21635</v>
      </c>
      <c r="F91" s="63"/>
      <c r="G91" s="80">
        <v>22298</v>
      </c>
      <c r="H91" s="63"/>
      <c r="I91" s="80">
        <v>19552</v>
      </c>
    </row>
    <row r="92" spans="1:18" ht="21" customHeight="1">
      <c r="A92" s="71" t="s">
        <v>212</v>
      </c>
      <c r="C92" s="80">
        <v>4136</v>
      </c>
      <c r="D92" s="63"/>
      <c r="E92" s="80">
        <v>4169</v>
      </c>
      <c r="F92" s="63"/>
      <c r="G92" s="80">
        <v>4136</v>
      </c>
      <c r="H92" s="63"/>
      <c r="I92" s="80">
        <v>4169</v>
      </c>
    </row>
    <row r="93" spans="1:18" ht="21" customHeight="1">
      <c r="A93" s="71" t="s">
        <v>233</v>
      </c>
      <c r="C93" s="80">
        <v>21333</v>
      </c>
      <c r="D93" s="63"/>
      <c r="E93" s="80">
        <v>22123</v>
      </c>
      <c r="F93" s="63"/>
      <c r="G93" s="80">
        <v>2380</v>
      </c>
      <c r="H93" s="63"/>
      <c r="I93" s="80">
        <v>18475</v>
      </c>
    </row>
    <row r="94" spans="1:18" ht="21" customHeight="1">
      <c r="A94" s="71"/>
      <c r="C94" s="80"/>
      <c r="D94" s="63"/>
      <c r="E94" s="80"/>
      <c r="F94" s="63"/>
      <c r="G94" s="80"/>
      <c r="H94" s="63"/>
      <c r="I94" s="80"/>
    </row>
    <row r="95" spans="1:18" ht="21" customHeight="1">
      <c r="A95" s="71"/>
      <c r="C95" s="80"/>
      <c r="D95" s="63"/>
      <c r="E95" s="80"/>
      <c r="F95" s="63"/>
      <c r="G95" s="80"/>
      <c r="H95" s="63"/>
      <c r="I95" s="80"/>
    </row>
    <row r="96" spans="1:18" ht="21" customHeight="1">
      <c r="A96" s="64" t="s">
        <v>37</v>
      </c>
      <c r="C96" s="80"/>
      <c r="D96" s="63"/>
      <c r="E96" s="80"/>
      <c r="F96" s="63"/>
      <c r="G96" s="80"/>
      <c r="H96" s="63"/>
      <c r="I96" s="80"/>
    </row>
    <row r="97" spans="1:15" ht="21" customHeight="1">
      <c r="A97" s="66"/>
      <c r="C97" s="80"/>
      <c r="D97" s="63"/>
      <c r="E97" s="80"/>
      <c r="F97" s="63"/>
      <c r="G97" s="80"/>
      <c r="H97" s="63"/>
      <c r="I97" s="80"/>
    </row>
    <row r="98" spans="1:15" ht="21" customHeight="1">
      <c r="A98" s="66"/>
      <c r="C98" s="80"/>
      <c r="D98" s="63"/>
      <c r="E98" s="80"/>
      <c r="F98" s="63"/>
      <c r="G98" s="80"/>
      <c r="H98" s="63"/>
      <c r="I98" s="80"/>
    </row>
    <row r="99" spans="1:15" s="69" customFormat="1" ht="21" customHeight="1">
      <c r="A99" s="64"/>
      <c r="B99" s="67"/>
      <c r="J99" s="63"/>
      <c r="K99" s="63"/>
      <c r="L99" s="63"/>
      <c r="M99" s="63"/>
      <c r="N99" s="63"/>
      <c r="O99" s="63"/>
    </row>
    <row r="100" spans="1:15" s="69" customFormat="1" ht="21" customHeight="1">
      <c r="A100" s="64"/>
      <c r="B100" s="67"/>
      <c r="J100" s="63"/>
      <c r="K100" s="63"/>
      <c r="L100" s="63"/>
      <c r="M100" s="63"/>
      <c r="N100" s="63"/>
      <c r="O100" s="63"/>
    </row>
  </sheetData>
  <mergeCells count="16">
    <mergeCell ref="C55:E55"/>
    <mergeCell ref="G55:I55"/>
    <mergeCell ref="C56:E56"/>
    <mergeCell ref="C8:E8"/>
    <mergeCell ref="A49:I49"/>
    <mergeCell ref="A50:I50"/>
    <mergeCell ref="A52:I52"/>
    <mergeCell ref="A53:I53"/>
    <mergeCell ref="A51:J51"/>
    <mergeCell ref="C7:E7"/>
    <mergeCell ref="G7:I7"/>
    <mergeCell ref="A1:I1"/>
    <mergeCell ref="A2:I2"/>
    <mergeCell ref="A4:I4"/>
    <mergeCell ref="A5:I5"/>
    <mergeCell ref="A3:J3"/>
  </mergeCells>
  <pageMargins left="0.8" right="0.3" top="0.8" bottom="0.5" header="0.6" footer="0.3"/>
  <pageSetup paperSize="9" scale="74" firstPageNumber="2" fitToHeight="0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3dabcb37bbeb18d77c6e160cc2695864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3ad24484145ba2215e3b3546a3a5ee89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B95F98-B922-4CE4-AE7E-CB85E575D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2749CA-376B-4A89-931B-1330BBEA4B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39E11-85DA-4043-9975-E0130214BEFD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0d7c2dac-94df-4015-ad90-7375b076b3e2"/>
    <ds:schemaRef ds:uri="http://schemas.microsoft.com/office/2006/documentManagement/types"/>
    <ds:schemaRef ds:uri="b368c8dd-b33d-431e-bbdf-61e6517d1484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&amp; OCI_3M</vt:lpstr>
      <vt:lpstr>PL &amp; OCI_9M</vt:lpstr>
      <vt:lpstr>EQ (Conso)</vt:lpstr>
      <vt:lpstr>EQ (Separate)</vt:lpstr>
      <vt:lpstr>CF</vt:lpstr>
      <vt:lpstr>'PL &amp; OCI_3M'!Print_Area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Chinpuvadol, Patsuntorn</cp:lastModifiedBy>
  <cp:revision/>
  <cp:lastPrinted>2025-11-13T09:51:00Z</cp:lastPrinted>
  <dcterms:created xsi:type="dcterms:W3CDTF">2001-07-23T03:17:52Z</dcterms:created>
  <dcterms:modified xsi:type="dcterms:W3CDTF">2025-11-13T15:41:22Z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2021-06-16T04:39:39Z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fadbea99-96f2-402a-92f6-e1a715958ef3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