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708872 - 2025 Dec-FSA-SCGJWD\Financial Statement\Quarter\FS Q3'25\SET file\"/>
    </mc:Choice>
  </mc:AlternateContent>
  <xr:revisionPtr revIDLastSave="0" documentId="8_{7ECF634C-238A-4966-8717-7791CCBA2C69}" xr6:coauthVersionLast="47" xr6:coauthVersionMax="47" xr10:uidLastSave="{00000000-0000-0000-0000-000000000000}"/>
  <bookViews>
    <workbookView xWindow="-108" yWindow="-108" windowWidth="23256" windowHeight="12456" tabRatio="783" xr2:uid="{00000000-000D-0000-FFFF-FFFF00000000}"/>
  </bookViews>
  <sheets>
    <sheet name="BS-3-5" sheetId="17" r:id="rId1"/>
    <sheet name="PL 6-9" sheetId="20" r:id="rId2"/>
    <sheet name="SH 10" sheetId="21" r:id="rId3"/>
    <sheet name="SH 11" sheetId="22" r:id="rId4"/>
    <sheet name="SH 12" sheetId="23" r:id="rId5"/>
    <sheet name="SH 13" sheetId="25" r:id="rId6"/>
    <sheet name="CF 14-16" sheetId="24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\A">#REF!</definedName>
    <definedName name="\orkje" hidden="1">{"'Eng (page2)'!$A$1:$D$52"}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_" hidden="1">#REF!</definedName>
    <definedName name="___" hidden="1">#REF!</definedName>
    <definedName name="_____" hidden="1">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_pp30" hidden="1">#REF!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M300" hidden="1">{"'Model'!$A$1:$N$53"}</definedName>
    <definedName name="__________pp30" hidden="1">#REF!</definedName>
    <definedName name="_________a1" hidden="1">{"'Sheet1'!$L$16"}</definedName>
    <definedName name="_________M300" hidden="1">{"'Model'!$A$1:$N$53"}</definedName>
    <definedName name="_________NSO2" hidden="1">{"'Sheet1'!$L$16"}</definedName>
    <definedName name="_________pp30" hidden="1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M300" hidden="1">{"'Model'!$A$1:$N$53"}</definedName>
    <definedName name="________pp30" hidden="1">#REF!</definedName>
    <definedName name="________X2" hidden="1">{"'Eng (page2)'!$A$1:$D$52"}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M300" hidden="1">{"'Model'!$A$1:$N$53"}</definedName>
    <definedName name="_______NSO2" hidden="1">{"'Sheet1'!$L$16"}</definedName>
    <definedName name="_______pp30" hidden="1">#REF!</definedName>
    <definedName name="_______V1" hidden="1">{"sales",#N/A,FALSE,"SALES"}</definedName>
    <definedName name="_______X2" hidden="1">{"'Eng (page2)'!$A$1:$D$52"}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r43" hidden="1">{"'Eng (page2)'!$A$1:$D$52"}</definedName>
    <definedName name="______G1" hidden="1">{"'Eng (page2)'!$A$1:$D$52"}</definedName>
    <definedName name="______K306" hidden="1">{"'Eng (page2)'!$A$1:$D$52"}</definedName>
    <definedName name="______M300" hidden="1">{"'Model'!$A$1:$N$53"}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V1" hidden="1">{"sales",#N/A,FALSE,"SALES"}</definedName>
    <definedName name="______X2" hidden="1">{"'Eng (page2)'!$A$1:$D$52"}</definedName>
    <definedName name="______y4" hidden="1">{"'Eng (page2)'!$A$1:$D$52"}</definedName>
    <definedName name="______ZD1" hidden="1">{"'Eng (page2)'!$A$1:$D$52"}</definedName>
    <definedName name="_____a1" hidden="1">{"'Sheet1'!$L$16"}</definedName>
    <definedName name="_____a10" hidden="1">{"sales",#N/A,FALSE,"SALES"}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r43" hidden="1">{"'Eng (page2)'!$A$1:$D$52"}</definedName>
    <definedName name="_____G1" hidden="1">{"'Eng (page2)'!$A$1:$D$52"}</definedName>
    <definedName name="_____K306" hidden="1">{"'Eng (page2)'!$A$1:$D$52"}</definedName>
    <definedName name="_____M300" hidden="1">{"'Model'!$A$1:$N$53"}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V1" hidden="1">{"sales",#N/A,FALSE,"SALES"}</definedName>
    <definedName name="_____X2" hidden="1">{"'Eng (page2)'!$A$1:$D$52"}</definedName>
    <definedName name="_____y4" hidden="1">{"'Eng (page2)'!$A$1:$D$52"}</definedName>
    <definedName name="_____ZD1" hidden="1">{"'Eng (page2)'!$A$1:$D$52"}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#REF!</definedName>
    <definedName name="____M300" hidden="1">{"'Model'!$A$1:$N$53"}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C301" hidden="1">{"'Eng (page2)'!$A$1:$D$52"}</definedName>
    <definedName name="____ZD1" hidden="1">{"'Eng (page2)'!$A$1:$D$52"}</definedName>
    <definedName name="____ZD303" hidden="1">{"'Eng (page2)'!$A$1:$D$52"}</definedName>
    <definedName name="____ZH111" hidden="1">{"'Model'!$A$1:$N$53"}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1" hidden="1">{"'Eng (page2)'!$A$1:$D$52"}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M300" hidden="1">{"'Model'!$A$1:$N$53"}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1" hidden="1">{"sales",#N/A,FALSE,"SALES"}</definedName>
    <definedName name="___X2" hidden="1">{"'Eng (page2)'!$A$1:$D$52"}</definedName>
    <definedName name="___y4" hidden="1">{"'Eng (page2)'!$A$1:$D$52"}</definedName>
    <definedName name="___ZC301" hidden="1">{"'Eng (page2)'!$A$1:$D$52"}</definedName>
    <definedName name="___ZD1" hidden="1">{"'Eng (page2)'!$A$1:$D$52"}</definedName>
    <definedName name="___ZD303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CHART_1" hidden="1">#REF!</definedName>
    <definedName name="__4__123Graph_BCHART_1" hidden="1">#REF!</definedName>
    <definedName name="__5__123Graph_AF_S" hidden="1">#REF!</definedName>
    <definedName name="__5__123Graph_CCHART_1" hidden="1">#REF!</definedName>
    <definedName name="__6__123Graph_BF_S" hidden="1">#REF!</definedName>
    <definedName name="__6__123Graph_XCHART_1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P1" hidden="1">{#N/A,#N/A,FALSE,"COVER1.XLS ";#N/A,#N/A,FALSE,"RACT1.XLS";#N/A,#N/A,FALSE,"RACT2.XLS";#N/A,#N/A,FALSE,"ECCMP";#N/A,#N/A,FALSE,"WELDER.XLS"}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O1" hidden="1">{"'Changes Log'!$A$1:$F$25"}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B1206" hidden="1">#REF!</definedName>
    <definedName name="__TH1">"#REF!"</definedName>
    <definedName name="__TH2">"#REF!"</definedName>
    <definedName name="__TH3">"#REF!"</definedName>
    <definedName name="__TH4">"#REF!"</definedName>
    <definedName name="__TH5">"#REF!"</definedName>
    <definedName name="__TH6">"#REF!"</definedName>
    <definedName name="__TI1">"#REF!"</definedName>
    <definedName name="__TI2">"#REF!"</definedName>
    <definedName name="__TI3">"#REF!"</definedName>
    <definedName name="__TI4">"#REF!"</definedName>
    <definedName name="__TI5">"#REF!"</definedName>
    <definedName name="__TI6">"#REF!"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23" hidden="1">{"'Eng (page2)'!$A$1:$D$52"}</definedName>
    <definedName name="__xlfn.BAHTTEXT" hidden="1">#NAME?</definedName>
    <definedName name="__xlnm._FilterDatabase">#REF!</definedName>
    <definedName name="__xlnm._FilterDatabase_2">#REF!</definedName>
    <definedName name="__xlnm.Print_Area">#REF!</definedName>
    <definedName name="__xlnm.Print_Area_10">"#REF!"</definedName>
    <definedName name="__xlnm.Print_Area_11">"#REF!"</definedName>
    <definedName name="__xlnm.Print_Area_12">"#REF!"</definedName>
    <definedName name="__xlnm.Print_Area_13">"#REF!"</definedName>
    <definedName name="__xlnm.Print_Area_14">"#REF!"</definedName>
    <definedName name="__xlnm.Print_Area_15">"#REF!"</definedName>
    <definedName name="__xlnm.Print_Area_17">"#REF!"</definedName>
    <definedName name="__xlnm.Print_Area_2">#REF!</definedName>
    <definedName name="__xlnm.Print_Area_22">"#REF!"</definedName>
    <definedName name="__xlnm.Print_Area_23">#REF!</definedName>
    <definedName name="__xlnm.Print_Area_24">#REF!</definedName>
    <definedName name="__xlnm.Print_Area_25">#REF!</definedName>
    <definedName name="__xlnm.Print_Area_27">"#REF!"</definedName>
    <definedName name="__xlnm.Print_Area_28">"#REF!"</definedName>
    <definedName name="__xlnm.Print_Area_29">"#REF!"</definedName>
    <definedName name="__xlnm.Print_Area_3">#REF!</definedName>
    <definedName name="__xlnm.Print_Area_30">"#REF!"</definedName>
    <definedName name="__xlnm.Print_Area_33">#REF!</definedName>
    <definedName name="__xlnm.Print_Area_34">"#REF!"</definedName>
    <definedName name="__xlnm.Print_Area_35">NA()</definedName>
    <definedName name="__xlnm.Print_Area_37">"#REF!"</definedName>
    <definedName name="__xlnm.Print_Area_4">#REF!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xlnm.Print_Titles_4">(#REF!,#REF!)</definedName>
    <definedName name="__xlnm.Print_Titles_5">#REF!</definedName>
    <definedName name="__xlnm.Print_Titles_6">"#N/A"</definedName>
    <definedName name="__y4" hidden="1">{"'Eng (page2)'!$A$1:$D$52"}</definedName>
    <definedName name="__ZC301" hidden="1">{"'Eng (page2)'!$A$1:$D$52"}</definedName>
    <definedName name="__ZD1" hidden="1">{"'Eng (page2)'!$A$1:$D$52"}</definedName>
    <definedName name="__ZD303" hidden="1">{"'Eng (page2)'!$A$1:$D$52"}</definedName>
    <definedName name="__ZH111" hidden="1">{"'Model'!$A$1:$N$53"}</definedName>
    <definedName name="_1___123Graph_Aグラフ_20A" hidden="1">#REF!</definedName>
    <definedName name="_1__123Graph_AF_S" hidden="1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15.1.2">"#REF!"</definedName>
    <definedName name="_10_15.1.2_1">"#REF!"</definedName>
    <definedName name="_10_15.1.2_2">"#REF!"</definedName>
    <definedName name="_100__123Graph_Cｸﾞﾗﾌ_18" hidden="1">#REF!</definedName>
    <definedName name="_101__123Graph_Cｸﾞﾗﾌ_2" hidden="1">#REF!</definedName>
    <definedName name="_103__123Graph_Cｸﾞﾗﾌ_3" hidden="1">#REF!</definedName>
    <definedName name="_103_15.3.2">"#REF!"</definedName>
    <definedName name="_103_15.3.2_1">"#REF!"</definedName>
    <definedName name="_103_15.3.2_2">"#REF!"</definedName>
    <definedName name="_103_15.3.2_3">"#REF!"</definedName>
    <definedName name="_105__123Graph_Cｸﾞﾗﾌ_4" hidden="1">#REF!</definedName>
    <definedName name="_107__123Graph_Cｸﾞﾗﾌ_5" hidden="1">#REF!</definedName>
    <definedName name="_107_15.4">"#REF!"</definedName>
    <definedName name="_107_15.4_1">"#REF!"</definedName>
    <definedName name="_107_15.4_2">"#REF!"</definedName>
    <definedName name="_107_15.4_3">"#REF!"</definedName>
    <definedName name="_109__123Graph_Cｸﾞﾗﾌ_6" hidden="1">#REF!</definedName>
    <definedName name="_11__123Graph_AC04C_FR_T1" hidden="1">#REF!</definedName>
    <definedName name="_11__123Graph_Eグラフ_20A" hidden="1">#REF!</definedName>
    <definedName name="_11_15.2">"#REF!"</definedName>
    <definedName name="_11_15.2_1">"#REF!"</definedName>
    <definedName name="_11_15.2_2">"#REF!"</definedName>
    <definedName name="_110000_ABUDADJ">"#REF!"</definedName>
    <definedName name="_110000_YACTADJ">"#REF!"</definedName>
    <definedName name="_110000_YBUD">"#REF!"</definedName>
    <definedName name="_110000_YBUDADJ">"#REF!"</definedName>
    <definedName name="_1102" hidden="1">#REF!</definedName>
    <definedName name="_111__123Graph_Cｸﾞﾗﾌ_7" hidden="1">#REF!</definedName>
    <definedName name="_111_15.4.1">"#REF!"</definedName>
    <definedName name="_111_15.4.1_1">"#REF!"</definedName>
    <definedName name="_111_15.4.1_2">"#REF!"</definedName>
    <definedName name="_111_15.4.1_3">"#REF!"</definedName>
    <definedName name="_111000_ABUD">"#REF!"</definedName>
    <definedName name="_111000_ABUDADJ">"#REF!"</definedName>
    <definedName name="_111000_YACT">"#REF!"</definedName>
    <definedName name="_111000_YACTADJ">"#REF!"</definedName>
    <definedName name="_111000_YBUD">"#REF!"</definedName>
    <definedName name="_111000_YBUDADJ">"#REF!"</definedName>
    <definedName name="_111001_ABUD">"#REF!"</definedName>
    <definedName name="_111001_ABUDADJ">"#REF!"</definedName>
    <definedName name="_111001_YACT">"#REF!"</definedName>
    <definedName name="_111001_YACTADJ">"#REF!"</definedName>
    <definedName name="_111001_YBUD">"#REF!"</definedName>
    <definedName name="_111001_YBUDADJ">"#REF!"</definedName>
    <definedName name="_112000_ABUD">"#REF!"</definedName>
    <definedName name="_112000_ABUDADJ">"#REF!"</definedName>
    <definedName name="_112000_YACT">"#REF!"</definedName>
    <definedName name="_112000_YACTADJ">"#REF!"</definedName>
    <definedName name="_112000_YBUD">"#REF!"</definedName>
    <definedName name="_112000_YBUDADJ">"#REF!"</definedName>
    <definedName name="_112001_ABUD">"#REF!"</definedName>
    <definedName name="_112001_ABUDADJ">"#REF!"</definedName>
    <definedName name="_112001_YACT">"#REF!"</definedName>
    <definedName name="_112001_YACTADJ">"#REF!"</definedName>
    <definedName name="_112001_YBUD">"#REF!"</definedName>
    <definedName name="_112001_YBUDADJ">"#REF!"</definedName>
    <definedName name="_113__123Graph_Cｸﾞﾗﾌ_8" hidden="1">#REF!</definedName>
    <definedName name="_113000_ABUD">"#REF!"</definedName>
    <definedName name="_113000_ABUDADJ">"#REF!"</definedName>
    <definedName name="_113000_YACT">"#REF!"</definedName>
    <definedName name="_113000_YACTADJ">"#REF!"</definedName>
    <definedName name="_113000_YBUD">"#REF!"</definedName>
    <definedName name="_113000_YBUDADJ">"#REF!"</definedName>
    <definedName name="_113001_ABUD">"#REF!"</definedName>
    <definedName name="_113001_ABUDADJ">"#REF!"</definedName>
    <definedName name="_113001_YACT">"#REF!"</definedName>
    <definedName name="_113001_YACTADJ">"#REF!"</definedName>
    <definedName name="_113001_YBUD">"#REF!"</definedName>
    <definedName name="_113001_YBUDADJ">"#REF!"</definedName>
    <definedName name="_115__123Graph_Cｸﾞﾗﾌ_9" hidden="1">#REF!</definedName>
    <definedName name="_116__123Graph_Dｸﾞﾗﾌ_1" hidden="1">#REF!</definedName>
    <definedName name="_118__123Graph_Dｸﾞﾗﾌ_10" hidden="1">#REF!</definedName>
    <definedName name="_119_15.4.2">"#REF!"</definedName>
    <definedName name="_119_15.4.2_1">"#REF!"</definedName>
    <definedName name="_119_15.4.2_2">"#REF!"</definedName>
    <definedName name="_119_15.4.2_3">"#REF!"</definedName>
    <definedName name="_12____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15.2.1">"#REF!"</definedName>
    <definedName name="_12_15.2.1_1">"#REF!"</definedName>
    <definedName name="_12_15.2.1_2">"#REF!"</definedName>
    <definedName name="_120__123Graph_Dｸﾞﾗﾌ_15" hidden="1">#REF!</definedName>
    <definedName name="_120000_ABUD">"#REF!"</definedName>
    <definedName name="_120000_ABUDADJ">"#REF!"</definedName>
    <definedName name="_120000_YACT">"#REF!"</definedName>
    <definedName name="_120000_YACTADJ">"#REF!"</definedName>
    <definedName name="_120000_YBUD">"#REF!"</definedName>
    <definedName name="_120000_YBUDADJ">"#REF!"</definedName>
    <definedName name="_121000_ABUD">"#REF!"</definedName>
    <definedName name="_121000_ABUDADJ">"#REF!"</definedName>
    <definedName name="_121000_YACT">"#REF!"</definedName>
    <definedName name="_121000_YACTADJ">"#REF!"</definedName>
    <definedName name="_121000_YBUD">"#REF!"</definedName>
    <definedName name="_121000_YBUDADJ">"#REF!"</definedName>
    <definedName name="_121001_ABUD">"#REF!"</definedName>
    <definedName name="_121001_ABUDADJ">"#REF!"</definedName>
    <definedName name="_121001_YACT">"#REF!"</definedName>
    <definedName name="_121001_YACTADJ">"#REF!"</definedName>
    <definedName name="_121001_YBUD">"#REF!"</definedName>
    <definedName name="_121001_YBUDADJ">"#REF!"</definedName>
    <definedName name="_122__123Graph_Dｸﾞﾗﾌ_16" hidden="1">#REF!</definedName>
    <definedName name="_122000_ABUD">"#REF!"</definedName>
    <definedName name="_122000_ABUDADJ">"#REF!"</definedName>
    <definedName name="_122000_YACT">"#REF!"</definedName>
    <definedName name="_122000_YACTADJ">"#REF!"</definedName>
    <definedName name="_122000_YBUD">"#REF!"</definedName>
    <definedName name="_122000_YBUDADJ">"#REF!"</definedName>
    <definedName name="_122001_ABUD">"#REF!"</definedName>
    <definedName name="_122001_ABUDADJ">"#REF!"</definedName>
    <definedName name="_122001_YACT">"#REF!"</definedName>
    <definedName name="_122001_YACTADJ">"#REF!"</definedName>
    <definedName name="_122001_YBUD">"#REF!"</definedName>
    <definedName name="_122001_YBUDADJ">"#REF!"</definedName>
    <definedName name="_123000_ABUD">"#REF!"</definedName>
    <definedName name="_123000_ABUDADJ">"#REF!"</definedName>
    <definedName name="_123000_YACT">"#REF!"</definedName>
    <definedName name="_123000_YACTADJ">"#REF!"</definedName>
    <definedName name="_123000_YBUD">"#REF!"</definedName>
    <definedName name="_123000_YBUDADJ">"#REF!"</definedName>
    <definedName name="_123001_ABUD">"#REF!"</definedName>
    <definedName name="_123001_ABUDADJ">"#REF!"</definedName>
    <definedName name="_123001_YACT">"#REF!"</definedName>
    <definedName name="_123001_YACTADJ">"#REF!"</definedName>
    <definedName name="_123001_YBUD">"#REF!"</definedName>
    <definedName name="_123001_YBUDADJ">"#REF!"</definedName>
    <definedName name="_124__123Graph_Dｸﾞﾗﾌ_17" hidden="1">#REF!</definedName>
    <definedName name="_126__123Graph_Dｸﾞﾗﾌ_18" hidden="1">#REF!</definedName>
    <definedName name="_127_15.4.3">"#REF!"</definedName>
    <definedName name="_127_15.4.3_1">"#REF!"</definedName>
    <definedName name="_127_15.4.3_2">"#REF!"</definedName>
    <definedName name="_127_15.4.3_3">"#REF!"</definedName>
    <definedName name="_128__123Graph_Dｸﾞﾗﾌ_2" hidden="1">#REF!</definedName>
    <definedName name="_13______123Graph_AF_S" hidden="1">#REF!</definedName>
    <definedName name="_13__123Graph_BF_S" hidden="1">#REF!</definedName>
    <definedName name="_13_0_0_F" hidden="1">#REF!</definedName>
    <definedName name="_13_15.2.2">"#REF!"</definedName>
    <definedName name="_13_15.2.2_1">"#REF!"</definedName>
    <definedName name="_13_15.2.2_2">"#REF!"</definedName>
    <definedName name="_130__123Graph_Dｸﾞﾗﾌ_3" hidden="1">#REF!</definedName>
    <definedName name="_130000_ABUD">"#REF!"</definedName>
    <definedName name="_130000_ABUDADJ">"#REF!"</definedName>
    <definedName name="_130000_YACT">"#REF!"</definedName>
    <definedName name="_130000_YACTADJ">"#REF!"</definedName>
    <definedName name="_130000_YBUD">"#REF!"</definedName>
    <definedName name="_130000_YBUDADJ">"#REF!"</definedName>
    <definedName name="_130001_ABUD">"#REF!"</definedName>
    <definedName name="_130001_ABUDADJ">"#REF!"</definedName>
    <definedName name="_130001_YACT">"#REF!"</definedName>
    <definedName name="_130001_YACTADJ">"#REF!"</definedName>
    <definedName name="_130001_YBUD">"#REF!"</definedName>
    <definedName name="_130001_YBUDADJ">"#REF!"</definedName>
    <definedName name="_130002_ABUD">"#REF!"</definedName>
    <definedName name="_130002_ABUDADJ">"#REF!"</definedName>
    <definedName name="_130002_YACT">"#REF!"</definedName>
    <definedName name="_130002_YACTADJ">"#REF!"</definedName>
    <definedName name="_130002_YBUD">"#REF!"</definedName>
    <definedName name="_130002_YBUDADJ">"#REF!"</definedName>
    <definedName name="_132__123Graph_Dｸﾞﾗﾌ_4" hidden="1">#REF!</definedName>
    <definedName name="_134__123Graph_Dｸﾞﾗﾌ_5" hidden="1">#REF!</definedName>
    <definedName name="_135_15.4.4">"#REF!"</definedName>
    <definedName name="_135_15.4.4_1">"#REF!"</definedName>
    <definedName name="_135_15.4.4_2">"#REF!"</definedName>
    <definedName name="_135_15.4.4_3">"#REF!"</definedName>
    <definedName name="_136__123Graph_Dｸﾞﾗﾌ_6" hidden="1">#REF!</definedName>
    <definedName name="_138__123Graph_Dｸﾞﾗﾌ_7" hidden="1">#REF!</definedName>
    <definedName name="_14______123Graph_BF_S" hidden="1">#REF!</definedName>
    <definedName name="_14__123Graph_CCHART_1" hidden="1">#REF!</definedName>
    <definedName name="_14__123Graph_XF_S" hidden="1">#REF!</definedName>
    <definedName name="_14_0_0_F" hidden="1">#REF!</definedName>
    <definedName name="_14_15.3">"#REF!"</definedName>
    <definedName name="_14_15.3_1">"#REF!"</definedName>
    <definedName name="_14_15.3_2">"#REF!"</definedName>
    <definedName name="_140__123Graph_Dｸﾞﾗﾌ_8" hidden="1">#REF!</definedName>
    <definedName name="_140000_ABUD">"#REF!"</definedName>
    <definedName name="_140000_ABUDADJ">"#REF!"</definedName>
    <definedName name="_140000_YACT">"#REF!"</definedName>
    <definedName name="_140000_YACTADJ">"#REF!"</definedName>
    <definedName name="_140000_YBUD">"#REF!"</definedName>
    <definedName name="_140000_YBUDADJ">"#REF!"</definedName>
    <definedName name="_141000_ABUD">"#REF!"</definedName>
    <definedName name="_141000_ABUDADJ">"#REF!"</definedName>
    <definedName name="_141000_YACT">"#REF!"</definedName>
    <definedName name="_141000_YACTADJ">"#REF!"</definedName>
    <definedName name="_141000_YBUD">"#REF!"</definedName>
    <definedName name="_141000_YBUDADJ">"#REF!"</definedName>
    <definedName name="_141001_ABUD">"#REF!"</definedName>
    <definedName name="_141001_ABUDADJ">"#REF!"</definedName>
    <definedName name="_141001_YACT">"#REF!"</definedName>
    <definedName name="_141001_YACTADJ">"#REF!"</definedName>
    <definedName name="_141001_YBUD">"#REF!"</definedName>
    <definedName name="_141001_YBUDADJ">"#REF!"</definedName>
    <definedName name="_141002_ABUD">"#REF!"</definedName>
    <definedName name="_141002_ABUDADJ">"#REF!"</definedName>
    <definedName name="_141002_YACT">"#REF!"</definedName>
    <definedName name="_141002_YACTADJ">"#REF!"</definedName>
    <definedName name="_141002_YBUD">"#REF!"</definedName>
    <definedName name="_141002_YBUDADJ">"#REF!"</definedName>
    <definedName name="_141004_ABUD">"#REF!"</definedName>
    <definedName name="_141004_ABUDADJ">"#REF!"</definedName>
    <definedName name="_141004_YACT">"#REF!"</definedName>
    <definedName name="_141004_YACTADJ">"#REF!"</definedName>
    <definedName name="_141004_YBUD">"#REF!"</definedName>
    <definedName name="_141004_YBUDADJ">"#REF!"</definedName>
    <definedName name="_141005_ABUD">"#REF!"</definedName>
    <definedName name="_141005_ABUDADJ">"#REF!"</definedName>
    <definedName name="_141005_YACT">"#REF!"</definedName>
    <definedName name="_141005_YACTADJ">"#REF!"</definedName>
    <definedName name="_141005_YBUD">"#REF!"</definedName>
    <definedName name="_141005_YBUDADJ">"#REF!"</definedName>
    <definedName name="_142__123Graph_Dｸﾞﾗﾌ_9" hidden="1">#REF!</definedName>
    <definedName name="_143_15.4.5">"#REF!"</definedName>
    <definedName name="_143_15.4.5_1">"#REF!"</definedName>
    <definedName name="_143_15.4.5_2">"#REF!"</definedName>
    <definedName name="_143_15.4.5_3">"#REF!"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____123Graph_XF_S" hidden="1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_123Graph_XF_S" hidden="1">#REF!</definedName>
    <definedName name="_15_06_96_ABUD">"#REF!"</definedName>
    <definedName name="_15_06_96_YACT">"#REF!"</definedName>
    <definedName name="_15_06_96_YBUD">"#REF!"</definedName>
    <definedName name="_15_15.3.1">"#REF!"</definedName>
    <definedName name="_15_15.3.1_1">"#REF!"</definedName>
    <definedName name="_15_15.3.1_2">"#REF!"</definedName>
    <definedName name="_150__123Graph_Eｸﾞﾗﾌ_18" hidden="1">#REF!</definedName>
    <definedName name="_150000_ABUD">"#REF!"</definedName>
    <definedName name="_150000_ABUDADJ">"#REF!"</definedName>
    <definedName name="_150000_YACT">"#REF!"</definedName>
    <definedName name="_150000_YACTADJ">"#REF!"</definedName>
    <definedName name="_150000_YBUD">"#REF!"</definedName>
    <definedName name="_150000_YBUDADJ">"#REF!"</definedName>
    <definedName name="_151_15.4.6">"#REF!"</definedName>
    <definedName name="_151_15.4.6_1">"#REF!"</definedName>
    <definedName name="_151_15.4.6_2">"#REF!"</definedName>
    <definedName name="_151_15.4.6_3">"#REF!"</definedName>
    <definedName name="_151000_ABUD">"#REF!"</definedName>
    <definedName name="_151000_ABUDADJ">"#REF!"</definedName>
    <definedName name="_151000_YACT">"#REF!"</definedName>
    <definedName name="_151000_YACTADJ">"#REF!"</definedName>
    <definedName name="_151000_YBUD">"#REF!"</definedName>
    <definedName name="_151000_YBUDADJ">"#REF!"</definedName>
    <definedName name="_151001_ABUD">"#REF!"</definedName>
    <definedName name="_151001_ABUDADJ">"#REF!"</definedName>
    <definedName name="_151001_YACT">"#REF!"</definedName>
    <definedName name="_151001_YACTADJ">"#REF!"</definedName>
    <definedName name="_151001_YBUD">"#REF!"</definedName>
    <definedName name="_151001_YBUDADJ">"#REF!"</definedName>
    <definedName name="_152__123Graph_Eｸﾞﾗﾌ_2" hidden="1">#REF!</definedName>
    <definedName name="_152000_ABUD">"#REF!"</definedName>
    <definedName name="_152000_ABUDADJ">"#REF!"</definedName>
    <definedName name="_152000_YACT">"#REF!"</definedName>
    <definedName name="_152000_YACTADJ">"#REF!"</definedName>
    <definedName name="_152000_YBUD">"#REF!"</definedName>
    <definedName name="_152000_YBUDADJ">"#REF!"</definedName>
    <definedName name="_152002_ABUD">"#REF!"</definedName>
    <definedName name="_152002_ABUDADJ">"#REF!"</definedName>
    <definedName name="_152002_YACT">"#REF!"</definedName>
    <definedName name="_152002_YACTADJ">"#REF!"</definedName>
    <definedName name="_152002_YBUD">"#REF!"</definedName>
    <definedName name="_152002_YBUDADJ">"#REF!"</definedName>
    <definedName name="_152003_ABUD">"#REF!"</definedName>
    <definedName name="_152003_ABUDADJ">"#REF!"</definedName>
    <definedName name="_152003_YACT">"#REF!"</definedName>
    <definedName name="_152003_YACTADJ">"#REF!"</definedName>
    <definedName name="_152003_YBUD">"#REF!"</definedName>
    <definedName name="_152003_YBUDADJ">"#REF!"</definedName>
    <definedName name="_152004_ABUD">"#REF!"</definedName>
    <definedName name="_152004_ABUDADJ">"#REF!"</definedName>
    <definedName name="_152004_YACT">"#REF!"</definedName>
    <definedName name="_152004_YACTADJ">"#REF!"</definedName>
    <definedName name="_152004_YBUD">"#REF!"</definedName>
    <definedName name="_152004_YBUDADJ">"#REF!"</definedName>
    <definedName name="_152005_ABUD">"#REF!"</definedName>
    <definedName name="_152005_ABUDADJ">"#REF!"</definedName>
    <definedName name="_152005_YACT">"#REF!"</definedName>
    <definedName name="_152005_YACTADJ">"#REF!"</definedName>
    <definedName name="_152005_YBUD">"#REF!"</definedName>
    <definedName name="_152005_YBUDADJ">"#REF!"</definedName>
    <definedName name="_152006_ABUD">"#REF!"</definedName>
    <definedName name="_152006_ABUDADJ">"#REF!"</definedName>
    <definedName name="_152006_YACT">"#REF!"</definedName>
    <definedName name="_152006_YACTADJ">"#REF!"</definedName>
    <definedName name="_152006_YBUD">"#REF!"</definedName>
    <definedName name="_152006_YBUDADJ">"#REF!"</definedName>
    <definedName name="_152007_ABUD">"#REF!"</definedName>
    <definedName name="_152007_ABUDADJ">"#REF!"</definedName>
    <definedName name="_152007_YACT">"#REF!"</definedName>
    <definedName name="_152007_YACTADJ">"#REF!"</definedName>
    <definedName name="_152007_YBUD">"#REF!"</definedName>
    <definedName name="_152007_YBUDADJ">"#REF!"</definedName>
    <definedName name="_152008_ABUD">"#REF!"</definedName>
    <definedName name="_152008_ABUDADJ">"#REF!"</definedName>
    <definedName name="_152008_YACT">"#REF!"</definedName>
    <definedName name="_152008_YACTADJ">"#REF!"</definedName>
    <definedName name="_152008_YBUD">"#REF!"</definedName>
    <definedName name="_152008_YBUDADJ">"#REF!"</definedName>
    <definedName name="_154__123Graph_Eｸﾞﾗﾌ_3" hidden="1">#REF!</definedName>
    <definedName name="_155_15.4A">"#REF!"</definedName>
    <definedName name="_155_15.4A_1">"#REF!"</definedName>
    <definedName name="_155_15.4A_2">"#REF!"</definedName>
    <definedName name="_155_15.4A_3">"#REF!"</definedName>
    <definedName name="_156__123Graph_Eｸﾞﾗﾌ_4" hidden="1">#REF!</definedName>
    <definedName name="_158__123Graph_Eｸﾞﾗﾌ_9" hidden="1">#REF!</definedName>
    <definedName name="_159_15.4B">"#REF!"</definedName>
    <definedName name="_159_15.4B_1">"#REF!"</definedName>
    <definedName name="_159_15.4B_2">"#REF!"</definedName>
    <definedName name="_159_15.4B_3">"#REF!"</definedName>
    <definedName name="_15F" hidden="1">#REF!</definedName>
    <definedName name="_16_____123Graph_AF_S" hidden="1">#REF!</definedName>
    <definedName name="_16__123Graph_BF_S" hidden="1">#REF!</definedName>
    <definedName name="_16__123Graph_DCHART_1" hidden="1">#REF!</definedName>
    <definedName name="_16_15.3.2">"#REF!"</definedName>
    <definedName name="_16_15.3.2_1">"#REF!"</definedName>
    <definedName name="_16_15.3.2_2">"#REF!"</definedName>
    <definedName name="_160__123Graph_Fｸﾞﾗﾌ_1" hidden="1">#REF!</definedName>
    <definedName name="_160_15.5">"#REF!"</definedName>
    <definedName name="_160_15.5_1">"#REF!"</definedName>
    <definedName name="_160_15.5_2">"#REF!"</definedName>
    <definedName name="_160_15.5_3">"#REF!"</definedName>
    <definedName name="_160000_ABUD">"#REF!"</definedName>
    <definedName name="_160000_ABUDADJ">"#REF!"</definedName>
    <definedName name="_160000_YACT">"#REF!"</definedName>
    <definedName name="_160000_YACTADJ">"#REF!"</definedName>
    <definedName name="_160000_YBUD">"#REF!"</definedName>
    <definedName name="_160000_YBUDADJ">"#REF!"</definedName>
    <definedName name="_160001_ABUD">"#REF!"</definedName>
    <definedName name="_160001_ABUDADJ">"#REF!"</definedName>
    <definedName name="_160001_YACT">"#REF!"</definedName>
    <definedName name="_160001_YACTADJ">"#REF!"</definedName>
    <definedName name="_160001_YBUD">"#REF!"</definedName>
    <definedName name="_160001_YBUDADJ">"#REF!"</definedName>
    <definedName name="_161_15.5.1">"#REF!"</definedName>
    <definedName name="_161_15.5.1_1">"#REF!"</definedName>
    <definedName name="_161_15.5.1_2">"#REF!"</definedName>
    <definedName name="_161_15.5.1_3">"#REF!"</definedName>
    <definedName name="_162__123Graph_Fｸﾞﾗﾌ_2" hidden="1">#REF!</definedName>
    <definedName name="_162_15.6">"#REF!"</definedName>
    <definedName name="_162_15.6_1">"#REF!"</definedName>
    <definedName name="_162_15.6_2">"#REF!"</definedName>
    <definedName name="_162_15.6_3">"#REF!"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___123Graph_BF_S" hidden="1">#REF!</definedName>
    <definedName name="_17__123Graph_Aｸﾞﾗﾌ_1" hidden="1">#REF!</definedName>
    <definedName name="_17__123Graph_XF_S" hidden="1">#REF!</definedName>
    <definedName name="_17_12">"#REF!"</definedName>
    <definedName name="_17_12_1">"#REF!"</definedName>
    <definedName name="_17_12_2">"#REF!"</definedName>
    <definedName name="_17_12_3">"#REF!"</definedName>
    <definedName name="_17_15.4">"#REF!"</definedName>
    <definedName name="_17_15.4_1">"#REF!"</definedName>
    <definedName name="_17_15.4_2">"#REF!"</definedName>
    <definedName name="_170__123Graph_LBL_Aｸﾞﾗﾌ_1" hidden="1">#REF!</definedName>
    <definedName name="_170000_ABUD">"#REF!"</definedName>
    <definedName name="_170000_ABUDADJ">"#REF!"</definedName>
    <definedName name="_170000_YACT">"#REF!"</definedName>
    <definedName name="_170000_YACTADJ">"#REF!"</definedName>
    <definedName name="_170000_YBUD">"#REF!"</definedName>
    <definedName name="_170000_YBUDADJ">"#REF!"</definedName>
    <definedName name="_170001_ABUD">"#REF!"</definedName>
    <definedName name="_170001_ABUDADJ">"#REF!"</definedName>
    <definedName name="_170001_YACT">"#REF!"</definedName>
    <definedName name="_170001_YACTADJ">"#REF!"</definedName>
    <definedName name="_170001_YBUD">"#REF!"</definedName>
    <definedName name="_170001_YBUDADJ">"#REF!"</definedName>
    <definedName name="_171_15.6.1">"#REF!"</definedName>
    <definedName name="_171_15.6.1_1">"#REF!"</definedName>
    <definedName name="_171_15.6.1_2">"#REF!"</definedName>
    <definedName name="_171_15.6.1_3">"#REF!"</definedName>
    <definedName name="_172__123Graph_LBL_Aｸﾞﾗﾌ_10" hidden="1">#REF!</definedName>
    <definedName name="_172_15.7">"#REF!"</definedName>
    <definedName name="_172_15.7_1">"#REF!"</definedName>
    <definedName name="_172_15.7_2">"#REF!"</definedName>
    <definedName name="_172_15.7_3">"#REF!"</definedName>
    <definedName name="_174__123Graph_LBL_Aｸﾞﾗﾌ_11" hidden="1">#REF!</definedName>
    <definedName name="_176__123Graph_LBL_Aｸﾞﾗﾌ_12" hidden="1">#REF!</definedName>
    <definedName name="_176_15.7.1">"#REF!"</definedName>
    <definedName name="_176_15.7.1_1">"#REF!"</definedName>
    <definedName name="_176_15.7.1_2">"#REF!"</definedName>
    <definedName name="_176_15.7.1_3">"#REF!"</definedName>
    <definedName name="_177_15.8">"#REF!"</definedName>
    <definedName name="_177_15.8_1">"#REF!"</definedName>
    <definedName name="_177_15.8_2">"#REF!"</definedName>
    <definedName name="_177_15.8_3">"#REF!"</definedName>
    <definedName name="_178__123Graph_LBL_Aｸﾞﾗﾌ_13" hidden="1">#REF!</definedName>
    <definedName name="_179_15.8.1">"#REF!"</definedName>
    <definedName name="_179_15.8.1_1">"#REF!"</definedName>
    <definedName name="_179_15.8.1_2">"#REF!"</definedName>
    <definedName name="_179_15.8.1_3">"#REF!"</definedName>
    <definedName name="_18_____123Graph_XF_S" hidden="1">#REF!</definedName>
    <definedName name="_18__123Graph_Fグラフ_20A" hidden="1">#REF!</definedName>
    <definedName name="_18__123Graph_XCHART_1" hidden="1">#REF!</definedName>
    <definedName name="_18_15.4.1">"#REF!"</definedName>
    <definedName name="_18_15.4.1_1">"#REF!"</definedName>
    <definedName name="_18_15.4.1_2">"#REF!"</definedName>
    <definedName name="_180__123Graph_LBL_Aｸﾞﾗﾌ_14" hidden="1">#REF!</definedName>
    <definedName name="_182__123Graph_LBL_Aｸﾞﾗﾌ_15" hidden="1">#REF!</definedName>
    <definedName name="_183_16">"#REF!"</definedName>
    <definedName name="_183_16_1">"#REF!"</definedName>
    <definedName name="_183_16_2">"#REF!"</definedName>
    <definedName name="_183_16_3">"#REF!"</definedName>
    <definedName name="_184__123Graph_LBL_Aｸﾞﾗﾌ_16" hidden="1">#REF!</definedName>
    <definedName name="_186__123Graph_LBL_Aｸﾞﾗﾌ_17" hidden="1">#REF!</definedName>
    <definedName name="_187_18.1">"#REF!"</definedName>
    <definedName name="_187_18.1_1">"#REF!"</definedName>
    <definedName name="_187_18.1_2">"#REF!"</definedName>
    <definedName name="_187_18.1_3">"#REF!"</definedName>
    <definedName name="_188__123Graph_LBL_Aｸﾞﾗﾌ_18" hidden="1">#REF!</definedName>
    <definedName name="_18F" hidden="1">#REF!</definedName>
    <definedName name="_19__123Graph_Aｸﾞﾗﾌ_10" hidden="1">#REF!</definedName>
    <definedName name="_19_0_0_F" hidden="1">#REF!</definedName>
    <definedName name="_19_15.4.2">"#REF!"</definedName>
    <definedName name="_19_15.4.2_1">"#REF!"</definedName>
    <definedName name="_19_15.4.2_2">"#REF!"</definedName>
    <definedName name="_190__123Graph_LBL_Aｸﾞﾗﾌ_2" hidden="1">#REF!</definedName>
    <definedName name="_190000_ABUD">"#REF!"</definedName>
    <definedName name="_190000_ABUDADJ">"#REF!"</definedName>
    <definedName name="_190000_YACT">"#REF!"</definedName>
    <definedName name="_190000_YACTADJ">"#REF!"</definedName>
    <definedName name="_190000_YBUD">"#REF!"</definedName>
    <definedName name="_190000_YBUDADJ">"#REF!"</definedName>
    <definedName name="_190001_ABUD">"#REF!"</definedName>
    <definedName name="_190001_ABUDADJ">"#REF!"</definedName>
    <definedName name="_190001_YACT">"#REF!"</definedName>
    <definedName name="_190001_YACTADJ">"#REF!"</definedName>
    <definedName name="_190001_YBUD">"#REF!"</definedName>
    <definedName name="_190001_YBUDADJ">"#REF!"</definedName>
    <definedName name="_192__123Graph_LBL_Aｸﾞﾗﾌ_3" hidden="1">#REF!</definedName>
    <definedName name="_194__123Graph_LBL_Aｸﾞﾗﾌ_4" hidden="1">#REF!</definedName>
    <definedName name="_195_2.1">"#REF!"</definedName>
    <definedName name="_195_2.1_1">"#REF!"</definedName>
    <definedName name="_195_2.1_2">"#REF!"</definedName>
    <definedName name="_195_2.1_3">"#REF!"</definedName>
    <definedName name="_196__123Graph_LBL_Aｸﾞﾗﾌ_5" hidden="1">#REF!</definedName>
    <definedName name="_197_2.3">#REF!</definedName>
    <definedName name="_198__123Graph_LBL_Aｸﾞﾗﾌ_6" hidden="1">#REF!</definedName>
    <definedName name="_2___123Graph_Bグラフ_20A" hidden="1">#REF!</definedName>
    <definedName name="_2__123Graph_ACHART_1" hidden="1">#REF!</definedName>
    <definedName name="_2__123Graph_AF_S" hidden="1">#REF!</definedName>
    <definedName name="_2__123Graph_ATEILM_RKTE2" hidden="1">#REF!</definedName>
    <definedName name="_2__123Graph_BF_S" hidden="1">#REF!</definedName>
    <definedName name="_2_11.2">"#REF!"</definedName>
    <definedName name="_2_11.2_1">"#REF!"</definedName>
    <definedName name="_2_11.2_2">"#REF!"</definedName>
    <definedName name="_20__123Graph_XF_S" hidden="1">#REF!</definedName>
    <definedName name="_20_15.4.3">"#REF!"</definedName>
    <definedName name="_20_15.4.3_1">"#REF!"</definedName>
    <definedName name="_20_15.4.3_2">"#REF!"</definedName>
    <definedName name="_200__123Graph_LBL_Aｸﾞﾗﾌ_7" hidden="1">#REF!</definedName>
    <definedName name="_200000_ABUD">"#REF!"</definedName>
    <definedName name="_200000_ABUDADJ">"#REF!"</definedName>
    <definedName name="_200000_YACT">"#REF!"</definedName>
    <definedName name="_200000_YACTADJ">"#REF!"</definedName>
    <definedName name="_200000_YBUD">"#REF!"</definedName>
    <definedName name="_200000_YBUDADJ">"#REF!"</definedName>
    <definedName name="_202__123Graph_LBL_Aｸﾞﾗﾌ_8" hidden="1">#REF!</definedName>
    <definedName name="_203_152003_48022">"#REF!"</definedName>
    <definedName name="_203_152003_48022_ABUDADJ">"#REF!"</definedName>
    <definedName name="_203_152003_48022_YACTADJ">"#REF!"</definedName>
    <definedName name="_203_152003_48022_YBUDADJ">"#REF!"</definedName>
    <definedName name="_203_530109_48016">"#REF!"</definedName>
    <definedName name="_203_530109_48016_ABUD">"#REF!"</definedName>
    <definedName name="_203_530109_48016_ABUDADJ">"#REF!"</definedName>
    <definedName name="_203_530109_48016_YACT">"#REF!"</definedName>
    <definedName name="_203_530109_48016_YACTADJ">"#REF!"</definedName>
    <definedName name="_203_530109_48016_YBUD">"#REF!"</definedName>
    <definedName name="_203_530109_48016_YBUDADJ">"#REF!"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6_2.4">"#REF!"</definedName>
    <definedName name="_206_2.4_1">"#REF!"</definedName>
    <definedName name="_206_2.4_2">"#REF!"</definedName>
    <definedName name="_206_2.4_3">"#REF!"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13.1">"#REF!"</definedName>
    <definedName name="_21_13.1_1">"#REF!"</definedName>
    <definedName name="_21_13.1_2">"#REF!"</definedName>
    <definedName name="_21_13.1_3">"#REF!"</definedName>
    <definedName name="_21_15.4.4">"#REF!"</definedName>
    <definedName name="_21_15.4.4_1">"#REF!"</definedName>
    <definedName name="_21_15.4.4_2">"#REF!"</definedName>
    <definedName name="_210__123Graph_XC04C_FR_L2" hidden="1">#REF!</definedName>
    <definedName name="_210000">"#REF!"</definedName>
    <definedName name="_210000_ABUD">"#REF!"</definedName>
    <definedName name="_210000_ABUDADJ">"#REF!"</definedName>
    <definedName name="_210000_YACT">"#REF!"</definedName>
    <definedName name="_210000_YACTADJ">"#REF!"</definedName>
    <definedName name="_210000_YBUD">"#REF!"</definedName>
    <definedName name="_210000_YBUDADJ">"#REF!"</definedName>
    <definedName name="_210001_ABUDADJ">"#REF!"</definedName>
    <definedName name="_210001_YACTADJ">"#REF!"</definedName>
    <definedName name="_210001_YBUDADJ">"#REF!"</definedName>
    <definedName name="_210002_ABUDADJ">"#REF!"</definedName>
    <definedName name="_210002_YACTADJ">"#REF!"</definedName>
    <definedName name="_210002_YBUDADJ">"#REF!"</definedName>
    <definedName name="_210003_ABUDADJ">"#REF!"</definedName>
    <definedName name="_210003_YACTADJ">"#REF!"</definedName>
    <definedName name="_210003_YBUDADJ">"#REF!"</definedName>
    <definedName name="_210004_ABUDADJ">"#REF!"</definedName>
    <definedName name="_210004_YACTADJ">"#REF!"</definedName>
    <definedName name="_210004_YBUDADJ">"#REF!"</definedName>
    <definedName name="_210005_ABUDADJ">"#REF!"</definedName>
    <definedName name="_210005_YACTADJ">"#REF!"</definedName>
    <definedName name="_210005_YBUDADJ">"#REF!"</definedName>
    <definedName name="_211__123Graph_XC04C_FR_T1" hidden="1">#REF!</definedName>
    <definedName name="_211000_ABUD">"#REF!"</definedName>
    <definedName name="_211000_ABUDADJ">"#REF!"</definedName>
    <definedName name="_211000_YACT">"#REF!"</definedName>
    <definedName name="_211000_YACTADJ">"#REF!"</definedName>
    <definedName name="_211000_YBUD">"#REF!"</definedName>
    <definedName name="_211000_YBUDADJ">"#REF!"</definedName>
    <definedName name="_211001_ABUD">"#REF!"</definedName>
    <definedName name="_211001_ABUDADJ">"#REF!"</definedName>
    <definedName name="_211001_YACT">"#REF!"</definedName>
    <definedName name="_211001_YACTADJ">"#REF!"</definedName>
    <definedName name="_211001_YBUD">"#REF!"</definedName>
    <definedName name="_211001_YBUDADJ">"#REF!"</definedName>
    <definedName name="_211002_ABUD">"#REF!"</definedName>
    <definedName name="_211002_ABUDADJ">"#REF!"</definedName>
    <definedName name="_211002_YACT">"#REF!"</definedName>
    <definedName name="_211002_YACTADJ">"#REF!"</definedName>
    <definedName name="_211002_YBUD">"#REF!"</definedName>
    <definedName name="_211002_YBUDADJ">"#REF!"</definedName>
    <definedName name="_211003_ABUD">"#REF!"</definedName>
    <definedName name="_211003_ABUDADJ">"#REF!"</definedName>
    <definedName name="_211003_YACT">"#REF!"</definedName>
    <definedName name="_211003_YACTADJ">"#REF!"</definedName>
    <definedName name="_211003_YBUD">"#REF!"</definedName>
    <definedName name="_211003_YBUDADJ">"#REF!"</definedName>
    <definedName name="_211004_ABUD">"#REF!"</definedName>
    <definedName name="_211004_ABUDADJ">"#REF!"</definedName>
    <definedName name="_211004_YACT">"#REF!"</definedName>
    <definedName name="_211004_YACTADJ">"#REF!"</definedName>
    <definedName name="_211004_YBUD">"#REF!"</definedName>
    <definedName name="_211004_YBUDADJ">"#REF!"</definedName>
    <definedName name="_211005_ABUD">"#REF!"</definedName>
    <definedName name="_211005_ABUDADJ">"#REF!"</definedName>
    <definedName name="_211005_YACT">"#REF!"</definedName>
    <definedName name="_211005_YACTADJ">"#REF!"</definedName>
    <definedName name="_211005_YBUD">"#REF!"</definedName>
    <definedName name="_211005_YBUDADJ">"#REF!"</definedName>
    <definedName name="_211006_ABUD">"#REF!"</definedName>
    <definedName name="_211006_ABUDADJ">"#REF!"</definedName>
    <definedName name="_211006_YACT">"#REF!"</definedName>
    <definedName name="_211006_YACTADJ">"#REF!"</definedName>
    <definedName name="_211006_YBUD">"#REF!"</definedName>
    <definedName name="_211006_YBUDADJ">"#REF!"</definedName>
    <definedName name="_211007_ABUD">"#REF!"</definedName>
    <definedName name="_211007_ABUDADJ">"#REF!"</definedName>
    <definedName name="_211007_YACT">"#REF!"</definedName>
    <definedName name="_211007_YACTADJ">"#REF!"</definedName>
    <definedName name="_211007_YBUD">"#REF!"</definedName>
    <definedName name="_211007_YBUDADJ">"#REF!"</definedName>
    <definedName name="_212__123Graph_XC04C_FR_T2" hidden="1">#REF!</definedName>
    <definedName name="_212000_ABUD">"#REF!"</definedName>
    <definedName name="_212000_ABUDADJ">"#REF!"</definedName>
    <definedName name="_212000_YACT">"#REF!"</definedName>
    <definedName name="_212000_YACTADJ">"#REF!"</definedName>
    <definedName name="_212000_YBUD">"#REF!"</definedName>
    <definedName name="_212000_YBUDADJ">"#REF!"</definedName>
    <definedName name="_212001_ABUD">"#REF!"</definedName>
    <definedName name="_212001_ABUDADJ">"#REF!"</definedName>
    <definedName name="_212001_YACT">"#REF!"</definedName>
    <definedName name="_212001_YACTADJ">"#REF!"</definedName>
    <definedName name="_212001_YBUD">"#REF!"</definedName>
    <definedName name="_212001_YBUDADJ">"#REF!"</definedName>
    <definedName name="_212002_ABUD">"#REF!"</definedName>
    <definedName name="_212002_ABUDADJ">"#REF!"</definedName>
    <definedName name="_212002_YACT">"#REF!"</definedName>
    <definedName name="_212002_YACTADJ">"#REF!"</definedName>
    <definedName name="_212002_YBUD">"#REF!"</definedName>
    <definedName name="_212002_YBUDADJ">"#REF!"</definedName>
    <definedName name="_212003_ABUD">"#REF!"</definedName>
    <definedName name="_212003_ABUDADJ">"#REF!"</definedName>
    <definedName name="_212003_YACT">"#REF!"</definedName>
    <definedName name="_212003_YACTADJ">"#REF!"</definedName>
    <definedName name="_212003_YBUD">"#REF!"</definedName>
    <definedName name="_212003_YBUDADJ">"#REF!"</definedName>
    <definedName name="_212004_ABUD">"#REF!"</definedName>
    <definedName name="_212004_ABUDADJ">"#REF!"</definedName>
    <definedName name="_212004_YACT">"#REF!"</definedName>
    <definedName name="_212004_YACTADJ">"#REF!"</definedName>
    <definedName name="_212004_YBUD">"#REF!"</definedName>
    <definedName name="_212004_YBUDADJ">"#REF!"</definedName>
    <definedName name="_212005_ABUD">"#REF!"</definedName>
    <definedName name="_212005_ABUDADJ">"#REF!"</definedName>
    <definedName name="_212005_YACT">"#REF!"</definedName>
    <definedName name="_212005_YACTADJ">"#REF!"</definedName>
    <definedName name="_212005_YBUD">"#REF!"</definedName>
    <definedName name="_212005_YBUDADJ">"#REF!"</definedName>
    <definedName name="_212006_ABUD">"#REF!"</definedName>
    <definedName name="_212006_ABUDADJ">"#REF!"</definedName>
    <definedName name="_212006_YACT">"#REF!"</definedName>
    <definedName name="_212006_YACTADJ">"#REF!"</definedName>
    <definedName name="_212006_YBUD">"#REF!"</definedName>
    <definedName name="_212006_YBUDADJ">"#REF!"</definedName>
    <definedName name="_212007_ABUD">"#REF!"</definedName>
    <definedName name="_212007_ABUDADJ">"#REF!"</definedName>
    <definedName name="_212007_YACT">"#REF!"</definedName>
    <definedName name="_212007_YACTADJ">"#REF!"</definedName>
    <definedName name="_212007_YBUD">"#REF!"</definedName>
    <definedName name="_212007_YBUDADJ">"#REF!"</definedName>
    <definedName name="_212008_ABUD">"#REF!"</definedName>
    <definedName name="_212008_ABUDADJ">"#REF!"</definedName>
    <definedName name="_212008_YACT">"#REF!"</definedName>
    <definedName name="_212008_YACTADJ">"#REF!"</definedName>
    <definedName name="_212008_YBUD">"#REF!"</definedName>
    <definedName name="_212008_YBUDADJ">"#REF!"</definedName>
    <definedName name="_212009_ABUD">"#REF!"</definedName>
    <definedName name="_212009_ABUDADJ">"#REF!"</definedName>
    <definedName name="_212009_YACT">"#REF!"</definedName>
    <definedName name="_212009_YACTADJ">"#REF!"</definedName>
    <definedName name="_212009_YBUD">"#REF!"</definedName>
    <definedName name="_212009_YBUDADJ">"#REF!"</definedName>
    <definedName name="_212010_ABUD">"#REF!"</definedName>
    <definedName name="_212010_ABUDADJ">"#REF!"</definedName>
    <definedName name="_212010_YACT">"#REF!"</definedName>
    <definedName name="_212010_YACTADJ">"#REF!"</definedName>
    <definedName name="_212010_YBUD">"#REF!"</definedName>
    <definedName name="_212010_YBUDADJ">"#REF!"</definedName>
    <definedName name="_212011_ABUD">"#REF!"</definedName>
    <definedName name="_212011_ABUDADJ">"#REF!"</definedName>
    <definedName name="_212011_YACT">"#REF!"</definedName>
    <definedName name="_212011_YACTADJ">"#REF!"</definedName>
    <definedName name="_212011_YBUD">"#REF!"</definedName>
    <definedName name="_212011_YBUDADJ">"#REF!"</definedName>
    <definedName name="_213000_ABUD">"#REF!"</definedName>
    <definedName name="_213000_ABUDADJ">"#REF!"</definedName>
    <definedName name="_213000_YACT">"#REF!"</definedName>
    <definedName name="_213000_YACTADJ">"#REF!"</definedName>
    <definedName name="_213000_YBUD">"#REF!"</definedName>
    <definedName name="_213000_YBUDADJ">"#REF!"</definedName>
    <definedName name="_213001_ABUD">"#REF!"</definedName>
    <definedName name="_213001_ABUDADJ">"#REF!"</definedName>
    <definedName name="_213001_YACT">"#REF!"</definedName>
    <definedName name="_213001_YACTADJ">"#REF!"</definedName>
    <definedName name="_213001_YBUD">"#REF!"</definedName>
    <definedName name="_213001_YBUDADJ">"#REF!"</definedName>
    <definedName name="_213002_ABUD">"#REF!"</definedName>
    <definedName name="_213002_ABUDADJ">"#REF!"</definedName>
    <definedName name="_213002_YACT">"#REF!"</definedName>
    <definedName name="_213002_YACTADJ">"#REF!"</definedName>
    <definedName name="_213002_YBUD">"#REF!"</definedName>
    <definedName name="_213002_YBUDADJ">"#REF!"</definedName>
    <definedName name="_213003_ABUD">"#REF!"</definedName>
    <definedName name="_213003_ABUDADJ">"#REF!"</definedName>
    <definedName name="_213003_YACT">"#REF!"</definedName>
    <definedName name="_213003_YACTADJ">"#REF!"</definedName>
    <definedName name="_213003_YBUD">"#REF!"</definedName>
    <definedName name="_213003_YBUDADJ">"#REF!"</definedName>
    <definedName name="_213004_ABUD">"#REF!"</definedName>
    <definedName name="_213004_ABUDADJ">"#REF!"</definedName>
    <definedName name="_213004_YACT">"#REF!"</definedName>
    <definedName name="_213004_YACTADJ">"#REF!"</definedName>
    <definedName name="_213004_YBUD">"#REF!"</definedName>
    <definedName name="_213004_YBUDADJ">"#REF!"</definedName>
    <definedName name="_213005_ABUD">"#REF!"</definedName>
    <definedName name="_213005_ABUDADJ">"#REF!"</definedName>
    <definedName name="_213005_YACT">"#REF!"</definedName>
    <definedName name="_213005_YACTADJ">"#REF!"</definedName>
    <definedName name="_213005_YBUD">"#REF!"</definedName>
    <definedName name="_213005_YBUDADJ">"#REF!"</definedName>
    <definedName name="_213006_ABUD">"#REF!"</definedName>
    <definedName name="_213006_ABUDADJ">"#REF!"</definedName>
    <definedName name="_213006_YACT">"#REF!"</definedName>
    <definedName name="_213006_YACTADJ">"#REF!"</definedName>
    <definedName name="_213006_YBUD">"#REF!"</definedName>
    <definedName name="_213006_YBUDADJ">"#REF!"</definedName>
    <definedName name="_213007_ABUD">"#REF!"</definedName>
    <definedName name="_213007_ABUDADJ">"#REF!"</definedName>
    <definedName name="_213007_YACT">"#REF!"</definedName>
    <definedName name="_213007_YACTADJ">"#REF!"</definedName>
    <definedName name="_213007_YBUD">"#REF!"</definedName>
    <definedName name="_213007_YBUDADJ">"#REF!"</definedName>
    <definedName name="_213008_ABUD">"#REF!"</definedName>
    <definedName name="_213008_ABUDADJ">"#REF!"</definedName>
    <definedName name="_213008_YACT">"#REF!"</definedName>
    <definedName name="_213008_YACTADJ">"#REF!"</definedName>
    <definedName name="_213008_YBUD">"#REF!"</definedName>
    <definedName name="_213008_YBUDADJ">"#REF!"</definedName>
    <definedName name="_213009_ABUD">"#REF!"</definedName>
    <definedName name="_213009_ABUDADJ">"#REF!"</definedName>
    <definedName name="_213009_YACT">"#REF!"</definedName>
    <definedName name="_213009_YACTADJ">"#REF!"</definedName>
    <definedName name="_213009_YBUD">"#REF!"</definedName>
    <definedName name="_213009_YBUDADJ">"#REF!"</definedName>
    <definedName name="_213010_ABUD">"#REF!"</definedName>
    <definedName name="_213010_ABUDADJ">"#REF!"</definedName>
    <definedName name="_213010_YACT">"#REF!"</definedName>
    <definedName name="_213010_YACTADJ">"#REF!"</definedName>
    <definedName name="_213010_YBUD">"#REF!"</definedName>
    <definedName name="_213010_YBUDADJ">"#REF!"</definedName>
    <definedName name="_213011_ABUD">"#REF!"</definedName>
    <definedName name="_213011_ABUDADJ">"#REF!"</definedName>
    <definedName name="_213011_YACT">"#REF!"</definedName>
    <definedName name="_213011_YACTADJ">"#REF!"</definedName>
    <definedName name="_213011_YBUD">"#REF!"</definedName>
    <definedName name="_213011_YBUDADJ">"#REF!"</definedName>
    <definedName name="_213012_ABUD">"#REF!"</definedName>
    <definedName name="_213012_ABUDADJ">"#REF!"</definedName>
    <definedName name="_213012_YACT">"#REF!"</definedName>
    <definedName name="_213012_YACTADJ">"#REF!"</definedName>
    <definedName name="_213012_YBUD">"#REF!"</definedName>
    <definedName name="_213012_YBUDADJ">"#REF!"</definedName>
    <definedName name="_213013_ABUD">"#REF!"</definedName>
    <definedName name="_213013_ABUDADJ">"#REF!"</definedName>
    <definedName name="_213013_YACT">"#REF!"</definedName>
    <definedName name="_213013_YACTADJ">"#REF!"</definedName>
    <definedName name="_213013_YBUD">"#REF!"</definedName>
    <definedName name="_213013_YBUDADJ">"#REF!"</definedName>
    <definedName name="_213014_ABUD">"#REF!"</definedName>
    <definedName name="_213014_ABUDADJ">"#REF!"</definedName>
    <definedName name="_213014_YACT">"#REF!"</definedName>
    <definedName name="_213014_YACTADJ">"#REF!"</definedName>
    <definedName name="_213014_YBUD">"#REF!"</definedName>
    <definedName name="_213014_YBUDADJ">"#REF!"</definedName>
    <definedName name="_213015_ABUD">"#REF!"</definedName>
    <definedName name="_213015_ABUDADJ">"#REF!"</definedName>
    <definedName name="_213015_YACT">"#REF!"</definedName>
    <definedName name="_213015_YACTADJ">"#REF!"</definedName>
    <definedName name="_213015_YBUD">"#REF!"</definedName>
    <definedName name="_213015_YBUDADJ">"#REF!"</definedName>
    <definedName name="_213016_ABUD">"#REF!"</definedName>
    <definedName name="_213016_ABUDADJ">"#REF!"</definedName>
    <definedName name="_213016_YACT">"#REF!"</definedName>
    <definedName name="_213016_YACTADJ">"#REF!"</definedName>
    <definedName name="_213016_YBUD">"#REF!"</definedName>
    <definedName name="_213016_YBUDADJ">"#REF!"</definedName>
    <definedName name="_213017_ABUD">"#REF!"</definedName>
    <definedName name="_213017_ABUDADJ">"#REF!"</definedName>
    <definedName name="_213017_YACT">"#REF!"</definedName>
    <definedName name="_213017_YACTADJ">"#REF!"</definedName>
    <definedName name="_213017_YBUD">"#REF!"</definedName>
    <definedName name="_213017_YBUDADJ">"#REF!"</definedName>
    <definedName name="_213018_ABUD">"#REF!"</definedName>
    <definedName name="_213018_ABUDADJ">"#REF!"</definedName>
    <definedName name="_213018_YACT">"#REF!"</definedName>
    <definedName name="_213018_YACTADJ">"#REF!"</definedName>
    <definedName name="_213018_YBUD">"#REF!"</definedName>
    <definedName name="_213018_YBUDADJ">"#REF!"</definedName>
    <definedName name="_214000_ABUD">"#REF!"</definedName>
    <definedName name="_214000_ABUDADJ">"#REF!"</definedName>
    <definedName name="_214000_YACT">"#REF!"</definedName>
    <definedName name="_214000_YACTADJ">"#REF!"</definedName>
    <definedName name="_214000_YBUD">"#REF!"</definedName>
    <definedName name="_214000_YBUDADJ">"#REF!"</definedName>
    <definedName name="_214001_ABUD">"#REF!"</definedName>
    <definedName name="_214001_ABUDADJ">"#REF!"</definedName>
    <definedName name="_214001_YACT">"#REF!"</definedName>
    <definedName name="_214001_YACTADJ">"#REF!"</definedName>
    <definedName name="_214001_YBUD">"#REF!"</definedName>
    <definedName name="_214001_YBUDADJ">"#REF!"</definedName>
    <definedName name="_214002_ABUD">"#REF!"</definedName>
    <definedName name="_214002_ABUDADJ">"#REF!"</definedName>
    <definedName name="_214002_YACT">"#REF!"</definedName>
    <definedName name="_214002_YACTADJ">"#REF!"</definedName>
    <definedName name="_214002_YBUD">"#REF!"</definedName>
    <definedName name="_214002_YBUDADJ">"#REF!"</definedName>
    <definedName name="_214003_ABUD">"#REF!"</definedName>
    <definedName name="_214003_ABUDADJ">"#REF!"</definedName>
    <definedName name="_214003_YACT">"#REF!"</definedName>
    <definedName name="_214003_YACTADJ">"#REF!"</definedName>
    <definedName name="_214003_YBUD">"#REF!"</definedName>
    <definedName name="_214003_YBUDADJ">"#REF!"</definedName>
    <definedName name="_215__123Graph_XF_S" hidden="1">#REF!</definedName>
    <definedName name="_215000_ABUD">"#REF!"</definedName>
    <definedName name="_215000_ABUDADJ">"#REF!"</definedName>
    <definedName name="_215000_YACT">"#REF!"</definedName>
    <definedName name="_215000_YACTADJ">"#REF!"</definedName>
    <definedName name="_215000_YBUD">"#REF!"</definedName>
    <definedName name="_215000_YBUDADJ">"#REF!"</definedName>
    <definedName name="_215001_ABUD">"#REF!"</definedName>
    <definedName name="_215001_ABUDADJ">"#REF!"</definedName>
    <definedName name="_215001_YACT">"#REF!"</definedName>
    <definedName name="_215001_YACTADJ">"#REF!"</definedName>
    <definedName name="_215001_YBUD">"#REF!"</definedName>
    <definedName name="_215001_YBUDADJ">"#REF!"</definedName>
    <definedName name="_215002_ABUD">"#REF!"</definedName>
    <definedName name="_215002_ABUDADJ">"#REF!"</definedName>
    <definedName name="_215002_YACT">"#REF!"</definedName>
    <definedName name="_215002_YACTADJ">"#REF!"</definedName>
    <definedName name="_215002_YBUD">"#REF!"</definedName>
    <definedName name="_215002_YBUDADJ">"#REF!"</definedName>
    <definedName name="_216__123Graph_Xｸﾞﾗﾌ_1" hidden="1">#REF!</definedName>
    <definedName name="_216000_ABUD">"#REF!"</definedName>
    <definedName name="_216000_ABUDADJ">"#REF!"</definedName>
    <definedName name="_216000_YACT">"#REF!"</definedName>
    <definedName name="_216000_YACTADJ">"#REF!"</definedName>
    <definedName name="_216000_YBUD">"#REF!"</definedName>
    <definedName name="_216000_YBUDADJ">"#REF!"</definedName>
    <definedName name="_216001_ABUD">"#REF!"</definedName>
    <definedName name="_216001_ABUDADJ">"#REF!"</definedName>
    <definedName name="_216001_YACT">"#REF!"</definedName>
    <definedName name="_216001_YACTADJ">"#REF!"</definedName>
    <definedName name="_216001_YBUD">"#REF!"</definedName>
    <definedName name="_216001_YBUDADJ">"#REF!"</definedName>
    <definedName name="_216002_ABUD">"#REF!"</definedName>
    <definedName name="_216002_ABUDADJ">"#REF!"</definedName>
    <definedName name="_216002_YACT">"#REF!"</definedName>
    <definedName name="_216002_YACTADJ">"#REF!"</definedName>
    <definedName name="_216002_YBUD">"#REF!"</definedName>
    <definedName name="_216002_YBUDADJ">"#REF!"</definedName>
    <definedName name="_217__123Graph_Xｸﾞﾗﾌ_10" hidden="1">#REF!</definedName>
    <definedName name="_217_20">"#REF!"</definedName>
    <definedName name="_217_20_1">"#REF!"</definedName>
    <definedName name="_217_20_2">"#REF!"</definedName>
    <definedName name="_217_20_3">"#REF!"</definedName>
    <definedName name="_218__123Graph_Xｸﾞﾗﾌ_11" hidden="1">#REF!</definedName>
    <definedName name="_219__123Graph_Xｸﾞﾗﾌ_12" hidden="1">#REF!</definedName>
    <definedName name="_22_0_0_F" hidden="1">#REF!</definedName>
    <definedName name="_22_15.4.5">"#REF!"</definedName>
    <definedName name="_22_15.4.5_1">"#REF!"</definedName>
    <definedName name="_22_15.4.5_2">"#REF!"</definedName>
    <definedName name="_220__123Graph_Xｸﾞﾗﾌ_13" hidden="1">#REF!</definedName>
    <definedName name="_220000_ABUD">"#REF!"</definedName>
    <definedName name="_220000_ABUDADJ">"#REF!"</definedName>
    <definedName name="_220000_YACT">"#REF!"</definedName>
    <definedName name="_220000_YACTADJ">"#REF!"</definedName>
    <definedName name="_220000_YBUD">"#REF!"</definedName>
    <definedName name="_220000_YBUDADJ">"#REF!"</definedName>
    <definedName name="_220001_ABUDADJ">"#REF!"</definedName>
    <definedName name="_220001_YACTADJ">"#REF!"</definedName>
    <definedName name="_220001_YBUDADJ">"#REF!"</definedName>
    <definedName name="_221__123Graph_Xｸﾞﾗﾌ_14" hidden="1">#REF!</definedName>
    <definedName name="_221_21.1">"#REF!"</definedName>
    <definedName name="_221_21.1_1">"#REF!"</definedName>
    <definedName name="_221_21.1_2">"#REF!"</definedName>
    <definedName name="_221_21.1_3">"#REF!"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__123Graph_AF_S" hidden="1">#REF!</definedName>
    <definedName name="_23__123Graph_Aｸﾞﾗﾌ_12" hidden="1">#REF!</definedName>
    <definedName name="_23_15.4.6">"#REF!"</definedName>
    <definedName name="_23_15.4.6_1">"#REF!"</definedName>
    <definedName name="_23_15.4.6_2">"#REF!"</definedName>
    <definedName name="_230__123Graph_Xｸﾞﾗﾌ_6" hidden="1">#REF!</definedName>
    <definedName name="_230_21.5">"#REF!"</definedName>
    <definedName name="_230_21.5_1">"#REF!"</definedName>
    <definedName name="_230_21.5_2">"#REF!"</definedName>
    <definedName name="_230_21.5_3">"#REF!"</definedName>
    <definedName name="_230000_ABUD">"#REF!"</definedName>
    <definedName name="_230000_abudadj">"#REF!"</definedName>
    <definedName name="_230000_yact">"#REF!"</definedName>
    <definedName name="_230000_yactadj">"#REF!"</definedName>
    <definedName name="_230000_YBUD">"#REF!"</definedName>
    <definedName name="_230000_ybudadj">"#REF!"</definedName>
    <definedName name="_231__123Graph_Xｸﾞﾗﾌ_7" hidden="1">#REF!</definedName>
    <definedName name="_231000_ABUD">"#REF!"</definedName>
    <definedName name="_231000_ABUDADJ">"#REF!"</definedName>
    <definedName name="_231000_YACT">"#REF!"</definedName>
    <definedName name="_231000_YACTADJ">"#REF!"</definedName>
    <definedName name="_231000_YBUD">"#REF!"</definedName>
    <definedName name="_231000_YBUDADJ">"#REF!"</definedName>
    <definedName name="_232__123Graph_Xｸﾞﾗﾌ_8" hidden="1">#REF!</definedName>
    <definedName name="_232000_ABUD">"#REF!"</definedName>
    <definedName name="_232000_ABUDADJ">"#REF!"</definedName>
    <definedName name="_232000_YACT">"#REF!"</definedName>
    <definedName name="_232000_YACTADJ">"#REF!"</definedName>
    <definedName name="_232000_YBUD">"#REF!"</definedName>
    <definedName name="_232000_YBUDADJ">"#REF!"</definedName>
    <definedName name="_233__123Graph_Xｸﾞﾗﾌ_9" hidden="1">#REF!</definedName>
    <definedName name="_233000_ABUD">"#REF!"</definedName>
    <definedName name="_233000_ABUDADJ">"#REF!"</definedName>
    <definedName name="_233000_YACT">"#REF!"</definedName>
    <definedName name="_233000_YACTADJ">"#REF!"</definedName>
    <definedName name="_233000_YBUD">"#REF!"</definedName>
    <definedName name="_233000_YBUDADJ">"#REF!"</definedName>
    <definedName name="_234000_ABUD">"#REF!"</definedName>
    <definedName name="_234000_ABUDADJ">"#REF!"</definedName>
    <definedName name="_234000_YACT">"#REF!"</definedName>
    <definedName name="_234000_YACTADJ">"#REF!"</definedName>
    <definedName name="_234000_YBUD">"#REF!"</definedName>
    <definedName name="_234000_YBUDADJ">"#REF!"</definedName>
    <definedName name="_235000_ABUD">"#REF!"</definedName>
    <definedName name="_235000_ABUDADJ">"#REF!"</definedName>
    <definedName name="_235000_YACT">"#REF!"</definedName>
    <definedName name="_235000_YACTADJ">"#REF!"</definedName>
    <definedName name="_235000_YBUD">"#REF!"</definedName>
    <definedName name="_235000_YBUDADJ">"#REF!"</definedName>
    <definedName name="_236000_ABUD">"#REF!"</definedName>
    <definedName name="_236000_ABUDADJ">"#REF!"</definedName>
    <definedName name="_236000_YACT">"#REF!"</definedName>
    <definedName name="_236000_YACTADJ">"#REF!"</definedName>
    <definedName name="_236000_YBUD">"#REF!"</definedName>
    <definedName name="_236000_YBUDADJ">"#REF!"</definedName>
    <definedName name="_239_24.1">"#REF!"</definedName>
    <definedName name="_239_24.1_1">"#REF!"</definedName>
    <definedName name="_239_24.1_2">"#REF!"</definedName>
    <definedName name="_239_24.1_3">"#REF!"</definedName>
    <definedName name="_24____123Graph_BF_S" hidden="1">#REF!</definedName>
    <definedName name="_24_15.4A">"#REF!"</definedName>
    <definedName name="_24_15.4A_1">"#REF!"</definedName>
    <definedName name="_24_15.4A_2">"#REF!"</definedName>
    <definedName name="_240000_ABUD">"#REF!"</definedName>
    <definedName name="_240000_ABUDADJ">"#REF!"</definedName>
    <definedName name="_240000_YACT">"#REF!"</definedName>
    <definedName name="_240000_YACTADJ">"#REF!"</definedName>
    <definedName name="_240000_YBUD">"#REF!"</definedName>
    <definedName name="_240000_YBUDADJ">"#REF!"</definedName>
    <definedName name="_241000_ABUD">"#REF!"</definedName>
    <definedName name="_241000_ABUDADJ">"#REF!"</definedName>
    <definedName name="_241000_YACT">"#REF!"</definedName>
    <definedName name="_241000_YACTADJ">"#REF!"</definedName>
    <definedName name="_241000_YBUD">"#REF!"</definedName>
    <definedName name="_241000_YBUDADJ">"#REF!"</definedName>
    <definedName name="_242000_ABUD">"#REF!"</definedName>
    <definedName name="_242000_ABUDADJ">"#REF!"</definedName>
    <definedName name="_242000_YACT">"#REF!"</definedName>
    <definedName name="_242000_YACTADJ">"#REF!"</definedName>
    <definedName name="_242000_YBUD">"#REF!"</definedName>
    <definedName name="_242000_YBUDADJ">"#REF!"</definedName>
    <definedName name="_243000_ABUD">"#REF!"</definedName>
    <definedName name="_243000_ABUDADJ">"#REF!"</definedName>
    <definedName name="_243000_YACT">"#REF!"</definedName>
    <definedName name="_243000_YACTADJ">"#REF!"</definedName>
    <definedName name="_243000_YBUD">"#REF!"</definedName>
    <definedName name="_243000_YBUDADJ">"#REF!"</definedName>
    <definedName name="_244000_ABUD">"#REF!"</definedName>
    <definedName name="_244000_ABUDADJ">"#REF!"</definedName>
    <definedName name="_244000_YACT">"#REF!"</definedName>
    <definedName name="_244000_YACTADJ">"#REF!"</definedName>
    <definedName name="_244000_YBUD">"#REF!"</definedName>
    <definedName name="_244000_YBUDADJ">"#REF!"</definedName>
    <definedName name="_245000_ABUD">"#REF!"</definedName>
    <definedName name="_245000_ABUDADJ">"#REF!"</definedName>
    <definedName name="_245000_YACT">"#REF!"</definedName>
    <definedName name="_245000_YACTADJ">"#REF!"</definedName>
    <definedName name="_245000_YBUD">"#REF!"</definedName>
    <definedName name="_245000_YBUDADJ">"#REF!"</definedName>
    <definedName name="_246000_ABUD">"#REF!"</definedName>
    <definedName name="_246000_ABUDADJ">"#REF!"</definedName>
    <definedName name="_246000_YACT">"#REF!"</definedName>
    <definedName name="_246000_YACTADJ">"#REF!"</definedName>
    <definedName name="_246000_YBUD">"#REF!"</definedName>
    <definedName name="_246000_YBUDADJ">"#REF!"</definedName>
    <definedName name="_248_26">"#REF!"</definedName>
    <definedName name="_248_26_1">"#REF!"</definedName>
    <definedName name="_248_26_2">"#REF!"</definedName>
    <definedName name="_248_26_3">"#REF!"</definedName>
    <definedName name="_25____123Graph_XF_S" hidden="1">#REF!</definedName>
    <definedName name="_25__123Graph_Aｸﾞﾗﾌ_13" hidden="1">#REF!</definedName>
    <definedName name="_25_15.4B">"#REF!"</definedName>
    <definedName name="_25_15.4B_1">"#REF!"</definedName>
    <definedName name="_25_15.4B_2">"#REF!"</definedName>
    <definedName name="_250000_ABUD">"#REF!"</definedName>
    <definedName name="_250000_ABUDADJ">"#REF!"</definedName>
    <definedName name="_250000_YACT">"#REF!"</definedName>
    <definedName name="_250000_YACTADJ">"#REF!"</definedName>
    <definedName name="_250000_YBUD">"#REF!"</definedName>
    <definedName name="_250000_YBUDADJ">"#REF!"</definedName>
    <definedName name="_251001_ABUD">"#REF!"</definedName>
    <definedName name="_251001_ABUDADJ">"#REF!"</definedName>
    <definedName name="_251001_YACT">"#REF!"</definedName>
    <definedName name="_251001_YACTADJ">"#REF!"</definedName>
    <definedName name="_251001_YBUD">"#REF!"</definedName>
    <definedName name="_251001_YBUDADJ">"#REF!"</definedName>
    <definedName name="_251002_ABUD">"#REF!"</definedName>
    <definedName name="_251002_ABUDADJ">"#REF!"</definedName>
    <definedName name="_251002_YACT">"#REF!"</definedName>
    <definedName name="_251002_YACTADJ">"#REF!"</definedName>
    <definedName name="_251002_YBUD">"#REF!"</definedName>
    <definedName name="_251002_YBUDADJ">"#REF!"</definedName>
    <definedName name="_251003_ABUD">"#REF!"</definedName>
    <definedName name="_251003_ABUDADJ">"#REF!"</definedName>
    <definedName name="_251003_YACT">"#REF!"</definedName>
    <definedName name="_251003_YACTADJ">"#REF!"</definedName>
    <definedName name="_251003_YBUD">"#REF!"</definedName>
    <definedName name="_251003_YBUDADJ">"#REF!"</definedName>
    <definedName name="_251004_ABUD">"#REF!"</definedName>
    <definedName name="_251004_ABUDADJ">"#REF!"</definedName>
    <definedName name="_251004_YACT">"#REF!"</definedName>
    <definedName name="_251004_YACTADJ">"#REF!"</definedName>
    <definedName name="_251004_YBUD">"#REF!"</definedName>
    <definedName name="_251004_YBUDADJ">"#REF!"</definedName>
    <definedName name="_251009_ABUD">"#REF!"</definedName>
    <definedName name="_251009_ABUDADJ">"#REF!"</definedName>
    <definedName name="_251009_YACT">"#REF!"</definedName>
    <definedName name="_251009_YACTADJ">"#REF!"</definedName>
    <definedName name="_251009_YBUD">"#REF!"</definedName>
    <definedName name="_251009_YBUDADJ">"#REF!"</definedName>
    <definedName name="_257_27">"#REF!"</definedName>
    <definedName name="_257_27_1">"#REF!"</definedName>
    <definedName name="_257_27_2">"#REF!"</definedName>
    <definedName name="_257_27_3">"#REF!"</definedName>
    <definedName name="_26_15.5">"#REF!"</definedName>
    <definedName name="_26_15.5_1">"#REF!"</definedName>
    <definedName name="_26_15.5_2">"#REF!"</definedName>
    <definedName name="_266_27.1">"#REF!"</definedName>
    <definedName name="_266_27.1_1">"#REF!"</definedName>
    <definedName name="_266_27.1_2">"#REF!"</definedName>
    <definedName name="_266_27.1_3">"#REF!"</definedName>
    <definedName name="_27__123Graph_Aｸﾞﾗﾌ_14" hidden="1">#REF!</definedName>
    <definedName name="_27_15.5.1">"#REF!"</definedName>
    <definedName name="_27_15.5.1_1">"#REF!"</definedName>
    <definedName name="_27_15.5.1_2">"#REF!"</definedName>
    <definedName name="_276_28">"#REF!"</definedName>
    <definedName name="_276_28_1">"#REF!"</definedName>
    <definedName name="_276_28_2">"#REF!"</definedName>
    <definedName name="_276_28_3">"#REF!"</definedName>
    <definedName name="_28_15.6">"#REF!"</definedName>
    <definedName name="_28_15.6_1">"#REF!"</definedName>
    <definedName name="_28_15.6_2">"#REF!"</definedName>
    <definedName name="_281_3.2">"#REF!"</definedName>
    <definedName name="_281_3.2_1">"#REF!"</definedName>
    <definedName name="_281_3.2_2">"#REF!"</definedName>
    <definedName name="_281_3.2_3">"#REF!"</definedName>
    <definedName name="_285_3.3">"#REF!"</definedName>
    <definedName name="_285_3.3_1">"#REF!"</definedName>
    <definedName name="_285_3.3_2">"#REF!"</definedName>
    <definedName name="_285_3.3_3">"#REF!"</definedName>
    <definedName name="_29__123Graph_Aｸﾞﾗﾌ_15" hidden="1">#REF!</definedName>
    <definedName name="_29_15.6.1">"#REF!"</definedName>
    <definedName name="_29_15.6.1_1">"#REF!"</definedName>
    <definedName name="_29_15.6.1_2">"#REF!"</definedName>
    <definedName name="_294_30">"#REF!"</definedName>
    <definedName name="_294_30_1">"#REF!"</definedName>
    <definedName name="_294_30_2">"#REF!"</definedName>
    <definedName name="_294_30_3">"#REF!"</definedName>
    <definedName name="_3___123Graph_ACHART_1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0_0_F" hidden="1">#REF!</definedName>
    <definedName name="_3_12">"#REF!"</definedName>
    <definedName name="_3_12_1">"#REF!"</definedName>
    <definedName name="_3_12_2">"#REF!"</definedName>
    <definedName name="_30___123Graph_AF_S" hidden="1">#REF!</definedName>
    <definedName name="_30_14.2">"#REF!"</definedName>
    <definedName name="_30_14.2_1">"#REF!"</definedName>
    <definedName name="_30_14.2_2">"#REF!"</definedName>
    <definedName name="_30_14.2_3">"#REF!"</definedName>
    <definedName name="_30_15.7">"#REF!"</definedName>
    <definedName name="_30_15.7_1">"#REF!"</definedName>
    <definedName name="_30_15.7_2">"#REF!"</definedName>
    <definedName name="_300000_ABUD">"#REF!"</definedName>
    <definedName name="_300000_ABUDADJ">"#REF!"</definedName>
    <definedName name="_300000_YACT">"#REF!"</definedName>
    <definedName name="_300000_YACTADJ">"#REF!"</definedName>
    <definedName name="_300000_YBUD">"#REF!"</definedName>
    <definedName name="_300000_YBUDADJ">"#REF!"</definedName>
    <definedName name="_303_30.1">"#REF!"</definedName>
    <definedName name="_303_30.1_1">"#REF!"</definedName>
    <definedName name="_303_30.1_2">"#REF!"</definedName>
    <definedName name="_303_30.1_3">"#REF!"</definedName>
    <definedName name="_31___123Graph_BF_S" hidden="1">#REF!</definedName>
    <definedName name="_31__123Graph_Aｸﾞﾗﾌ_16" hidden="1">#REF!</definedName>
    <definedName name="_31_15.7.1">"#REF!"</definedName>
    <definedName name="_31_15.7.1_1">"#REF!"</definedName>
    <definedName name="_31_15.7.1_2">"#REF!"</definedName>
    <definedName name="_310000_ABUD">"#REF!"</definedName>
    <definedName name="_310000_ABUDADJ">"#REF!"</definedName>
    <definedName name="_310000_YACT">"#REF!"</definedName>
    <definedName name="_310000_YACTADJ">"#REF!"</definedName>
    <definedName name="_310000_YBUD">"#REF!"</definedName>
    <definedName name="_310000_YBUDADJ">"#REF!"</definedName>
    <definedName name="_311000_ABUD">"#REF!"</definedName>
    <definedName name="_311000_ABUDADJ">"#REF!"</definedName>
    <definedName name="_311000_YACT">"#REF!"</definedName>
    <definedName name="_311000_YACTADJ">"#REF!"</definedName>
    <definedName name="_311000_YBUD">"#REF!"</definedName>
    <definedName name="_311000_YBUDADJ">"#REF!"</definedName>
    <definedName name="_311001_ABUD">"#REF!"</definedName>
    <definedName name="_311001_ABUDADJ">"#REF!"</definedName>
    <definedName name="_311001_YACT">"#REF!"</definedName>
    <definedName name="_311001_YACTADJ">"#REF!"</definedName>
    <definedName name="_311001_YBUD">"#REF!"</definedName>
    <definedName name="_311001_YBUDADJ">"#REF!"</definedName>
    <definedName name="_311002_ABUD">"#REF!"</definedName>
    <definedName name="_311002_ABUDADJ">"#REF!"</definedName>
    <definedName name="_311002_YACT">"#REF!"</definedName>
    <definedName name="_311002_YACTADJ">"#REF!"</definedName>
    <definedName name="_311002_YBUD">"#REF!"</definedName>
    <definedName name="_311002_YBUDADJ">"#REF!"</definedName>
    <definedName name="_311003_ABUD">"#REF!"</definedName>
    <definedName name="_311003_ABUDADJ">"#REF!"</definedName>
    <definedName name="_311003_YACT">"#REF!"</definedName>
    <definedName name="_311003_YACTADJ">"#REF!"</definedName>
    <definedName name="_311003_YBUD">"#REF!"</definedName>
    <definedName name="_311003_YBUDADJ">"#REF!"</definedName>
    <definedName name="_312_30.2">"#REF!"</definedName>
    <definedName name="_312_30.2_1">"#REF!"</definedName>
    <definedName name="_312_30.2_2">"#REF!"</definedName>
    <definedName name="_312_30.2_3">"#REF!"</definedName>
    <definedName name="_312000_ABUD">"#REF!"</definedName>
    <definedName name="_312000_ABUDADJ">"#REF!"</definedName>
    <definedName name="_312000_YACT">"#REF!"</definedName>
    <definedName name="_312000_YACTADJ">"#REF!"</definedName>
    <definedName name="_312000_YBUD">"#REF!"</definedName>
    <definedName name="_312000_YBUDADJ">"#REF!"</definedName>
    <definedName name="_312001_ABUD">"#REF!"</definedName>
    <definedName name="_312001_ABUDADJ">"#REF!"</definedName>
    <definedName name="_312001_YACT">"#REF!"</definedName>
    <definedName name="_312001_YACTADJ">"#REF!"</definedName>
    <definedName name="_312001_YBUD">"#REF!"</definedName>
    <definedName name="_312001_YBUDADJ">"#REF!"</definedName>
    <definedName name="_312002_ABUD">"#REF!"</definedName>
    <definedName name="_312002_ABUDADJ">"#REF!"</definedName>
    <definedName name="_312002_YACT">"#REF!"</definedName>
    <definedName name="_312002_YACTADJ">"#REF!"</definedName>
    <definedName name="_312002_YBUD">"#REF!"</definedName>
    <definedName name="_312002_YBUDADJ">"#REF!"</definedName>
    <definedName name="_312003_ABUD">"#REF!"</definedName>
    <definedName name="_312003_ABUDADJ">"#REF!"</definedName>
    <definedName name="_312003_YACT">"#REF!"</definedName>
    <definedName name="_312003_YACTADJ">"#REF!"</definedName>
    <definedName name="_312003_YBUD">"#REF!"</definedName>
    <definedName name="_312003_YBUDADJ">"#REF!"</definedName>
    <definedName name="_312004_ABUD">"#REF!"</definedName>
    <definedName name="_312004_ABUDADJ">"#REF!"</definedName>
    <definedName name="_312004_YACT">"#REF!"</definedName>
    <definedName name="_312004_YACTADJ">"#REF!"</definedName>
    <definedName name="_312004_YBUD">"#REF!"</definedName>
    <definedName name="_312004_YBUDADJ">"#REF!"</definedName>
    <definedName name="_313000_ABUD">"#REF!"</definedName>
    <definedName name="_313000_ABUDADJ">"#REF!"</definedName>
    <definedName name="_313000_YACT">"#REF!"</definedName>
    <definedName name="_313000_YACTADJ">"#REF!"</definedName>
    <definedName name="_313000_YBUD">"#REF!"</definedName>
    <definedName name="_313000_YBUDADJ">"#REF!"</definedName>
    <definedName name="_313001_ABUD">"#REF!"</definedName>
    <definedName name="_313001_ABUDADJ">"#REF!"</definedName>
    <definedName name="_313001_YACT">"#REF!"</definedName>
    <definedName name="_313001_YACTADJ">"#REF!"</definedName>
    <definedName name="_313001_YBUD">"#REF!"</definedName>
    <definedName name="_313001_YBUDADJ">"#REF!"</definedName>
    <definedName name="_313002_ABUD">"#REF!"</definedName>
    <definedName name="_313002_ABUDADJ">"#REF!"</definedName>
    <definedName name="_313002_YACT">"#REF!"</definedName>
    <definedName name="_313002_YACTADJ">"#REF!"</definedName>
    <definedName name="_313002_YBUD">"#REF!"</definedName>
    <definedName name="_313002_YBUDADJ">"#REF!"</definedName>
    <definedName name="_314000_ABUD">"#REF!"</definedName>
    <definedName name="_314000_ABUDADJ">"#REF!"</definedName>
    <definedName name="_314000_YACT">"#REF!"</definedName>
    <definedName name="_314000_YACTADJ">"#REF!"</definedName>
    <definedName name="_314000_YBUD">"#REF!"</definedName>
    <definedName name="_314000_YBUDADJ">"#REF!"</definedName>
    <definedName name="_314001_ABUD">"#REF!"</definedName>
    <definedName name="_314001_ABUDADJ">"#REF!"</definedName>
    <definedName name="_314001_YACT">"#REF!"</definedName>
    <definedName name="_314001_YACTADJ">"#REF!"</definedName>
    <definedName name="_314001_YBUD">"#REF!"</definedName>
    <definedName name="_314001_YBUDADJ">"#REF!"</definedName>
    <definedName name="_314002_ABUD">"#REF!"</definedName>
    <definedName name="_314002_ABUDADJ">"#REF!"</definedName>
    <definedName name="_314002_YACT">"#REF!"</definedName>
    <definedName name="_314002_YACTADJ">"#REF!"</definedName>
    <definedName name="_314002_YBUD">"#REF!"</definedName>
    <definedName name="_314002_YBUDADJ">"#REF!"</definedName>
    <definedName name="_314003_ABUD">"#REF!"</definedName>
    <definedName name="_314003_ABUDADJ">"#REF!"</definedName>
    <definedName name="_314003_YACT">"#REF!"</definedName>
    <definedName name="_314003_YACTADJ">"#REF!"</definedName>
    <definedName name="_314003_YBUD">"#REF!"</definedName>
    <definedName name="_314003_YBUDADJ">"#REF!"</definedName>
    <definedName name="_314004_ABUD">"#REF!"</definedName>
    <definedName name="_314004_ABUDADJ">"#REF!"</definedName>
    <definedName name="_314004_YACT">"#REF!"</definedName>
    <definedName name="_314004_YACTADJ">"#REF!"</definedName>
    <definedName name="_314004_YBUD">"#REF!"</definedName>
    <definedName name="_314004_YBUDADJ">"#REF!"</definedName>
    <definedName name="_315000_ABUD">"#REF!"</definedName>
    <definedName name="_315000_ABUDADJ">"#REF!"</definedName>
    <definedName name="_315000_YACT">"#REF!"</definedName>
    <definedName name="_315000_YACTADJ">"#REF!"</definedName>
    <definedName name="_315000_YBUD">"#REF!"</definedName>
    <definedName name="_315000_YBUDADJ">"#REF!"</definedName>
    <definedName name="_315001_ABUD">"#REF!"</definedName>
    <definedName name="_315001_ABUDADJ">"#REF!"</definedName>
    <definedName name="_315001_YACT">"#REF!"</definedName>
    <definedName name="_315001_YACTADJ">"#REF!"</definedName>
    <definedName name="_315001_YBUD">"#REF!"</definedName>
    <definedName name="_315001_YBUDADJ">"#REF!"</definedName>
    <definedName name="_315002_ABUD">"#REF!"</definedName>
    <definedName name="_315002_ABUDADJ">"#REF!"</definedName>
    <definedName name="_315002_YACT">"#REF!"</definedName>
    <definedName name="_315002_YACTADJ">"#REF!"</definedName>
    <definedName name="_315002_YBUD">"#REF!"</definedName>
    <definedName name="_315002_YBUDADJ">"#REF!"</definedName>
    <definedName name="_315003_ABUD">"#REF!"</definedName>
    <definedName name="_315003_ABUDADJ">"#REF!"</definedName>
    <definedName name="_315003_YACT">"#REF!"</definedName>
    <definedName name="_315003_YACTADJ">"#REF!"</definedName>
    <definedName name="_315003_YBUD">"#REF!"</definedName>
    <definedName name="_315003_YBUDADJ">"#REF!"</definedName>
    <definedName name="_315004_ABUD">"#REF!"</definedName>
    <definedName name="_315004_ABUDADJ">"#REF!"</definedName>
    <definedName name="_315004_YACT">"#REF!"</definedName>
    <definedName name="_315004_YACTADJ">"#REF!"</definedName>
    <definedName name="_315004_YBUD">"#REF!"</definedName>
    <definedName name="_315004_YBUDADJ">"#REF!"</definedName>
    <definedName name="_315005_ABUD">"#REF!"</definedName>
    <definedName name="_315005_ABUDADJ">"#REF!"</definedName>
    <definedName name="_315005_YACT">"#REF!"</definedName>
    <definedName name="_315005_YACTADJ">"#REF!"</definedName>
    <definedName name="_315005_YBUD">"#REF!"</definedName>
    <definedName name="_315005_YBUDADJ">"#REF!"</definedName>
    <definedName name="_316000_ABUD">"#REF!"</definedName>
    <definedName name="_316000_ABUDADJ">"#REF!"</definedName>
    <definedName name="_316000_YACT">"#REF!"</definedName>
    <definedName name="_316000_YACTADJ">"#REF!"</definedName>
    <definedName name="_316000_YBUD">"#REF!"</definedName>
    <definedName name="_316000_YBUDADJ">"#REF!"</definedName>
    <definedName name="_316001_ABUD">"#REF!"</definedName>
    <definedName name="_316001_ABUDADJ">"#REF!"</definedName>
    <definedName name="_316001_YACT">"#REF!"</definedName>
    <definedName name="_316001_YACTADJ">"#REF!"</definedName>
    <definedName name="_316001_YBUD">"#REF!"</definedName>
    <definedName name="_316001_YBUDADJ">"#REF!"</definedName>
    <definedName name="_316002_ABUD">"#REF!"</definedName>
    <definedName name="_316002_ABUDADJ">"#REF!"</definedName>
    <definedName name="_316002_YACT">"#REF!"</definedName>
    <definedName name="_316002_YACTADJ">"#REF!"</definedName>
    <definedName name="_316002_YBUD">"#REF!"</definedName>
    <definedName name="_316002_YBUDADJ">"#REF!"</definedName>
    <definedName name="_316003_ABUD">"#REF!"</definedName>
    <definedName name="_316003_ABUDADJ">"#REF!"</definedName>
    <definedName name="_316003_YACT">"#REF!"</definedName>
    <definedName name="_316003_YACTADJ">"#REF!"</definedName>
    <definedName name="_316003_YBUD">"#REF!"</definedName>
    <definedName name="_316003_YBUDADJ">"#REF!"</definedName>
    <definedName name="_316004_ABUD">"#REF!"</definedName>
    <definedName name="_316004_ABUDADJ">"#REF!"</definedName>
    <definedName name="_316004_YACT">"#REF!"</definedName>
    <definedName name="_316004_YACTADJ">"#REF!"</definedName>
    <definedName name="_316004_YBUD">"#REF!"</definedName>
    <definedName name="_316004_YBUDADJ">"#REF!"</definedName>
    <definedName name="_316005_ABUD">"#REF!"</definedName>
    <definedName name="_316005_ABUDADJ">"#REF!"</definedName>
    <definedName name="_316005_YACT">"#REF!"</definedName>
    <definedName name="_316005_YACTADJ">"#REF!"</definedName>
    <definedName name="_316005_YBUD">"#REF!"</definedName>
    <definedName name="_316005_YBUDADJ">"#REF!"</definedName>
    <definedName name="_317001_ABUD">"#REF!"</definedName>
    <definedName name="_317001_ABUDADJ">"#REF!"</definedName>
    <definedName name="_317001_YACT">"#REF!"</definedName>
    <definedName name="_317001_YACTADJ">"#REF!"</definedName>
    <definedName name="_317001_YBUD">"#REF!"</definedName>
    <definedName name="_317001_YBUDADJ">"#REF!"</definedName>
    <definedName name="_317002_ABUD">"#REF!"</definedName>
    <definedName name="_317002_ABUDADJ">"#REF!"</definedName>
    <definedName name="_317002_YACT">"#REF!"</definedName>
    <definedName name="_317002_YACTADJ">"#REF!"</definedName>
    <definedName name="_317002_YBUD">"#REF!"</definedName>
    <definedName name="_317002_YBUDADJ">"#REF!"</definedName>
    <definedName name="_317003_ABUD">"#REF!"</definedName>
    <definedName name="_317003_ABUDADJ">"#REF!"</definedName>
    <definedName name="_317003_YACT">"#REF!"</definedName>
    <definedName name="_317003_YACTADJ">"#REF!"</definedName>
    <definedName name="_317003_YBUD">"#REF!"</definedName>
    <definedName name="_317003_YBUDADJ">"#REF!"</definedName>
    <definedName name="_317004_ABUD">"#REF!"</definedName>
    <definedName name="_317004_ABUDADJ">"#REF!"</definedName>
    <definedName name="_317004_YACT">"#REF!"</definedName>
    <definedName name="_317004_YACTADJ">"#REF!"</definedName>
    <definedName name="_317004_YBUD">"#REF!"</definedName>
    <definedName name="_317004_YBUDADJ">"#REF!"</definedName>
    <definedName name="_317005_ABUD">"#REF!"</definedName>
    <definedName name="_317005_ABUDADJ">"#REF!"</definedName>
    <definedName name="_317005_YACT">"#REF!"</definedName>
    <definedName name="_317005_YACTADJ">"#REF!"</definedName>
    <definedName name="_317005_YBUD">"#REF!"</definedName>
    <definedName name="_317005_YBUDADJ">"#REF!"</definedName>
    <definedName name="_317006_ABUD">"#REF!"</definedName>
    <definedName name="_317006_ABUDADJ">"#REF!"</definedName>
    <definedName name="_317006_YACT">"#REF!"</definedName>
    <definedName name="_317006_YACTADJ">"#REF!"</definedName>
    <definedName name="_317006_YBUD">"#REF!"</definedName>
    <definedName name="_317006_YBUDADJ">"#REF!"</definedName>
    <definedName name="_317009_ABUD">"#REF!"</definedName>
    <definedName name="_317009_ABUDADJ">"#REF!"</definedName>
    <definedName name="_317009_YACT">"#REF!"</definedName>
    <definedName name="_317009_YACTADJ">"#REF!"</definedName>
    <definedName name="_317009_YBUD">"#REF!"</definedName>
    <definedName name="_317009_YBUDADJ">"#REF!"</definedName>
    <definedName name="_319_31">"#REF!"</definedName>
    <definedName name="_319_31_1">"#REF!"</definedName>
    <definedName name="_319_31_2">"#REF!"</definedName>
    <definedName name="_319_31_3">"#REF!"</definedName>
    <definedName name="_31F" hidden="1">#REF!</definedName>
    <definedName name="_32___123Graph_XF_S" hidden="1">#REF!</definedName>
    <definedName name="_32_15.8">"#REF!"</definedName>
    <definedName name="_32_15.8_1">"#REF!"</definedName>
    <definedName name="_32_15.8_2">"#REF!"</definedName>
    <definedName name="_320000_ABUD">"#REF!"</definedName>
    <definedName name="_320000_ABUDADJ">"#REF!"</definedName>
    <definedName name="_320000_YACT">"#REF!"</definedName>
    <definedName name="_320000_YACTADJ">"#REF!"</definedName>
    <definedName name="_320000_YBUD">"#REF!"</definedName>
    <definedName name="_320000_YBUDADJ">"#REF!"</definedName>
    <definedName name="_321000_ABUD">"#REF!"</definedName>
    <definedName name="_321000_ABUDADJ">"#REF!"</definedName>
    <definedName name="_321000_YACT">"#REF!"</definedName>
    <definedName name="_321000_YACTADJ">"#REF!"</definedName>
    <definedName name="_321000_YBUD">"#REF!"</definedName>
    <definedName name="_321000_YBUDADJ">"#REF!"</definedName>
    <definedName name="_321001_ABUD">"#REF!"</definedName>
    <definedName name="_321001_ABUDADJ">"#REF!"</definedName>
    <definedName name="_321001_YACT">"#REF!"</definedName>
    <definedName name="_321001_YACTADJ">"#REF!"</definedName>
    <definedName name="_321001_YBUD">"#REF!"</definedName>
    <definedName name="_321001_YBUDADJ">"#REF!"</definedName>
    <definedName name="_321002_ABUD">"#REF!"</definedName>
    <definedName name="_321002_ABUDADJ">"#REF!"</definedName>
    <definedName name="_321002_YACT">"#REF!"</definedName>
    <definedName name="_321002_YACTADJ">"#REF!"</definedName>
    <definedName name="_321002_YBUD">"#REF!"</definedName>
    <definedName name="_321002_YBUDADJ">"#REF!"</definedName>
    <definedName name="_321003_ABUD">"#REF!"</definedName>
    <definedName name="_321003_ABUDADJ">"#REF!"</definedName>
    <definedName name="_321003_YACT">"#REF!"</definedName>
    <definedName name="_321003_YACTADJ">"#REF!"</definedName>
    <definedName name="_321003_YBUD">"#REF!"</definedName>
    <definedName name="_321003_YBUDADJ">"#REF!"</definedName>
    <definedName name="_321004_ABUD">"#REF!"</definedName>
    <definedName name="_321004_ABUDADJ">"#REF!"</definedName>
    <definedName name="_321004_YACT">"#REF!"</definedName>
    <definedName name="_321004_YACTADJ">"#REF!"</definedName>
    <definedName name="_321004_YBUD">"#REF!"</definedName>
    <definedName name="_321004_YBUDADJ">"#REF!"</definedName>
    <definedName name="_322000_ABUD">"#REF!"</definedName>
    <definedName name="_322000_ABUDADJ">"#REF!"</definedName>
    <definedName name="_322000_YACT">"#REF!"</definedName>
    <definedName name="_322000_YACTADJ">"#REF!"</definedName>
    <definedName name="_322000_YBUD">"#REF!"</definedName>
    <definedName name="_322000_YBUDADJ">"#REF!"</definedName>
    <definedName name="_322001_ABUD">"#REF!"</definedName>
    <definedName name="_322001_ABUDADJ">"#REF!"</definedName>
    <definedName name="_322001_YACT">"#REF!"</definedName>
    <definedName name="_322001_YACTADJ">"#REF!"</definedName>
    <definedName name="_322001_YBUD">"#REF!"</definedName>
    <definedName name="_322001_YBUDADJ">"#REF!"</definedName>
    <definedName name="_322002_ABUD">"#REF!"</definedName>
    <definedName name="_322002_ABUDADJ">"#REF!"</definedName>
    <definedName name="_322002_YACT">"#REF!"</definedName>
    <definedName name="_322002_YACTADJ">"#REF!"</definedName>
    <definedName name="_322002_YBUD">"#REF!"</definedName>
    <definedName name="_322002_YBUDADJ">"#REF!"</definedName>
    <definedName name="_322003_ABUD">"#REF!"</definedName>
    <definedName name="_322003_ABUDADJ">"#REF!"</definedName>
    <definedName name="_322003_YACT">"#REF!"</definedName>
    <definedName name="_322003_YACTADJ">"#REF!"</definedName>
    <definedName name="_322003_YBUD">"#REF!"</definedName>
    <definedName name="_322003_YBUDADJ">"#REF!"</definedName>
    <definedName name="_323000_ABUD">"#REF!"</definedName>
    <definedName name="_323000_ABUDADJ">"#REF!"</definedName>
    <definedName name="_323000_YACT">"#REF!"</definedName>
    <definedName name="_323000_YACTADJ">"#REF!"</definedName>
    <definedName name="_323000_YBUD">"#REF!"</definedName>
    <definedName name="_323000_YBUDADJ">"#REF!"</definedName>
    <definedName name="_323001_ABUD">"#REF!"</definedName>
    <definedName name="_323001_ABUDADJ">"#REF!"</definedName>
    <definedName name="_323001_YACT">"#REF!"</definedName>
    <definedName name="_323001_YACTADJ">"#REF!"</definedName>
    <definedName name="_323001_YBUD">"#REF!"</definedName>
    <definedName name="_323001_YBUDADJ">"#REF!"</definedName>
    <definedName name="_323002_ABUD">"#REF!"</definedName>
    <definedName name="_323002_ABUDADJ">"#REF!"</definedName>
    <definedName name="_323002_YACT">"#REF!"</definedName>
    <definedName name="_323002_YACTADJ">"#REF!"</definedName>
    <definedName name="_323002_YBUD">"#REF!"</definedName>
    <definedName name="_323002_YBUDADJ">"#REF!"</definedName>
    <definedName name="_323004_ABUD">"#REF!"</definedName>
    <definedName name="_323004_ABUDADJ">"#REF!"</definedName>
    <definedName name="_323004_YACT">"#REF!"</definedName>
    <definedName name="_323004_YACTADJ">"#REF!"</definedName>
    <definedName name="_323004_YBUD">"#REF!"</definedName>
    <definedName name="_323004_YBUDADJ">"#REF!"</definedName>
    <definedName name="_324000_ABUD">"#REF!"</definedName>
    <definedName name="_324000_ABUDADJ">"#REF!"</definedName>
    <definedName name="_324000_YACT">"#REF!"</definedName>
    <definedName name="_324000_YACTADJ">"#REF!"</definedName>
    <definedName name="_324000_YBUD">"#REF!"</definedName>
    <definedName name="_324000_YBUDADJ">"#REF!"</definedName>
    <definedName name="_324001_ABUD">"#REF!"</definedName>
    <definedName name="_324001_ABUDADJ">"#REF!"</definedName>
    <definedName name="_324001_YACT">"#REF!"</definedName>
    <definedName name="_324001_YACTADJ">"#REF!"</definedName>
    <definedName name="_324001_YBUD">"#REF!"</definedName>
    <definedName name="_324001_YBUDADJ">"#REF!"</definedName>
    <definedName name="_324002_ABUD">"#REF!"</definedName>
    <definedName name="_324002_ABUDADJ">"#REF!"</definedName>
    <definedName name="_324002_YACT">"#REF!"</definedName>
    <definedName name="_324002_YACTADJ">"#REF!"</definedName>
    <definedName name="_324002_YBUD">"#REF!"</definedName>
    <definedName name="_324002_YBUDADJ">"#REF!"</definedName>
    <definedName name="_324003_ABUD">"#REF!"</definedName>
    <definedName name="_324003_ABUDADJ">"#REF!"</definedName>
    <definedName name="_324003_YACT">"#REF!"</definedName>
    <definedName name="_324003_YACTADJ">"#REF!"</definedName>
    <definedName name="_324003_YBUD">"#REF!"</definedName>
    <definedName name="_324003_YBUDADJ">"#REF!"</definedName>
    <definedName name="_326_31.1">"#REF!"</definedName>
    <definedName name="_326_31.1_1">"#REF!"</definedName>
    <definedName name="_326_31.1_2">"#REF!"</definedName>
    <definedName name="_326_31.1_3">"#REF!"</definedName>
    <definedName name="_33__123Graph_Aｸﾞﾗﾌ_17" hidden="1">#REF!</definedName>
    <definedName name="_33_15.8.1">"#REF!"</definedName>
    <definedName name="_33_15.8.1_1">"#REF!"</definedName>
    <definedName name="_33_15.8.1_2">"#REF!"</definedName>
    <definedName name="_330000_ABUD">"#REF!"</definedName>
    <definedName name="_330000_ABUDADJ">"#REF!"</definedName>
    <definedName name="_330000_YACT">"#REF!"</definedName>
    <definedName name="_330000_YACTADJ">"#REF!"</definedName>
    <definedName name="_330000_YBUD">"#REF!"</definedName>
    <definedName name="_330000_YBUDADJ">"#REF!"</definedName>
    <definedName name="_331000_ABUD">"#REF!"</definedName>
    <definedName name="_331000_ABUDADJ">"#REF!"</definedName>
    <definedName name="_331000_YACT">"#REF!"</definedName>
    <definedName name="_331000_YACTADJ">"#REF!"</definedName>
    <definedName name="_331000_YBUD">"#REF!"</definedName>
    <definedName name="_331000_YBUDADJ">"#REF!"</definedName>
    <definedName name="_331002_ABUD">"#REF!"</definedName>
    <definedName name="_331002_ABUDADJ">"#REF!"</definedName>
    <definedName name="_331002_YACT">"#REF!"</definedName>
    <definedName name="_331002_YACTADJ">"#REF!"</definedName>
    <definedName name="_331002_YBUD">"#REF!"</definedName>
    <definedName name="_331002_YBUDADJ">"#REF!"</definedName>
    <definedName name="_331003_ABUD">"#REF!"</definedName>
    <definedName name="_331003_ABUDADJ">"#REF!"</definedName>
    <definedName name="_331003_YACT">"#REF!"</definedName>
    <definedName name="_331003_YACTADJ">"#REF!"</definedName>
    <definedName name="_331003_YBUD">"#REF!"</definedName>
    <definedName name="_331003_YBUDADJ">"#REF!"</definedName>
    <definedName name="_331004_ABUD">"#REF!"</definedName>
    <definedName name="_331004_ABUDADJ">"#REF!"</definedName>
    <definedName name="_331004_YACT">"#REF!"</definedName>
    <definedName name="_331004_YACTADJ">"#REF!"</definedName>
    <definedName name="_331004_YBUD">"#REF!"</definedName>
    <definedName name="_331004_YBUDADJ">"#REF!"</definedName>
    <definedName name="_331005_ABUD">"#REF!"</definedName>
    <definedName name="_331005_ABUDADJ">"#REF!"</definedName>
    <definedName name="_331005_YACT">"#REF!"</definedName>
    <definedName name="_331005_YACTADJ">"#REF!"</definedName>
    <definedName name="_331005_YBUD">"#REF!"</definedName>
    <definedName name="_331005_YBUDADJ">"#REF!"</definedName>
    <definedName name="_332000_ABUD">"#REF!"</definedName>
    <definedName name="_332000_ABUDADJ">"#REF!"</definedName>
    <definedName name="_332000_YACT">"#REF!"</definedName>
    <definedName name="_332000_YACTADJ">"#REF!"</definedName>
    <definedName name="_332000_YBUD">"#REF!"</definedName>
    <definedName name="_332000_YBUDADJ">"#REF!"</definedName>
    <definedName name="_332001_ABUD">"#REF!"</definedName>
    <definedName name="_332001_ABUDADJ">"#REF!"</definedName>
    <definedName name="_332001_YACT">"#REF!"</definedName>
    <definedName name="_332001_YACTADJ">"#REF!"</definedName>
    <definedName name="_332001_YBUD">"#REF!"</definedName>
    <definedName name="_332001_YBUDADJ">"#REF!"</definedName>
    <definedName name="_332002_ABUD">"#REF!"</definedName>
    <definedName name="_332002_ABUDADJ">"#REF!"</definedName>
    <definedName name="_332002_YACT">"#REF!"</definedName>
    <definedName name="_332002_YACTADJ">"#REF!"</definedName>
    <definedName name="_332002_YBUD">"#REF!"</definedName>
    <definedName name="_332002_YBUDADJ">"#REF!"</definedName>
    <definedName name="_332003_ABUD">"#REF!"</definedName>
    <definedName name="_332003_ABUDADJ">"#REF!"</definedName>
    <definedName name="_332003_YACT">"#REF!"</definedName>
    <definedName name="_332003_YACTADJ">"#REF!"</definedName>
    <definedName name="_332003_YBUD">"#REF!"</definedName>
    <definedName name="_332003_YBUDADJ">"#REF!"</definedName>
    <definedName name="_332004_ABUD">"#REF!"</definedName>
    <definedName name="_332004_ABUDADJ">"#REF!"</definedName>
    <definedName name="_332004_YACT">"#REF!"</definedName>
    <definedName name="_332004_YACTADJ">"#REF!"</definedName>
    <definedName name="_332004_YBUD">"#REF!"</definedName>
    <definedName name="_332004_YBUDADJ">"#REF!"</definedName>
    <definedName name="_332005_ABUD">"#REF!"</definedName>
    <definedName name="_332005_ABUDADJ">"#REF!"</definedName>
    <definedName name="_332005_YACT">"#REF!"</definedName>
    <definedName name="_332005_YACTADJ">"#REF!"</definedName>
    <definedName name="_332005_YBUD">"#REF!"</definedName>
    <definedName name="_332005_YBUDADJ">"#REF!"</definedName>
    <definedName name="_332006_ABUD">"#REF!"</definedName>
    <definedName name="_332006_ABUDADJ">"#REF!"</definedName>
    <definedName name="_332006_YACT">"#REF!"</definedName>
    <definedName name="_332006_YACTADJ">"#REF!"</definedName>
    <definedName name="_332006_YBUD">"#REF!"</definedName>
    <definedName name="_332006_YBUDADJ">"#REF!"</definedName>
    <definedName name="_333_32">"#REF!"</definedName>
    <definedName name="_333_32_1">"#REF!"</definedName>
    <definedName name="_333_32_2">"#REF!"</definedName>
    <definedName name="_333_32_3">"#REF!"</definedName>
    <definedName name="_337_33">"#REF!"</definedName>
    <definedName name="_337_33_1">"#REF!"</definedName>
    <definedName name="_337_33_2">"#REF!"</definedName>
    <definedName name="_337_33_3">"#REF!"</definedName>
    <definedName name="_34_16">"#REF!"</definedName>
    <definedName name="_34_16_1">"#REF!"</definedName>
    <definedName name="_34_16_2">"#REF!"</definedName>
    <definedName name="_341_34">"#REF!"</definedName>
    <definedName name="_341_34_1">"#REF!"</definedName>
    <definedName name="_341_34_2">"#REF!"</definedName>
    <definedName name="_341_34_3">"#REF!"</definedName>
    <definedName name="_345_34.1">"#REF!"</definedName>
    <definedName name="_345_34.1_1">"#REF!"</definedName>
    <definedName name="_345_34.1_2">"#REF!"</definedName>
    <definedName name="_345_34.1_3">"#REF!"</definedName>
    <definedName name="_35__123Graph_Aｸﾞﾗﾌ_18" hidden="1">#REF!</definedName>
    <definedName name="_35_18.1">"#REF!"</definedName>
    <definedName name="_35_18.1_1">"#REF!"</definedName>
    <definedName name="_35_18.1_2">"#REF!"</definedName>
    <definedName name="_354_4">"#REF!"</definedName>
    <definedName name="_354_4_1">"#REF!"</definedName>
    <definedName name="_354_4_2">"#REF!"</definedName>
    <definedName name="_354_4_3">"#REF!"</definedName>
    <definedName name="_36__123Graph_Aｸﾞﾗﾌ_2" hidden="1">#REF!</definedName>
    <definedName name="_36_2.1">"#REF!"</definedName>
    <definedName name="_36_2.1_1">"#REF!"</definedName>
    <definedName name="_36_2.1_2">"#REF!"</definedName>
    <definedName name="_365_7.1">"#REF!"</definedName>
    <definedName name="_365_7.1_1">"#REF!"</definedName>
    <definedName name="_365_7.1_2">"#REF!"</definedName>
    <definedName name="_365_7.1_3">"#REF!"</definedName>
    <definedName name="_374_7.2">"#REF!"</definedName>
    <definedName name="_374_7.2_1">"#REF!"</definedName>
    <definedName name="_374_7.2_2">"#REF!"</definedName>
    <definedName name="_374_7.2_3">"#REF!"</definedName>
    <definedName name="_38__123Graph_Aｸﾞﾗﾌ_3" hidden="1">#REF!</definedName>
    <definedName name="_383_7.3">"#REF!"</definedName>
    <definedName name="_383_7.3_1">"#REF!"</definedName>
    <definedName name="_383_7.3_2">"#REF!"</definedName>
    <definedName name="_383_7.3_3">"#REF!"</definedName>
    <definedName name="_39_14.3">"#REF!"</definedName>
    <definedName name="_39_14.3_1">"#REF!"</definedName>
    <definedName name="_39_14.3_2">"#REF!"</definedName>
    <definedName name="_39_14.3_3">"#REF!"</definedName>
    <definedName name="_39_2.4">"#REF!"</definedName>
    <definedName name="_39_2.4_1">"#REF!"</definedName>
    <definedName name="_39_2.4_2">"#REF!"</definedName>
    <definedName name="_392_9">"#REF!"</definedName>
    <definedName name="_392_9_1">"#REF!"</definedName>
    <definedName name="_392_9_2">"#REF!"</definedName>
    <definedName name="_392_9_3">"#REF!"</definedName>
    <definedName name="_3F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0_0_F" hidden="1">#REF!</definedName>
    <definedName name="_4_13.1">"#REF!"</definedName>
    <definedName name="_4_13.1_1">"#REF!"</definedName>
    <definedName name="_4_13.1_2">"#REF!"</definedName>
    <definedName name="_40__123Graph_Aｸﾞﾗﾌ_4" hidden="1">#REF!</definedName>
    <definedName name="_400000_ABUD">"#REF!"</definedName>
    <definedName name="_400000_ABUDADJ">"#REF!"</definedName>
    <definedName name="_400000_YACT">"#REF!"</definedName>
    <definedName name="_400000_YACTADJ">"#REF!"</definedName>
    <definedName name="_400000_YBUD">"#REF!"</definedName>
    <definedName name="_400000_YBUDADJ">"#REF!"</definedName>
    <definedName name="_41_20">"#REF!"</definedName>
    <definedName name="_41_20_1">"#REF!"</definedName>
    <definedName name="_41_20_2">"#REF!"</definedName>
    <definedName name="_410000_ABUD">"#REF!"</definedName>
    <definedName name="_410000_ABUDADJ">"#REF!"</definedName>
    <definedName name="_410000_YACT">"#REF!"</definedName>
    <definedName name="_410000_YACTADJ">"#REF!"</definedName>
    <definedName name="_410000_YBUD">"#REF!"</definedName>
    <definedName name="_410000_YBUDADJ">"#REF!"</definedName>
    <definedName name="_410001_ABUD">"#REF!"</definedName>
    <definedName name="_410001_ABUDADJ">"#REF!"</definedName>
    <definedName name="_410001_YACT">"#REF!"</definedName>
    <definedName name="_410001_YACTADJ">"#REF!"</definedName>
    <definedName name="_410001_YBUD">"#REF!"</definedName>
    <definedName name="_410001_YBUDADJ">"#REF!"</definedName>
    <definedName name="_42__123Graph_Aｸﾞﾗﾌ_5" hidden="1">#REF!</definedName>
    <definedName name="_42_0_0_F" hidden="1">#REF!</definedName>
    <definedName name="_42_21.1">"#REF!"</definedName>
    <definedName name="_42_21.1_1">"#REF!"</definedName>
    <definedName name="_42_21.1_2">"#REF!"</definedName>
    <definedName name="_420000_">"#REF!"</definedName>
    <definedName name="_420000_ABUD">"#REF!"</definedName>
    <definedName name="_420000_ABUDADJ">"#REF!"</definedName>
    <definedName name="_420000_YACT">"#REF!"</definedName>
    <definedName name="_420000_YACTADJ">"#REF!"</definedName>
    <definedName name="_420000_YBUD">"#REF!"</definedName>
    <definedName name="_420000_YBUDADJ">"#REF!"</definedName>
    <definedName name="_420001_">"#REF!"</definedName>
    <definedName name="_420001_ABUD">"#REF!"</definedName>
    <definedName name="_420001_ABUDADJ">"#REF!"</definedName>
    <definedName name="_420001_YACT">"#REF!"</definedName>
    <definedName name="_420001_YACTADJ">"#REF!"</definedName>
    <definedName name="_420001_YBUD">"#REF!"</definedName>
    <definedName name="_420001_YBUDADJ">"#REF!"</definedName>
    <definedName name="_420002_ABUD">"#REF!"</definedName>
    <definedName name="_420002_ABUDADJ">"#REF!"</definedName>
    <definedName name="_420002_YACT">"#REF!"</definedName>
    <definedName name="_420002_YACTADJ">"#REF!"</definedName>
    <definedName name="_420002_YBUD">"#REF!"</definedName>
    <definedName name="_420002_YBUDADJ">"#REF!"</definedName>
    <definedName name="_420003_ABUD">"#REF!"</definedName>
    <definedName name="_420003_ABUDADJ">"#REF!"</definedName>
    <definedName name="_420003_YACT">"#REF!"</definedName>
    <definedName name="_420003_YACTADJ">"#REF!"</definedName>
    <definedName name="_420003_YBUD">"#REF!"</definedName>
    <definedName name="_420003_YBUDADJ">"#REF!"</definedName>
    <definedName name="_420004_ABUD">"#REF!"</definedName>
    <definedName name="_420004_ABUDADJ">"#REF!"</definedName>
    <definedName name="_420004_YACT">"#REF!"</definedName>
    <definedName name="_420004_YACTADJ">"#REF!"</definedName>
    <definedName name="_420004_YBUD">"#REF!"</definedName>
    <definedName name="_420004_YBUDADJ">"#REF!"</definedName>
    <definedName name="_420005_ABUD">"#REF!"</definedName>
    <definedName name="_420005_ABUDADJ">"#REF!"</definedName>
    <definedName name="_420005_YACT">"#REF!"</definedName>
    <definedName name="_420005_YACTADJ">"#REF!"</definedName>
    <definedName name="_420005_YBUD">"#REF!"</definedName>
    <definedName name="_420005_YBUDADJ">"#REF!"</definedName>
    <definedName name="_420006_ABUD">"#REF!"</definedName>
    <definedName name="_420006_ABUDADJ">"#REF!"</definedName>
    <definedName name="_420006_YACT">"#REF!"</definedName>
    <definedName name="_420006_YACTADJ">"#REF!"</definedName>
    <definedName name="_420006_YBUD">"#REF!"</definedName>
    <definedName name="_420006_YBUDADJ">"#REF!"</definedName>
    <definedName name="_43_15">"#REF!"</definedName>
    <definedName name="_43_15_1">"#REF!"</definedName>
    <definedName name="_43_15_2">"#REF!"</definedName>
    <definedName name="_43_15_3">"#REF!"</definedName>
    <definedName name="_43_21.5">"#REF!"</definedName>
    <definedName name="_43_21.5_1">"#REF!"</definedName>
    <definedName name="_43_21.5_2">"#REF!"</definedName>
    <definedName name="_430000_ABUD">"#REF!"</definedName>
    <definedName name="_430000_ABUDADJ">"#REF!"</definedName>
    <definedName name="_430000_YACT">"#REF!"</definedName>
    <definedName name="_430000_YACTADJ">"#REF!"</definedName>
    <definedName name="_430000_YBUD">"#REF!"</definedName>
    <definedName name="_430000_YBUDADJ">"#REF!"</definedName>
    <definedName name="_430001_ABUD">"#REF!"</definedName>
    <definedName name="_430001_ABUDADJ">"#REF!"</definedName>
    <definedName name="_430001_YACT">"#REF!"</definedName>
    <definedName name="_430001_YACTADJ">"#REF!"</definedName>
    <definedName name="_430001_YBUD">"#REF!"</definedName>
    <definedName name="_430001_YBUDADJ">"#REF!"</definedName>
    <definedName name="_430002_ABUD">"#REF!"</definedName>
    <definedName name="_430002_ABUDADJ">"#REF!"</definedName>
    <definedName name="_430002_YACT">"#REF!"</definedName>
    <definedName name="_430002_YACTADJ">"#REF!"</definedName>
    <definedName name="_430002_YBUD">"#REF!"</definedName>
    <definedName name="_430002_YBUDADJ">"#REF!"</definedName>
    <definedName name="_430003_ABUD">"#REF!"</definedName>
    <definedName name="_430003_ABUDADJ">"#REF!"</definedName>
    <definedName name="_430003_YACT">"#REF!"</definedName>
    <definedName name="_430003_YACTADJ">"#REF!"</definedName>
    <definedName name="_430003_YBUD">"#REF!"</definedName>
    <definedName name="_430003_YBUDADJ">"#REF!"</definedName>
    <definedName name="_430009_ABUD">"#REF!"</definedName>
    <definedName name="_430009_ABUDADJ">"#REF!"</definedName>
    <definedName name="_430009_YACT">"#REF!"</definedName>
    <definedName name="_430009_YACTADJ">"#REF!"</definedName>
    <definedName name="_430009_YBUD">"#REF!"</definedName>
    <definedName name="_430009_YBUDADJ">"#REF!"</definedName>
    <definedName name="_44__123Graph_Aｸﾞﾗﾌ_6" hidden="1">#REF!</definedName>
    <definedName name="_44_15.1">"#REF!"</definedName>
    <definedName name="_44_15.1_1">"#REF!"</definedName>
    <definedName name="_44_15.1_2">"#REF!"</definedName>
    <definedName name="_44_15.1_3">"#REF!"</definedName>
    <definedName name="_44_24.1">"#REF!"</definedName>
    <definedName name="_44_24.1_1">"#REF!"</definedName>
    <definedName name="_44_24.1_2">"#REF!"</definedName>
    <definedName name="_45_26">"#REF!"</definedName>
    <definedName name="_45_26_1">"#REF!"</definedName>
    <definedName name="_45_26_2">"#REF!"</definedName>
    <definedName name="_46__123Graph_Aｸﾞﾗﾌ_7" hidden="1">#REF!</definedName>
    <definedName name="_46_27">"#REF!"</definedName>
    <definedName name="_46_27_1">"#REF!"</definedName>
    <definedName name="_46_27_2">"#REF!"</definedName>
    <definedName name="_47_27.1">"#REF!"</definedName>
    <definedName name="_47_27.1_1">"#REF!"</definedName>
    <definedName name="_47_27.1_2">"#REF!"</definedName>
    <definedName name="_48__123Graph_Aｸﾞﾗﾌ_8" hidden="1">#REF!</definedName>
    <definedName name="_48_15.1.1">"#REF!"</definedName>
    <definedName name="_48_15.1.1_1">"#REF!"</definedName>
    <definedName name="_48_15.1.1_2">"#REF!"</definedName>
    <definedName name="_48_15.1.1_3">"#REF!"</definedName>
    <definedName name="_48_28">"#REF!"</definedName>
    <definedName name="_48_28_1">"#REF!"</definedName>
    <definedName name="_48_28_2">"#REF!"</definedName>
    <definedName name="_49_15.1.2">"#REF!"</definedName>
    <definedName name="_49_15.1.2_1">"#REF!"</definedName>
    <definedName name="_49_15.1.2_2">"#REF!"</definedName>
    <definedName name="_49_15.1.2_3">"#REF!"</definedName>
    <definedName name="_4F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14.2">"#REF!"</definedName>
    <definedName name="_5_14.2_1">"#REF!"</definedName>
    <definedName name="_5_14.2_2">"#REF!"</definedName>
    <definedName name="_50__123Graph_Aｸﾞﾗﾌ_9" hidden="1">#REF!</definedName>
    <definedName name="_50_3.2">"#REF!"</definedName>
    <definedName name="_50_3.2_1">"#REF!"</definedName>
    <definedName name="_50_3.2_2">"#REF!"</definedName>
    <definedName name="_500000_ABUD">"#REF!"</definedName>
    <definedName name="_500000_ABUDADJ">"#REF!"</definedName>
    <definedName name="_500000_YACT">"#REF!"</definedName>
    <definedName name="_500000_YACTADJ">"#REF!"</definedName>
    <definedName name="_500000_YBUD">"#REF!"</definedName>
    <definedName name="_500000_YBUDADJ">"#REF!"</definedName>
    <definedName name="_51_3.3">"#REF!"</definedName>
    <definedName name="_51_3.3_1">"#REF!"</definedName>
    <definedName name="_51_3.3_2">"#REF!"</definedName>
    <definedName name="_510000_ABUD">"#REF!"</definedName>
    <definedName name="_510000_ABUDADJ">"#REF!"</definedName>
    <definedName name="_510000_YACT">"#REF!"</definedName>
    <definedName name="_510000_YACTADJ">"#REF!"</definedName>
    <definedName name="_510000_YBUD">"#REF!"</definedName>
    <definedName name="_510000_YBUDADJ">"#REF!"</definedName>
    <definedName name="_511000_ABUD">"#REF!"</definedName>
    <definedName name="_511000_ABUDADJ">"#REF!"</definedName>
    <definedName name="_511000_YACT">"#REF!"</definedName>
    <definedName name="_511000_YACTADJ">"#REF!"</definedName>
    <definedName name="_511000_YBUD">"#REF!"</definedName>
    <definedName name="_511000_YBUDADJ">"#REF!"</definedName>
    <definedName name="_511001_ABUD">"#REF!"</definedName>
    <definedName name="_511001_ABUDADJ">"#REF!"</definedName>
    <definedName name="_511001_YACT">"#REF!"</definedName>
    <definedName name="_511001_YACTADJ">"#REF!"</definedName>
    <definedName name="_511001_YBUD">"#REF!"</definedName>
    <definedName name="_511001_YBUDADJ">"#REF!"</definedName>
    <definedName name="_511002_ABUD">"#REF!"</definedName>
    <definedName name="_511002_ABUDADJ">"#REF!"</definedName>
    <definedName name="_511002_YACT">"#REF!"</definedName>
    <definedName name="_511002_YACTADJ">"#REF!"</definedName>
    <definedName name="_511002_YBUD">"#REF!"</definedName>
    <definedName name="_511002_YBUDADJ">"#REF!"</definedName>
    <definedName name="_511003_ABUD">"#REF!"</definedName>
    <definedName name="_511003_ABUDADJ">"#REF!"</definedName>
    <definedName name="_511003_YACT">"#REF!"</definedName>
    <definedName name="_511003_YACTADJ">"#REF!"</definedName>
    <definedName name="_511003_YBUD">"#REF!"</definedName>
    <definedName name="_511003_YBUDADJ">"#REF!"</definedName>
    <definedName name="_511004_ABUD">"#REF!"</definedName>
    <definedName name="_511004_ABUDADJ">"#REF!"</definedName>
    <definedName name="_511004_YACT">"#REF!"</definedName>
    <definedName name="_511004_YACTADJ">"#REF!"</definedName>
    <definedName name="_511004_YBUD">"#REF!"</definedName>
    <definedName name="_511004_YBUDADJ">"#REF!"</definedName>
    <definedName name="_511005_ABUD">"#REF!"</definedName>
    <definedName name="_511005_ABUDADJ">"#REF!"</definedName>
    <definedName name="_511005_YACT">"#REF!"</definedName>
    <definedName name="_511005_YACTADJ">"#REF!"</definedName>
    <definedName name="_511005_YBUD">"#REF!"</definedName>
    <definedName name="_511005_YBUDADJ">"#REF!"</definedName>
    <definedName name="_511006_ABUD">"#REF!"</definedName>
    <definedName name="_511006_ABUDADJ">"#REF!"</definedName>
    <definedName name="_511006_YACT">"#REF!"</definedName>
    <definedName name="_511006_YACTADJ">"#REF!"</definedName>
    <definedName name="_511006_YBUD">"#REF!"</definedName>
    <definedName name="_511006_YBUDADJ">"#REF!"</definedName>
    <definedName name="_511007_ABUD">"#REF!"</definedName>
    <definedName name="_511007_ABUDADJ">"#REF!"</definedName>
    <definedName name="_511007_YACT">"#REF!"</definedName>
    <definedName name="_511007_YACTADJ">"#REF!"</definedName>
    <definedName name="_511007_YBUD">"#REF!"</definedName>
    <definedName name="_511007_YBUDADJ">"#REF!"</definedName>
    <definedName name="_511008_ABUD">"#REF!"</definedName>
    <definedName name="_511008_ABUDADJ">"#REF!"</definedName>
    <definedName name="_511008_YACT">"#REF!"</definedName>
    <definedName name="_511008_YACTADJ">"#REF!"</definedName>
    <definedName name="_511008_YBUD">"#REF!"</definedName>
    <definedName name="_511008_YBUDADJ">"#REF!"</definedName>
    <definedName name="_511009_ABUD">"#REF!"</definedName>
    <definedName name="_511009_ABUDADJ">"#REF!"</definedName>
    <definedName name="_511009_YACT">"#REF!"</definedName>
    <definedName name="_511009_YACTADJ">"#REF!"</definedName>
    <definedName name="_511009_YBUD">"#REF!"</definedName>
    <definedName name="_511009_YBUDADJ">"#REF!"</definedName>
    <definedName name="_511010_ABUD">"#REF!"</definedName>
    <definedName name="_511010_ABUDADJ">"#REF!"</definedName>
    <definedName name="_511010_YACT">"#REF!"</definedName>
    <definedName name="_511010_YACTADJ">"#REF!"</definedName>
    <definedName name="_511010_YBUD">"#REF!"</definedName>
    <definedName name="_511010_YBUDADJ">"#REF!"</definedName>
    <definedName name="_511011_ABUD">"#REF!"</definedName>
    <definedName name="_511011_ABUDADJ">"#REF!"</definedName>
    <definedName name="_511011_YACT">"#REF!"</definedName>
    <definedName name="_511011_YACTADJ">"#REF!"</definedName>
    <definedName name="_511011_YBUD">"#REF!"</definedName>
    <definedName name="_511011_YBUDADJ">"#REF!"</definedName>
    <definedName name="_511012_ABUD">"#REF!"</definedName>
    <definedName name="_511012_ABUDADJ">"#REF!"</definedName>
    <definedName name="_511012_YACT">"#REF!"</definedName>
    <definedName name="_511012_YACTADJ">"#REF!"</definedName>
    <definedName name="_511012_YBUD">"#REF!"</definedName>
    <definedName name="_511012_YBUDADJ">"#REF!"</definedName>
    <definedName name="_511013_ABUD">"#REF!"</definedName>
    <definedName name="_511013_ABUDADJ">"#REF!"</definedName>
    <definedName name="_511013_YACT">"#REF!"</definedName>
    <definedName name="_511013_YACTADJ">"#REF!"</definedName>
    <definedName name="_511013_YBUD">"#REF!"</definedName>
    <definedName name="_511013_YBUDADJ">"#REF!"</definedName>
    <definedName name="_511014_ABUD">"#REF!"</definedName>
    <definedName name="_511014_ABUDADJ">"#REF!"</definedName>
    <definedName name="_511014_YACT">"#REF!"</definedName>
    <definedName name="_511014_YACTADJ">"#REF!"</definedName>
    <definedName name="_511014_YBUD">"#REF!"</definedName>
    <definedName name="_511014_YBUDADJ">"#REF!"</definedName>
    <definedName name="_512000_ABUD">"#REF!"</definedName>
    <definedName name="_512000_ABUDADJ">"#REF!"</definedName>
    <definedName name="_512000_YACT">"#REF!"</definedName>
    <definedName name="_512000_YACTADJ">"#REF!"</definedName>
    <definedName name="_512000_YBUD">"#REF!"</definedName>
    <definedName name="_512000_YBUDADJ">"#REF!"</definedName>
    <definedName name="_512100_ABUD">"#REF!"</definedName>
    <definedName name="_512100_ABUDADJ">"#REF!"</definedName>
    <definedName name="_512100_YACT">"#REF!"</definedName>
    <definedName name="_512100_YACTADJ">"#REF!"</definedName>
    <definedName name="_512100_YBUD">"#REF!"</definedName>
    <definedName name="_512100_YBUDADJ">"#REF!"</definedName>
    <definedName name="_512200_ABUD">"#REF!"</definedName>
    <definedName name="_512200_ABUDADJ">"#REF!"</definedName>
    <definedName name="_512200_YACT">"#REF!"</definedName>
    <definedName name="_512200_YACTADJ">"#REF!"</definedName>
    <definedName name="_512200_YBUD">"#REF!"</definedName>
    <definedName name="_512200_YBUDADJ">"#REF!"</definedName>
    <definedName name="_512300_ABUD">"#REF!"</definedName>
    <definedName name="_512300_ABUDADJ">"#REF!"</definedName>
    <definedName name="_512300_YACT">"#REF!"</definedName>
    <definedName name="_512300_YACTADJ">"#REF!"</definedName>
    <definedName name="_512300_YBUD">"#REF!"</definedName>
    <definedName name="_512300_YBUDADJ">"#REF!"</definedName>
    <definedName name="_512400_ABUD">"#REF!"</definedName>
    <definedName name="_512400_ABUDADJ">"#REF!"</definedName>
    <definedName name="_512400_YACT">"#REF!"</definedName>
    <definedName name="_512400_YACTADJ">"#REF!"</definedName>
    <definedName name="_512400_YBUD">"#REF!"</definedName>
    <definedName name="_512400_YBUDADJ">"#REF!"</definedName>
    <definedName name="_512500_ABUD">"#REF!"</definedName>
    <definedName name="_512500_ABUDADJ">"#REF!"</definedName>
    <definedName name="_512500_YACT">"#REF!"</definedName>
    <definedName name="_512500_YACTADJ">"#REF!"</definedName>
    <definedName name="_512500_YBUD">"#REF!"</definedName>
    <definedName name="_512500_YBUDADJ">"#REF!"</definedName>
    <definedName name="_512600_ABUD">"#REF!"</definedName>
    <definedName name="_512600_ABUDADJ">"#REF!"</definedName>
    <definedName name="_512600_YACT">"#REF!"</definedName>
    <definedName name="_512600_YACTADJ">"#REF!"</definedName>
    <definedName name="_512600_YBUD">"#REF!"</definedName>
    <definedName name="_512600_YBUDADJ">"#REF!"</definedName>
    <definedName name="_512700_ABUD">"#REF!"</definedName>
    <definedName name="_512700_ABUDADJ">"#REF!"</definedName>
    <definedName name="_512700_YACT">"#REF!"</definedName>
    <definedName name="_512700_YACTADJ">"#REF!"</definedName>
    <definedName name="_512700_YBUD">"#REF!"</definedName>
    <definedName name="_512700_YBUDADJ">"#REF!"</definedName>
    <definedName name="_512810_ABUD">"#REF!"</definedName>
    <definedName name="_512810_ABUDADJ">"#REF!"</definedName>
    <definedName name="_512810_YACT">"#REF!"</definedName>
    <definedName name="_512810_YACTADJ">"#REF!"</definedName>
    <definedName name="_512810_YBUD">"#REF!"</definedName>
    <definedName name="_512810_YBUDADJ">"#REF!"</definedName>
    <definedName name="_512820_ABUD">"#REF!"</definedName>
    <definedName name="_512820_ABUDADJ">"#REF!"</definedName>
    <definedName name="_512820_YACT">"#REF!"</definedName>
    <definedName name="_512820_YACTADJ">"#REF!"</definedName>
    <definedName name="_512820_YBUD">"#REF!"</definedName>
    <definedName name="_512820_YBUDADJ">"#REF!"</definedName>
    <definedName name="_512830_ABUD">"#REF!"</definedName>
    <definedName name="_512830_ABUDADJ">"#REF!"</definedName>
    <definedName name="_512830_YACT">"#REF!"</definedName>
    <definedName name="_512830_YACTADJ">"#REF!"</definedName>
    <definedName name="_512830_YBUD">"#REF!"</definedName>
    <definedName name="_512830_YBUDADJ">"#REF!"</definedName>
    <definedName name="_512900_ABUD">"#REF!"</definedName>
    <definedName name="_512900_ABUDADJ">"#REF!"</definedName>
    <definedName name="_512900_YACT">"#REF!"</definedName>
    <definedName name="_512900_YACTADJ">"#REF!"</definedName>
    <definedName name="_512900_YBUD">"#REF!"</definedName>
    <definedName name="_512900_YBUDADJ">"#REF!"</definedName>
    <definedName name="_513000_ABUD">"#REF!"</definedName>
    <definedName name="_513000_ABUDADJ">"#REF!"</definedName>
    <definedName name="_513000_YACT">"#REF!"</definedName>
    <definedName name="_513000_YACTADJ">"#REF!"</definedName>
    <definedName name="_513000_YBUD">"#REF!"</definedName>
    <definedName name="_513000_YBUDADJ">"#REF!"</definedName>
    <definedName name="_513001_ABUD">"#REF!"</definedName>
    <definedName name="_513001_ABUDADJ">"#REF!"</definedName>
    <definedName name="_513001_YACT">"#REF!"</definedName>
    <definedName name="_513001_YACTADJ">"#REF!"</definedName>
    <definedName name="_513001_YBUD">"#REF!"</definedName>
    <definedName name="_513001_YBUDADJ">"#REF!"</definedName>
    <definedName name="_513002_ABUD">"#REF!"</definedName>
    <definedName name="_513002_ABUDADJ">"#REF!"</definedName>
    <definedName name="_513002_YACT">"#REF!"</definedName>
    <definedName name="_513002_YACTADJ">"#REF!"</definedName>
    <definedName name="_513002_YBUD">"#REF!"</definedName>
    <definedName name="_513002_YBUDADJ">"#REF!"</definedName>
    <definedName name="_513004_ABUD">"#REF!"</definedName>
    <definedName name="_513004_ABUDADJ">"#REF!"</definedName>
    <definedName name="_513004_YACT">"#REF!"</definedName>
    <definedName name="_513004_YACTADJ">"#REF!"</definedName>
    <definedName name="_513004_YBUD">"#REF!"</definedName>
    <definedName name="_513004_YBUDADJ">"#REF!"</definedName>
    <definedName name="_513005_ABUD">"#REF!"</definedName>
    <definedName name="_513005_ABUDADJ">"#REF!"</definedName>
    <definedName name="_513005_YACT">"#REF!"</definedName>
    <definedName name="_513005_YACTADJ">"#REF!"</definedName>
    <definedName name="_513005_YBUD">"#REF!"</definedName>
    <definedName name="_513005_YBUDADJ">"#REF!"</definedName>
    <definedName name="_513006_ABUD">"#REF!"</definedName>
    <definedName name="_513006_ABUDADJ">"#REF!"</definedName>
    <definedName name="_513006_YACT">"#REF!"</definedName>
    <definedName name="_513006_YACTADJ">"#REF!"</definedName>
    <definedName name="_513006_YBUD">"#REF!"</definedName>
    <definedName name="_513006_YBUDADJ">"#REF!"</definedName>
    <definedName name="_513007_ABUD">"#REF!"</definedName>
    <definedName name="_513007_ABUDADJ">"#REF!"</definedName>
    <definedName name="_513007_YACT">"#REF!"</definedName>
    <definedName name="_513007_YACTADJ">"#REF!"</definedName>
    <definedName name="_513007_YBUD">"#REF!"</definedName>
    <definedName name="_513007_YBUDADJ">"#REF!"</definedName>
    <definedName name="_514000_ABUD">"#REF!"</definedName>
    <definedName name="_514000_ABUDADJ">"#REF!"</definedName>
    <definedName name="_514000_YACT">"#REF!"</definedName>
    <definedName name="_514000_YACTADJ">"#REF!"</definedName>
    <definedName name="_514000_YBUD">"#REF!"</definedName>
    <definedName name="_514000_YBUDADJ">"#REF!"</definedName>
    <definedName name="_514001_ABUD">"#REF!"</definedName>
    <definedName name="_514001_ABUDADJ">"#REF!"</definedName>
    <definedName name="_514001_YACT">"#REF!"</definedName>
    <definedName name="_514001_YACTADJ">"#REF!"</definedName>
    <definedName name="_514001_YBUD">"#REF!"</definedName>
    <definedName name="_514001_YBUDADJ">"#REF!"</definedName>
    <definedName name="_514002_ABUD">"#REF!"</definedName>
    <definedName name="_514002_ABUDADJ">"#REF!"</definedName>
    <definedName name="_514002_YACT">"#REF!"</definedName>
    <definedName name="_514002_YACTADJ">"#REF!"</definedName>
    <definedName name="_514002_YBUD">"#REF!"</definedName>
    <definedName name="_514002_YBUDADJ">"#REF!"</definedName>
    <definedName name="_514003_ABUD">"#REF!"</definedName>
    <definedName name="_514003_ABUDADJ">"#REF!"</definedName>
    <definedName name="_514003_YACT">"#REF!"</definedName>
    <definedName name="_514003_YACTADJ">"#REF!"</definedName>
    <definedName name="_514003_YBUD">"#REF!"</definedName>
    <definedName name="_514003_YBUDADJ">"#REF!"</definedName>
    <definedName name="_514004_ABUD">"#REF!"</definedName>
    <definedName name="_514004_ABUDADJ">"#REF!"</definedName>
    <definedName name="_514004_YACT">"#REF!"</definedName>
    <definedName name="_514004_YACTADJ">"#REF!"</definedName>
    <definedName name="_514004_YBUD">"#REF!"</definedName>
    <definedName name="_514004_YBUDADJ">"#REF!"</definedName>
    <definedName name="_514005_ABUD">"#REF!"</definedName>
    <definedName name="_514005_ABUDADJ">"#REF!"</definedName>
    <definedName name="_514005_YACT">"#REF!"</definedName>
    <definedName name="_514005_YACTADJ">"#REF!"</definedName>
    <definedName name="_514005_YBUD">"#REF!"</definedName>
    <definedName name="_514005_YBUDADJ">"#REF!"</definedName>
    <definedName name="_514008_ABUD">"#REF!"</definedName>
    <definedName name="_514008_ABUDADJ">"#REF!"</definedName>
    <definedName name="_514008_YACT">"#REF!"</definedName>
    <definedName name="_514008_YACTADJ">"#REF!"</definedName>
    <definedName name="_514008_YBUD">"#REF!"</definedName>
    <definedName name="_514008_YBUDADJ">"#REF!"</definedName>
    <definedName name="_514009_ABUD">"#REF!"</definedName>
    <definedName name="_514009_ABUDADJ">"#REF!"</definedName>
    <definedName name="_514009_YACT">"#REF!"</definedName>
    <definedName name="_514009_YACTADJ">"#REF!"</definedName>
    <definedName name="_514009_YBUD">"#REF!"</definedName>
    <definedName name="_514009_YBUDADJ">"#REF!"</definedName>
    <definedName name="_514010_ABUD">"#REF!"</definedName>
    <definedName name="_514010_ABUDADJ">"#REF!"</definedName>
    <definedName name="_514010_YACT">"#REF!"</definedName>
    <definedName name="_514010_YACTADJ">"#REF!"</definedName>
    <definedName name="_514010_YBUD">"#REF!"</definedName>
    <definedName name="_514010_YBUDADJ">"#REF!"</definedName>
    <definedName name="_514012_ABUD">"#REF!"</definedName>
    <definedName name="_514012_ABUDADJ">"#REF!"</definedName>
    <definedName name="_514012_YACT">"#REF!"</definedName>
    <definedName name="_514012_YACTADJ">"#REF!"</definedName>
    <definedName name="_514012_YBUD">"#REF!"</definedName>
    <definedName name="_514012_YBUDADJ">"#REF!"</definedName>
    <definedName name="_514013_ABUD">"#REF!"</definedName>
    <definedName name="_514013_ABUDADJ">"#REF!"</definedName>
    <definedName name="_514013_YACT">"#REF!"</definedName>
    <definedName name="_514013_YACTADJ">"#REF!"</definedName>
    <definedName name="_514013_YBUD">"#REF!"</definedName>
    <definedName name="_514013_YBUDADJ">"#REF!"</definedName>
    <definedName name="_514014_ABUD">"#REF!"</definedName>
    <definedName name="_514014_ABUDADJ">"#REF!"</definedName>
    <definedName name="_514014_YACT">"#REF!"</definedName>
    <definedName name="_514014_YACTADJ">"#REF!"</definedName>
    <definedName name="_514014_YBUD">"#REF!"</definedName>
    <definedName name="_514014_YBUDADJ">"#REF!"</definedName>
    <definedName name="_514016_ABUD">"#REF!"</definedName>
    <definedName name="_514016_ABUDADJ">"#REF!"</definedName>
    <definedName name="_514016_YACT">"#REF!"</definedName>
    <definedName name="_514016_YACTADJ">"#REF!"</definedName>
    <definedName name="_514016_YBUD">"#REF!"</definedName>
    <definedName name="_514016_YBUDADJ">"#REF!"</definedName>
    <definedName name="_514017_">"#REF!"</definedName>
    <definedName name="_514017_ABUD">"#REF!"</definedName>
    <definedName name="_514017_ABUDADJ">"#REF!"</definedName>
    <definedName name="_514017_YACT">"#REF!"</definedName>
    <definedName name="_514017_YACTADJ">"#REF!"</definedName>
    <definedName name="_514017_YBUD">"#REF!"</definedName>
    <definedName name="_514017_YBUDADJ">"#REF!"</definedName>
    <definedName name="_514018_">"#REF!"</definedName>
    <definedName name="_514018_ABUD">"#REF!"</definedName>
    <definedName name="_514018_ABUDADJ">"#REF!"</definedName>
    <definedName name="_514018_YACT">"#REF!"</definedName>
    <definedName name="_514018_YACTADJ">"#REF!"</definedName>
    <definedName name="_514018_YBUD">"#REF!"</definedName>
    <definedName name="_514018_YBUDADJ">"#REF!"</definedName>
    <definedName name="_52_30">"#REF!"</definedName>
    <definedName name="_52_30_1">"#REF!"</definedName>
    <definedName name="_52_30_2">"#REF!"</definedName>
    <definedName name="_520000_">"#REF!"</definedName>
    <definedName name="_520000_ABUD">"#REF!"</definedName>
    <definedName name="_520000_ABUDADJ">"#REF!"</definedName>
    <definedName name="_520000_YACT">"#REF!"</definedName>
    <definedName name="_520000_YACTADJ">"#REF!"</definedName>
    <definedName name="_520000_YBUD">"#REF!"</definedName>
    <definedName name="_520000_YBUDADJ">"#REF!"</definedName>
    <definedName name="_521000_">"#REF!"</definedName>
    <definedName name="_521000_ABUD">"#REF!"</definedName>
    <definedName name="_521000_ABUDADJ">"#REF!"</definedName>
    <definedName name="_521000_YACT">"#REF!"</definedName>
    <definedName name="_521000_YACTADJ">"#REF!"</definedName>
    <definedName name="_521000_YBUD">"#REF!"</definedName>
    <definedName name="_521000_YBUDADJ">"#REF!"</definedName>
    <definedName name="_521001_">"#REF!"</definedName>
    <definedName name="_521001_ABUD">"#REF!"</definedName>
    <definedName name="_521001_ABUDADJ">"#REF!"</definedName>
    <definedName name="_521001_YACT">"#REF!"</definedName>
    <definedName name="_521001_YACTADJ">"#REF!"</definedName>
    <definedName name="_521001_YBUD">"#REF!"</definedName>
    <definedName name="_521001_YBUDADJ">"#REF!"</definedName>
    <definedName name="_521002_">"#REF!"</definedName>
    <definedName name="_521002_ABUD">"#REF!"</definedName>
    <definedName name="_521002_ABUDADJ">"#REF!"</definedName>
    <definedName name="_521002_YACT">"#REF!"</definedName>
    <definedName name="_521002_YACTADJ">"#REF!"</definedName>
    <definedName name="_521002_YBUD">"#REF!"</definedName>
    <definedName name="_521002_YBUDADJ">"#REF!"</definedName>
    <definedName name="_521003_">"#REF!"</definedName>
    <definedName name="_521003_ABUD">"#REF!"</definedName>
    <definedName name="_521003_ABUDADJ">"#REF!"</definedName>
    <definedName name="_521003_YACT">"#REF!"</definedName>
    <definedName name="_521003_YACTADJ">"#REF!"</definedName>
    <definedName name="_521003_YBUD">"#REF!"</definedName>
    <definedName name="_521003_YBUDADJ">"#REF!"</definedName>
    <definedName name="_521004_">"#REF!"</definedName>
    <definedName name="_521004_ABUD">"#REF!"</definedName>
    <definedName name="_521004_ABUDADJ">"#REF!"</definedName>
    <definedName name="_521004_YACT">"#REF!"</definedName>
    <definedName name="_521004_YACTADJ">"#REF!"</definedName>
    <definedName name="_521004_YBUD">"#REF!"</definedName>
    <definedName name="_521004_YBUDADJ">"#REF!"</definedName>
    <definedName name="_521005_">"#REF!"</definedName>
    <definedName name="_521005_ABUD">"#REF!"</definedName>
    <definedName name="_521005_ABUDADJ">"#REF!"</definedName>
    <definedName name="_521005_YACT">"#REF!"</definedName>
    <definedName name="_521005_YACTADJ">"#REF!"</definedName>
    <definedName name="_521005_YBUD">"#REF!"</definedName>
    <definedName name="_521005_YBUDADJ">"#REF!"</definedName>
    <definedName name="_521006_">"#REF!"</definedName>
    <definedName name="_521006_ABUD">"#REF!"</definedName>
    <definedName name="_521006_ABUDADJ">"#REF!"</definedName>
    <definedName name="_521006_YACT">"#REF!"</definedName>
    <definedName name="_521006_YACTADJ">"#REF!"</definedName>
    <definedName name="_521006_YBUD">"#REF!"</definedName>
    <definedName name="_521006_YBUDADJ">"#REF!"</definedName>
    <definedName name="_521007_">"#REF!"</definedName>
    <definedName name="_521007_ABUD">"#REF!"</definedName>
    <definedName name="_521007_ABUDADJ">"#REF!"</definedName>
    <definedName name="_521007_YACT">"#REF!"</definedName>
    <definedName name="_521007_YACTADJ">"#REF!"</definedName>
    <definedName name="_521007_YBUD">"#REF!"</definedName>
    <definedName name="_521007_YBUDADJ">"#REF!"</definedName>
    <definedName name="_521008_">"#REF!"</definedName>
    <definedName name="_521008_ABUD">"#REF!"</definedName>
    <definedName name="_521008_ABUDADJ">"#REF!"</definedName>
    <definedName name="_521008_YACT">"#REF!"</definedName>
    <definedName name="_521008_YACTADJ">"#REF!"</definedName>
    <definedName name="_521008_YBUD">"#REF!"</definedName>
    <definedName name="_521008_YBUDADJ">"#REF!"</definedName>
    <definedName name="_521009_">"#REF!"</definedName>
    <definedName name="_521009_ABUD">"#REF!"</definedName>
    <definedName name="_521009_ABUDADJ">"#REF!"</definedName>
    <definedName name="_521009_YACT">"#REF!"</definedName>
    <definedName name="_521009_YACTADJ">"#REF!"</definedName>
    <definedName name="_521009_YBUD">"#REF!"</definedName>
    <definedName name="_521009_YBUDADJ">"#REF!"</definedName>
    <definedName name="_522000_">"#REF!"</definedName>
    <definedName name="_522000_ABUD">"#REF!"</definedName>
    <definedName name="_522000_ABUDADJ">"#REF!"</definedName>
    <definedName name="_522000_YACT">"#REF!"</definedName>
    <definedName name="_522000_YACTADJ">"#REF!"</definedName>
    <definedName name="_522000_YBUD">"#REF!"</definedName>
    <definedName name="_522000_YBUDADJ">"#REF!"</definedName>
    <definedName name="_522001_">"#REF!"</definedName>
    <definedName name="_522001_ABUD">"#REF!"</definedName>
    <definedName name="_522001_ABUDADJ">"#REF!"</definedName>
    <definedName name="_522001_YACT">"#REF!"</definedName>
    <definedName name="_522001_YACTADJ">"#REF!"</definedName>
    <definedName name="_522001_YBUD">"#REF!"</definedName>
    <definedName name="_522001_YBUDADJ">"#REF!"</definedName>
    <definedName name="_522003_">"#REF!"</definedName>
    <definedName name="_522003_ABUD">"#REF!"</definedName>
    <definedName name="_522003_ABUDADJ">"#REF!"</definedName>
    <definedName name="_522003_YACT">"#REF!"</definedName>
    <definedName name="_522003_YACTADJ">"#REF!"</definedName>
    <definedName name="_522003_YBUD">"#REF!"</definedName>
    <definedName name="_522003_YBUDADJ">"#REF!"</definedName>
    <definedName name="_522004_">"#REF!"</definedName>
    <definedName name="_522004_ABUD">"#REF!"</definedName>
    <definedName name="_522004_ABUDADJ">"#REF!"</definedName>
    <definedName name="_522004_YACT">"#REF!"</definedName>
    <definedName name="_522004_YACTADJ">"#REF!"</definedName>
    <definedName name="_522004_YBUD">"#REF!"</definedName>
    <definedName name="_522004_YBUDADJ">"#REF!"</definedName>
    <definedName name="_522005_">"#REF!"</definedName>
    <definedName name="_522005_ABUD">"#REF!"</definedName>
    <definedName name="_522005_ABUDADJ">"#REF!"</definedName>
    <definedName name="_522005_YACT">"#REF!"</definedName>
    <definedName name="_522005_YACTADJ">"#REF!"</definedName>
    <definedName name="_522005_YBUD">"#REF!"</definedName>
    <definedName name="_522005_YBUDADJ">"#REF!"</definedName>
    <definedName name="_522006_">"#REF!"</definedName>
    <definedName name="_522006_ABUD">"#REF!"</definedName>
    <definedName name="_522006_ABUDADJ">"#REF!"</definedName>
    <definedName name="_522006_YACT">"#REF!"</definedName>
    <definedName name="_522006_YACTADJ">"#REF!"</definedName>
    <definedName name="_522006_YBUD">"#REF!"</definedName>
    <definedName name="_522006_YBUDADJ">"#REF!"</definedName>
    <definedName name="_523000_">"#REF!"</definedName>
    <definedName name="_523000_ABUD">"#REF!"</definedName>
    <definedName name="_523000_ABUDADJ">"#REF!"</definedName>
    <definedName name="_523000_YACT">"#REF!"</definedName>
    <definedName name="_523000_YACTADJ">"#REF!"</definedName>
    <definedName name="_523000_YBUD">"#REF!"</definedName>
    <definedName name="_523000_YBUDADJ">"#REF!"</definedName>
    <definedName name="_523001_">"#REF!"</definedName>
    <definedName name="_523001_ABUD">"#REF!"</definedName>
    <definedName name="_523001_ABUDADJ">"#REF!"</definedName>
    <definedName name="_523001_YACT">"#REF!"</definedName>
    <definedName name="_523001_YACTADJ">"#REF!"</definedName>
    <definedName name="_523001_YBUD">"#REF!"</definedName>
    <definedName name="_523001_YBUDADJ">"#REF!"</definedName>
    <definedName name="_523003_">"#REF!"</definedName>
    <definedName name="_523003_ABUD">"#REF!"</definedName>
    <definedName name="_523003_ABUDADJ">"#REF!"</definedName>
    <definedName name="_523003_YACT">"#REF!"</definedName>
    <definedName name="_523003_YACTADJ">"#REF!"</definedName>
    <definedName name="_523003_YBUD">"#REF!"</definedName>
    <definedName name="_523003_YBUDADJ">"#REF!"</definedName>
    <definedName name="_523004_">"#REF!"</definedName>
    <definedName name="_523004_ABUD">"#REF!"</definedName>
    <definedName name="_523004_ABUDADJ">"#REF!"</definedName>
    <definedName name="_523004_YACT">"#REF!"</definedName>
    <definedName name="_523004_YACTADJ">"#REF!"</definedName>
    <definedName name="_523004_YBUD">"#REF!"</definedName>
    <definedName name="_523004_YBUDADJ">"#REF!"</definedName>
    <definedName name="_523005_">"#REF!"</definedName>
    <definedName name="_523005_ABUD">"#REF!"</definedName>
    <definedName name="_523005_ABUDADJ">"#REF!"</definedName>
    <definedName name="_523005_YACT">"#REF!"</definedName>
    <definedName name="_523005_YACTADJ">"#REF!"</definedName>
    <definedName name="_523005_YBUD">"#REF!"</definedName>
    <definedName name="_523005_YBUDADJ">"#REF!"</definedName>
    <definedName name="_523006_">"#REF!"</definedName>
    <definedName name="_523006_ABUD">"#REF!"</definedName>
    <definedName name="_523006_ABUDADJ">"#REF!"</definedName>
    <definedName name="_523006_YACT">"#REF!"</definedName>
    <definedName name="_523006_YACTADJ">"#REF!"</definedName>
    <definedName name="_523006_YBUD">"#REF!"</definedName>
    <definedName name="_523006_YBUDADJ">"#REF!"</definedName>
    <definedName name="_523007_">"#REF!"</definedName>
    <definedName name="_523007_ABUD">"#REF!"</definedName>
    <definedName name="_523007_ABUDADJ">"#REF!"</definedName>
    <definedName name="_523007_YACT">"#REF!"</definedName>
    <definedName name="_523007_YACTADJ">"#REF!"</definedName>
    <definedName name="_523007_YBUD">"#REF!"</definedName>
    <definedName name="_523007_YBUDADJ">"#REF!"</definedName>
    <definedName name="_523008_">"#REF!"</definedName>
    <definedName name="_523008_ABUD">"#REF!"</definedName>
    <definedName name="_523008_ABUDADJ">"#REF!"</definedName>
    <definedName name="_523008_YACT">"#REF!"</definedName>
    <definedName name="_523008_YACTADJ">"#REF!"</definedName>
    <definedName name="_523008_YBUD">"#REF!"</definedName>
    <definedName name="_523008_YBUDADJ">"#REF!"</definedName>
    <definedName name="_523009_">"#REF!"</definedName>
    <definedName name="_523009_ABUD">"#REF!"</definedName>
    <definedName name="_523009_ABUDADJ">"#REF!"</definedName>
    <definedName name="_523009_YACT">"#REF!"</definedName>
    <definedName name="_523009_YACTADJ">"#REF!"</definedName>
    <definedName name="_523009_YBUD">"#REF!"</definedName>
    <definedName name="_523009_YBUDADJ">"#REF!"</definedName>
    <definedName name="_523011_">"#REF!"</definedName>
    <definedName name="_523011_ABUD">"#REF!"</definedName>
    <definedName name="_523011_ABUDADJ">"#REF!"</definedName>
    <definedName name="_523011_YACT">"#REF!"</definedName>
    <definedName name="_523011_YACTADJ">"#REF!"</definedName>
    <definedName name="_523011_YBUD">"#REF!"</definedName>
    <definedName name="_523011_YBUDADJ">"#REF!"</definedName>
    <definedName name="_523012_">"#REF!"</definedName>
    <definedName name="_523012_ABUD">"#REF!"</definedName>
    <definedName name="_523012_ABUDADJ">"#REF!"</definedName>
    <definedName name="_523012_YACT">"#REF!"</definedName>
    <definedName name="_523012_YACTADJ">"#REF!"</definedName>
    <definedName name="_523012_YBUD">"#REF!"</definedName>
    <definedName name="_523012_YBUDADJ">"#REF!"</definedName>
    <definedName name="_523013_">"#REF!"</definedName>
    <definedName name="_523013_ABUD">"#REF!"</definedName>
    <definedName name="_523013_ABUDADJ">"#REF!"</definedName>
    <definedName name="_523013_YACT">"#REF!"</definedName>
    <definedName name="_523013_YACTADJ">"#REF!"</definedName>
    <definedName name="_523013_YBUD">"#REF!"</definedName>
    <definedName name="_523013_YBUDADJ">"#REF!"</definedName>
    <definedName name="_523014_">"#REF!"</definedName>
    <definedName name="_523014_ABUD">"#REF!"</definedName>
    <definedName name="_523014_ABUDADJ">"#REF!"</definedName>
    <definedName name="_523014_YACT">"#REF!"</definedName>
    <definedName name="_523014_YACTADJ">"#REF!"</definedName>
    <definedName name="_523014_YBUD">"#REF!"</definedName>
    <definedName name="_523014_YBUDADJ">"#REF!"</definedName>
    <definedName name="_523100_">"#REF!"</definedName>
    <definedName name="_523100_ABUD">"#REF!"</definedName>
    <definedName name="_523100_ABUDADJ">"#REF!"</definedName>
    <definedName name="_523100_YACT">"#REF!"</definedName>
    <definedName name="_523100_YACTADJ">"#REF!"</definedName>
    <definedName name="_523100_YBUD">"#REF!"</definedName>
    <definedName name="_523100_YBUDADJ">"#REF!"</definedName>
    <definedName name="_524000_">"#REF!"</definedName>
    <definedName name="_524000_ABUD">"#REF!"</definedName>
    <definedName name="_524000_ABUDADJ">"#REF!"</definedName>
    <definedName name="_524000_YACT">"#REF!"</definedName>
    <definedName name="_524000_YACTADJ">"#REF!"</definedName>
    <definedName name="_524000_YBUD">"#REF!"</definedName>
    <definedName name="_524000_YBUDADJ">"#REF!"</definedName>
    <definedName name="_524001_">"#REF!"</definedName>
    <definedName name="_524001_ABUD">"#REF!"</definedName>
    <definedName name="_524001_ABUDADJ">"#REF!"</definedName>
    <definedName name="_524001_YACT">"#REF!"</definedName>
    <definedName name="_524001_YACTADJ">"#REF!"</definedName>
    <definedName name="_524001_YBUD">"#REF!"</definedName>
    <definedName name="_524001_YBUDADJ">"#REF!"</definedName>
    <definedName name="_524002_">"#REF!"</definedName>
    <definedName name="_524002_ABUD">"#REF!"</definedName>
    <definedName name="_524002_ABUDADJ">"#REF!"</definedName>
    <definedName name="_524002_YACT">"#REF!"</definedName>
    <definedName name="_524002_YACTADJ">"#REF!"</definedName>
    <definedName name="_524002_YBUD">"#REF!"</definedName>
    <definedName name="_524002_YBUDADJ">"#REF!"</definedName>
    <definedName name="_524003_">"#REF!"</definedName>
    <definedName name="_524003_ABUD">"#REF!"</definedName>
    <definedName name="_524003_ABUDADJ">"#REF!"</definedName>
    <definedName name="_524003_YACT">"#REF!"</definedName>
    <definedName name="_524003_YACTADJ">"#REF!"</definedName>
    <definedName name="_524003_YBUD">"#REF!"</definedName>
    <definedName name="_524003_YBUDADJ">"#REF!"</definedName>
    <definedName name="_524004_">"#REF!"</definedName>
    <definedName name="_524004_ABUD">"#REF!"</definedName>
    <definedName name="_524004_ABUDADJ">"#REF!"</definedName>
    <definedName name="_524004_YACT">"#REF!"</definedName>
    <definedName name="_524004_YACTADJ">"#REF!"</definedName>
    <definedName name="_524004_YBUD">"#REF!"</definedName>
    <definedName name="_524004_YBUDADJ">"#REF!"</definedName>
    <definedName name="_524005_">"#REF!"</definedName>
    <definedName name="_524005_ABUD">"#REF!"</definedName>
    <definedName name="_524005_ABUDADJ">"#REF!"</definedName>
    <definedName name="_524005_YACT">"#REF!"</definedName>
    <definedName name="_524005_YACTADJ">"#REF!"</definedName>
    <definedName name="_524005_YBUD">"#REF!"</definedName>
    <definedName name="_524005_YBUDADJ">"#REF!"</definedName>
    <definedName name="_53__123Graph_BF_S" hidden="1">#REF!</definedName>
    <definedName name="_53_30.1">"#REF!"</definedName>
    <definedName name="_53_30.1_1">"#REF!"</definedName>
    <definedName name="_53_30.1_2">"#REF!"</definedName>
    <definedName name="_530000_">"#REF!"</definedName>
    <definedName name="_530000_ABUD">"#REF!"</definedName>
    <definedName name="_530000_ABUDADJ">"#REF!"</definedName>
    <definedName name="_530000_YACT">"#REF!"</definedName>
    <definedName name="_530000_YACTADJ">"#REF!"</definedName>
    <definedName name="_530000_YBUD">"#REF!"</definedName>
    <definedName name="_530000_YBUDADJ">"#REF!"</definedName>
    <definedName name="_530100_">"#REF!"</definedName>
    <definedName name="_530100_ABUD">"#REF!"</definedName>
    <definedName name="_530100_ABUDADJ">"#REF!"</definedName>
    <definedName name="_530100_YACT">"#REF!"</definedName>
    <definedName name="_530100_YACTADJ">"#REF!"</definedName>
    <definedName name="_530100_YBUD">"#REF!"</definedName>
    <definedName name="_530100_YBUDADJ">"#REF!"</definedName>
    <definedName name="_530110_">"#REF!"</definedName>
    <definedName name="_530110_ABUD">"#REF!"</definedName>
    <definedName name="_530110_ABUDADJ">"#REF!"</definedName>
    <definedName name="_530110_YACT">"#REF!"</definedName>
    <definedName name="_530110_YACTADJ">"#REF!"</definedName>
    <definedName name="_530110_YBUD">"#REF!"</definedName>
    <definedName name="_530110_YBUDADJ">"#REF!"</definedName>
    <definedName name="_530115_">"#REF!"</definedName>
    <definedName name="_530115_ABUD">"#REF!"</definedName>
    <definedName name="_530115_ABUDADJ">"#REF!"</definedName>
    <definedName name="_530115_YACT">"#REF!"</definedName>
    <definedName name="_530115_YACTADJ">"#REF!"</definedName>
    <definedName name="_530115_YBUD">"#REF!"</definedName>
    <definedName name="_530115_YBUDADJ">"#REF!"</definedName>
    <definedName name="_530150_">"#REF!"</definedName>
    <definedName name="_530150_ABUD">"#REF!"</definedName>
    <definedName name="_530150_ABUDADJ">"#REF!"</definedName>
    <definedName name="_530150_YACT">"#REF!"</definedName>
    <definedName name="_530150_YACTADJ">"#REF!"</definedName>
    <definedName name="_530150_YBUD">"#REF!"</definedName>
    <definedName name="_530150_YBUDADJ">"#REF!"</definedName>
    <definedName name="_530155_">"#REF!"</definedName>
    <definedName name="_530155_ABUD">"#REF!"</definedName>
    <definedName name="_530155_ABUDADJ">"#REF!"</definedName>
    <definedName name="_530155_YACT">"#REF!"</definedName>
    <definedName name="_530155_YACTADJ">"#REF!"</definedName>
    <definedName name="_530155_YBUD">"#REF!"</definedName>
    <definedName name="_530155_YBUDADJ">"#REF!"</definedName>
    <definedName name="_530200_">"#REF!"</definedName>
    <definedName name="_530200_ABUD">"#REF!"</definedName>
    <definedName name="_530200_ABUDADJ">"#REF!"</definedName>
    <definedName name="_530200_YACT">"#REF!"</definedName>
    <definedName name="_530200_YACTADJ">"#REF!"</definedName>
    <definedName name="_530200_YBUD">"#REF!"</definedName>
    <definedName name="_530200_YBUDADJ">"#REF!"</definedName>
    <definedName name="_530201_">"#REF!"</definedName>
    <definedName name="_530201_ABUD">"#REF!"</definedName>
    <definedName name="_530201_ABUDADJ">"#REF!"</definedName>
    <definedName name="_530201_YACT">"#REF!"</definedName>
    <definedName name="_530201_YACTADJ">"#REF!"</definedName>
    <definedName name="_530201_YBUD">"#REF!"</definedName>
    <definedName name="_530201_YBUDADJ">"#REF!"</definedName>
    <definedName name="_530202_">"#REF!"</definedName>
    <definedName name="_530202_ABUD">"#REF!"</definedName>
    <definedName name="_530202_ABUDADJ">"#REF!"</definedName>
    <definedName name="_530202_YACT">"#REF!"</definedName>
    <definedName name="_530202_YACTADJ">"#REF!"</definedName>
    <definedName name="_530202_YBUD">"#REF!"</definedName>
    <definedName name="_530202_YBUDADJ">"#REF!"</definedName>
    <definedName name="_530203_">"#REF!"</definedName>
    <definedName name="_530203_ABUD">"#REF!"</definedName>
    <definedName name="_530203_ABUDADJ">"#REF!"</definedName>
    <definedName name="_530203_YACT">"#REF!"</definedName>
    <definedName name="_530203_YACTADJ">"#REF!"</definedName>
    <definedName name="_530203_YBUD">"#REF!"</definedName>
    <definedName name="_530203_YBUDADJ">"#REF!"</definedName>
    <definedName name="_530204_">"#REF!"</definedName>
    <definedName name="_530204_ABUD">"#REF!"</definedName>
    <definedName name="_530204_ABUDADJ">"#REF!"</definedName>
    <definedName name="_530204_YACT">"#REF!"</definedName>
    <definedName name="_530204_YACTADJ">"#REF!"</definedName>
    <definedName name="_530204_YBUD">"#REF!"</definedName>
    <definedName name="_530204_YBUDADJ">"#REF!"</definedName>
    <definedName name="_530205_">"#REF!"</definedName>
    <definedName name="_530205_ABUD">"#REF!"</definedName>
    <definedName name="_530205_ABUDADJ">"#REF!"</definedName>
    <definedName name="_530205_YACT">"#REF!"</definedName>
    <definedName name="_530205_YACTADJ">"#REF!"</definedName>
    <definedName name="_530205_YBUD">"#REF!"</definedName>
    <definedName name="_530205_YBUDADJ">"#REF!"</definedName>
    <definedName name="_530206_">"#REF!"</definedName>
    <definedName name="_530206_ABUD">"#REF!"</definedName>
    <definedName name="_530206_ABUDADJ">"#REF!"</definedName>
    <definedName name="_530206_YACT">"#REF!"</definedName>
    <definedName name="_530206_YACTADJ">"#REF!"</definedName>
    <definedName name="_530206_YBUD">"#REF!"</definedName>
    <definedName name="_530206_YBUDADJ">"#REF!"</definedName>
    <definedName name="_530207_">"#REF!"</definedName>
    <definedName name="_530207_ABUD">"#REF!"</definedName>
    <definedName name="_530207_ABUDADJ">"#REF!"</definedName>
    <definedName name="_530207_YACT">"#REF!"</definedName>
    <definedName name="_530207_YACTADJ">"#REF!"</definedName>
    <definedName name="_530207_YBUD">"#REF!"</definedName>
    <definedName name="_530207_YBUDADJ">"#REF!"</definedName>
    <definedName name="_530208_">"#REF!"</definedName>
    <definedName name="_530208_ABUD">"#REF!"</definedName>
    <definedName name="_530208_ABUDADJ">"#REF!"</definedName>
    <definedName name="_530208_YACT">"#REF!"</definedName>
    <definedName name="_530208_YACTADJ">"#REF!"</definedName>
    <definedName name="_530208_YBUD">"#REF!"</definedName>
    <definedName name="_530208_YBUDADJ">"#REF!"</definedName>
    <definedName name="_530209_">"#REF!"</definedName>
    <definedName name="_530209_ABUD">"#REF!"</definedName>
    <definedName name="_530209_ABUDADJ">"#REF!"</definedName>
    <definedName name="_530209_YACT">"#REF!"</definedName>
    <definedName name="_530209_YACTADJ">"#REF!"</definedName>
    <definedName name="_530209_YBUD">"#REF!"</definedName>
    <definedName name="_530209_YBUDADJ">"#REF!"</definedName>
    <definedName name="_530210_">"#REF!"</definedName>
    <definedName name="_530210_ABUD">"#REF!"</definedName>
    <definedName name="_530210_ABUDADJ">"#REF!"</definedName>
    <definedName name="_530210_YACT">"#REF!"</definedName>
    <definedName name="_530210_YACTADJ">"#REF!"</definedName>
    <definedName name="_530210_YBUD">"#REF!"</definedName>
    <definedName name="_530210_YBUDADJ">"#REF!"</definedName>
    <definedName name="_530300_">"#REF!"</definedName>
    <definedName name="_530300_ABUD">"#REF!"</definedName>
    <definedName name="_530300_ABUDADJ">"#REF!"</definedName>
    <definedName name="_530300_YACT">"#REF!"</definedName>
    <definedName name="_530300_YACTADJ">"#REF!"</definedName>
    <definedName name="_530300_YBUD">"#REF!"</definedName>
    <definedName name="_530300_YBUDADJ">"#REF!"</definedName>
    <definedName name="_530301_">"#REF!"</definedName>
    <definedName name="_530301_ABUD">"#REF!"</definedName>
    <definedName name="_530301_ABUDADJ">"#REF!"</definedName>
    <definedName name="_530301_YACT">"#REF!"</definedName>
    <definedName name="_530301_YACTADJ">"#REF!"</definedName>
    <definedName name="_530301_YBUD">"#REF!"</definedName>
    <definedName name="_530301_YBUDADJ">"#REF!"</definedName>
    <definedName name="_530302_">"#REF!"</definedName>
    <definedName name="_530302_ABUD">"#REF!"</definedName>
    <definedName name="_530302_ABUDADJ">"#REF!"</definedName>
    <definedName name="_530302_YACT">"#REF!"</definedName>
    <definedName name="_530302_YACTADJ">"#REF!"</definedName>
    <definedName name="_530302_YBUD">"#REF!"</definedName>
    <definedName name="_530302_YBUDADJ">"#REF!"</definedName>
    <definedName name="_530303_">"#REF!"</definedName>
    <definedName name="_530303_ABUD">"#REF!"</definedName>
    <definedName name="_530303_ABUDADJ">"#REF!"</definedName>
    <definedName name="_530303_YACT">"#REF!"</definedName>
    <definedName name="_530303_YACTADJ">"#REF!"</definedName>
    <definedName name="_530303_YBUD">"#REF!"</definedName>
    <definedName name="_530303_YBUDADJ">"#REF!"</definedName>
    <definedName name="_530304_">"#REF!"</definedName>
    <definedName name="_530304_ABUD">"#REF!"</definedName>
    <definedName name="_530304_ABUDADJ">"#REF!"</definedName>
    <definedName name="_530304_YACT">"#REF!"</definedName>
    <definedName name="_530304_YACTADJ">"#REF!"</definedName>
    <definedName name="_530304_YBUD">"#REF!"</definedName>
    <definedName name="_530304_YBUDADJ">"#REF!"</definedName>
    <definedName name="_530305_">"#REF!"</definedName>
    <definedName name="_530305_ABUD">"#REF!"</definedName>
    <definedName name="_530305_ABUDADJ">"#REF!"</definedName>
    <definedName name="_530305_YACT">"#REF!"</definedName>
    <definedName name="_530305_YACTADJ">"#REF!"</definedName>
    <definedName name="_530305_YBUD">"#REF!"</definedName>
    <definedName name="_530305_YBUDADJ">"#REF!"</definedName>
    <definedName name="_530306_">"#REF!"</definedName>
    <definedName name="_530306_ABUD">"#REF!"</definedName>
    <definedName name="_530306_ABUDADJ">"#REF!"</definedName>
    <definedName name="_530306_YACT">"#REF!"</definedName>
    <definedName name="_530306_YACTADJ">"#REF!"</definedName>
    <definedName name="_530306_YBUD">"#REF!"</definedName>
    <definedName name="_530306_YBUDADJ">"#REF!"</definedName>
    <definedName name="_530307_">"#REF!"</definedName>
    <definedName name="_530307_ABUD">"#REF!"</definedName>
    <definedName name="_530307_ABUDADJ">"#REF!"</definedName>
    <definedName name="_530307_YACT">"#REF!"</definedName>
    <definedName name="_530307_YACTADJ">"#REF!"</definedName>
    <definedName name="_530307_YBUD">"#REF!"</definedName>
    <definedName name="_530307_YBUDADJ">"#REF!"</definedName>
    <definedName name="_530308_">"#REF!"</definedName>
    <definedName name="_530308_ABUD">"#REF!"</definedName>
    <definedName name="_530308_ABUDADJ">"#REF!"</definedName>
    <definedName name="_530308_YACT">"#REF!"</definedName>
    <definedName name="_530308_YACTADJ">"#REF!"</definedName>
    <definedName name="_530308_YBUD">"#REF!"</definedName>
    <definedName name="_530308_YBUDADJ">"#REF!"</definedName>
    <definedName name="_530309_">"#REF!"</definedName>
    <definedName name="_530309_ABUD">"#REF!"</definedName>
    <definedName name="_530309_ABUDADJ">"#REF!"</definedName>
    <definedName name="_530309_YACT">"#REF!"</definedName>
    <definedName name="_530309_YACTADJ">"#REF!"</definedName>
    <definedName name="_530309_YBUD">"#REF!"</definedName>
    <definedName name="_530309_YBUDADJ">"#REF!"</definedName>
    <definedName name="_530310_">"#REF!"</definedName>
    <definedName name="_530310_ABUD">"#REF!"</definedName>
    <definedName name="_530310_ABUDADJ">"#REF!"</definedName>
    <definedName name="_530310_YACT">"#REF!"</definedName>
    <definedName name="_530310_YACTADJ">"#REF!"</definedName>
    <definedName name="_530310_YBUD">"#REF!"</definedName>
    <definedName name="_530310_YBUDADJ">"#REF!"</definedName>
    <definedName name="_530311_">"#REF!"</definedName>
    <definedName name="_530311_ABUD">"#REF!"</definedName>
    <definedName name="_530311_ABUDADJ">"#REF!"</definedName>
    <definedName name="_530311_YACT">"#REF!"</definedName>
    <definedName name="_530311_YACTADJ">"#REF!"</definedName>
    <definedName name="_530311_YBUD">"#REF!"</definedName>
    <definedName name="_530311_YBUDADJ">"#REF!"</definedName>
    <definedName name="_530312_">"#REF!"</definedName>
    <definedName name="_530312_ABUD">"#REF!"</definedName>
    <definedName name="_530312_ABUDADJ">"#REF!"</definedName>
    <definedName name="_530312_YACT">"#REF!"</definedName>
    <definedName name="_530312_YACTADJ">"#REF!"</definedName>
    <definedName name="_530312_YBUD">"#REF!"</definedName>
    <definedName name="_530312_YBUDADJ">"#REF!"</definedName>
    <definedName name="_530313_">"#REF!"</definedName>
    <definedName name="_530313_ABUD">"#REF!"</definedName>
    <definedName name="_530313_ABUDADJ">"#REF!"</definedName>
    <definedName name="_530313_YACT">"#REF!"</definedName>
    <definedName name="_530313_YACTADJ">"#REF!"</definedName>
    <definedName name="_530313_YBUD">"#REF!"</definedName>
    <definedName name="_530313_YBUDADJ">"#REF!"</definedName>
    <definedName name="_530314_">"#REF!"</definedName>
    <definedName name="_530314_ABUD">"#REF!"</definedName>
    <definedName name="_530314_ABUDADJ">"#REF!"</definedName>
    <definedName name="_530314_YACT">"#REF!"</definedName>
    <definedName name="_530314_YACTADJ">"#REF!"</definedName>
    <definedName name="_530314_YBUD">"#REF!"</definedName>
    <definedName name="_530314_YBUDADJ">"#REF!"</definedName>
    <definedName name="_530315_">"#REF!"</definedName>
    <definedName name="_530315_ABUD">"#REF!"</definedName>
    <definedName name="_530315_ABUDADJ">"#REF!"</definedName>
    <definedName name="_530315_YACT">"#REF!"</definedName>
    <definedName name="_530315_YACTADJ">"#REF!"</definedName>
    <definedName name="_530315_YBUD">"#REF!"</definedName>
    <definedName name="_530315_YBUDADJ">"#REF!"</definedName>
    <definedName name="_530316_">"#REF!"</definedName>
    <definedName name="_530316_ABUD">"#REF!"</definedName>
    <definedName name="_530316_ABUDADJ">"#REF!"</definedName>
    <definedName name="_530316_YACT">"#REF!"</definedName>
    <definedName name="_530316_YACTADJ">"#REF!"</definedName>
    <definedName name="_530316_YBUD">"#REF!"</definedName>
    <definedName name="_530316_YBUDADJ">"#REF!"</definedName>
    <definedName name="_530317_">"#REF!"</definedName>
    <definedName name="_530317_ABUD">"#REF!"</definedName>
    <definedName name="_530317_ABUDADJ">"#REF!"</definedName>
    <definedName name="_530317_YACT">"#REF!"</definedName>
    <definedName name="_530317_YACTADJ">"#REF!"</definedName>
    <definedName name="_530317_YBUD">"#REF!"</definedName>
    <definedName name="_530317_YBUDADJ">"#REF!"</definedName>
    <definedName name="_530400_">"#REF!"</definedName>
    <definedName name="_530400_ABUD">"#REF!"</definedName>
    <definedName name="_530400_ABUDADJ">"#REF!"</definedName>
    <definedName name="_530400_YACT">"#REF!"</definedName>
    <definedName name="_530400_YACTADJ">"#REF!"</definedName>
    <definedName name="_530400_YBUD">"#REF!"</definedName>
    <definedName name="_530400_YBUDADJ">"#REF!"</definedName>
    <definedName name="_530401_">"#REF!"</definedName>
    <definedName name="_530401_ABUD">"#REF!"</definedName>
    <definedName name="_530401_ABUDADJ">"#REF!"</definedName>
    <definedName name="_530401_YACT">"#REF!"</definedName>
    <definedName name="_530401_YACTADJ">"#REF!"</definedName>
    <definedName name="_530401_YBUD">"#REF!"</definedName>
    <definedName name="_530401_YBUDADJ">"#REF!"</definedName>
    <definedName name="_530402_">"#REF!"</definedName>
    <definedName name="_530402_ABUD">"#REF!"</definedName>
    <definedName name="_530402_ABUDADJ">"#REF!"</definedName>
    <definedName name="_530402_YACT">"#REF!"</definedName>
    <definedName name="_530402_YACTADJ">"#REF!"</definedName>
    <definedName name="_530402_YBUD">"#REF!"</definedName>
    <definedName name="_530402_YBUDADJ">"#REF!"</definedName>
    <definedName name="_530403_">"#REF!"</definedName>
    <definedName name="_530403_ABUD">"#REF!"</definedName>
    <definedName name="_530403_ABUDADJ">"#REF!"</definedName>
    <definedName name="_530403_YACT">"#REF!"</definedName>
    <definedName name="_530403_YACTADJ">"#REF!"</definedName>
    <definedName name="_530403_YBUD">"#REF!"</definedName>
    <definedName name="_530403_YBUDADJ">"#REF!"</definedName>
    <definedName name="_530404_">"#REF!"</definedName>
    <definedName name="_530404_ABUD">"#REF!"</definedName>
    <definedName name="_530404_ABUDADJ">"#REF!"</definedName>
    <definedName name="_530404_YACT">"#REF!"</definedName>
    <definedName name="_530404_YACTADJ">"#REF!"</definedName>
    <definedName name="_530404_YBUD">"#REF!"</definedName>
    <definedName name="_530404_YBUDADJ">"#REF!"</definedName>
    <definedName name="_530405_">"#REF!"</definedName>
    <definedName name="_530405_ABUD">"#REF!"</definedName>
    <definedName name="_530405_ABUDADJ">"#REF!"</definedName>
    <definedName name="_530405_YACT">"#REF!"</definedName>
    <definedName name="_530405_YACTADJ">"#REF!"</definedName>
    <definedName name="_530405_YBUD">"#REF!"</definedName>
    <definedName name="_530405_YBUDADJ">"#REF!"</definedName>
    <definedName name="_530406_">"#REF!"</definedName>
    <definedName name="_530406_ABUD">"#REF!"</definedName>
    <definedName name="_530406_ABUDADJ">"#REF!"</definedName>
    <definedName name="_530406_YACT">"#REF!"</definedName>
    <definedName name="_530406_YACTADJ">"#REF!"</definedName>
    <definedName name="_530406_YBUD">"#REF!"</definedName>
    <definedName name="_530406_YBUDADJ">"#REF!"</definedName>
    <definedName name="_530407_">"#REF!"</definedName>
    <definedName name="_530407_ABUD">"#REF!"</definedName>
    <definedName name="_530407_ABUDADJ">"#REF!"</definedName>
    <definedName name="_530407_YACT">"#REF!"</definedName>
    <definedName name="_530407_YACTADJ">"#REF!"</definedName>
    <definedName name="_530407_YBUD">"#REF!"</definedName>
    <definedName name="_530407_YBUDADJ">"#REF!"</definedName>
    <definedName name="_530408_">"#REF!"</definedName>
    <definedName name="_530408_ABUD">"#REF!"</definedName>
    <definedName name="_530408_ABUDADJ">"#REF!"</definedName>
    <definedName name="_530408_YACT">"#REF!"</definedName>
    <definedName name="_530408_YACTADJ">"#REF!"</definedName>
    <definedName name="_530408_YBUD">"#REF!"</definedName>
    <definedName name="_530408_YBUDADJ">"#REF!"</definedName>
    <definedName name="_530409_">"#REF!"</definedName>
    <definedName name="_530409_ABUD">"#REF!"</definedName>
    <definedName name="_530409_ABUDADJ">"#REF!"</definedName>
    <definedName name="_530409_YACT">"#REF!"</definedName>
    <definedName name="_530409_YACTADJ">"#REF!"</definedName>
    <definedName name="_530409_YBUD">"#REF!"</definedName>
    <definedName name="_530409_YBUDADJ">"#REF!"</definedName>
    <definedName name="_530500_">"#REF!"</definedName>
    <definedName name="_530500_ABUD">"#REF!"</definedName>
    <definedName name="_530500_ABUDADJ">"#REF!"</definedName>
    <definedName name="_530500_YACT">"#REF!"</definedName>
    <definedName name="_530500_YACTADJ">"#REF!"</definedName>
    <definedName name="_530500_YBUD">"#REF!"</definedName>
    <definedName name="_530500_YBUDADJ">"#REF!"</definedName>
    <definedName name="_530501_">"#REF!"</definedName>
    <definedName name="_530501_ABUD">"#REF!"</definedName>
    <definedName name="_530501_ABUDADJ">"#REF!"</definedName>
    <definedName name="_530501_YACT">"#REF!"</definedName>
    <definedName name="_530501_YACTADJ">"#REF!"</definedName>
    <definedName name="_530501_YBUD">"#REF!"</definedName>
    <definedName name="_530501_YBUDADJ">"#REF!"</definedName>
    <definedName name="_530503_">"#REF!"</definedName>
    <definedName name="_530503_ABUD">"#REF!"</definedName>
    <definedName name="_530503_ABUDADJ">"#REF!"</definedName>
    <definedName name="_530503_YACT">"#REF!"</definedName>
    <definedName name="_530503_YACTADJ">"#REF!"</definedName>
    <definedName name="_530503_YBUD">"#REF!"</definedName>
    <definedName name="_530503_YBUDADJ">"#REF!"</definedName>
    <definedName name="_530504_">"#REF!"</definedName>
    <definedName name="_530504_ABUD">"#REF!"</definedName>
    <definedName name="_530504_ABUDADJ">"#REF!"</definedName>
    <definedName name="_530504_YACT">"#REF!"</definedName>
    <definedName name="_530504_YACTADJ">"#REF!"</definedName>
    <definedName name="_530504_YBUD">"#REF!"</definedName>
    <definedName name="_530504_YBUDADJ">"#REF!"</definedName>
    <definedName name="_530505_">"#REF!"</definedName>
    <definedName name="_530505_ABUD">"#REF!"</definedName>
    <definedName name="_530505_ABUDADJ">"#REF!"</definedName>
    <definedName name="_530505_YACT">"#REF!"</definedName>
    <definedName name="_530505_YACTADJ">"#REF!"</definedName>
    <definedName name="_530505_YBUD">"#REF!"</definedName>
    <definedName name="_530505_YBUDADJ">"#REF!"</definedName>
    <definedName name="_530506_">"#REF!"</definedName>
    <definedName name="_530506_ABUD">"#REF!"</definedName>
    <definedName name="_530506_ABUDADJ">"#REF!"</definedName>
    <definedName name="_530506_YACT">"#REF!"</definedName>
    <definedName name="_530506_YACTADJ">"#REF!"</definedName>
    <definedName name="_530506_YBUD">"#REF!"</definedName>
    <definedName name="_530506_YBUDADJ">"#REF!"</definedName>
    <definedName name="_530507_">"#REF!"</definedName>
    <definedName name="_530507_ABUD">"#REF!"</definedName>
    <definedName name="_530507_ABUDADJ">"#REF!"</definedName>
    <definedName name="_530507_YACT">"#REF!"</definedName>
    <definedName name="_530507_YACTADJ">"#REF!"</definedName>
    <definedName name="_530507_YBUD">"#REF!"</definedName>
    <definedName name="_530507_YBUDADJ">"#REF!"</definedName>
    <definedName name="_530508_">"#REF!"</definedName>
    <definedName name="_530508_ABUD">"#REF!"</definedName>
    <definedName name="_530508_ABUDADJ">"#REF!"</definedName>
    <definedName name="_530508_YACT">"#REF!"</definedName>
    <definedName name="_530508_YACTADJ">"#REF!"</definedName>
    <definedName name="_530508_YBUD">"#REF!"</definedName>
    <definedName name="_530508_YBUDADJ">"#REF!"</definedName>
    <definedName name="_530509_">"#REF!"</definedName>
    <definedName name="_530509_ABUD">"#REF!"</definedName>
    <definedName name="_530509_ABUDADJ">"#REF!"</definedName>
    <definedName name="_530509_YACT">"#REF!"</definedName>
    <definedName name="_530509_YACTADJ">"#REF!"</definedName>
    <definedName name="_530509_YBUD">"#REF!"</definedName>
    <definedName name="_530509_YBUDADJ">"#REF!"</definedName>
    <definedName name="_530510_">"#REF!"</definedName>
    <definedName name="_530510_ABUD">"#REF!"</definedName>
    <definedName name="_530510_ABUDADJ">"#REF!"</definedName>
    <definedName name="_530510_YACT">"#REF!"</definedName>
    <definedName name="_530510_YACTADJ">"#REF!"</definedName>
    <definedName name="_530510_YBUD">"#REF!"</definedName>
    <definedName name="_530510_YBUDADJ">"#REF!"</definedName>
    <definedName name="_530600_">"#REF!"</definedName>
    <definedName name="_530600_ABUD">"#REF!"</definedName>
    <definedName name="_530600_ABUDADJ">"#REF!"</definedName>
    <definedName name="_530600_YACT">"#REF!"</definedName>
    <definedName name="_530600_YACTADJ">"#REF!"</definedName>
    <definedName name="_530600_YBUD">"#REF!"</definedName>
    <definedName name="_530600_YBUDADJ">"#REF!"</definedName>
    <definedName name="_530601_">"#REF!"</definedName>
    <definedName name="_530601_ABUD">"#REF!"</definedName>
    <definedName name="_530601_ABUDADJ">"#REF!"</definedName>
    <definedName name="_530601_YACT">"#REF!"</definedName>
    <definedName name="_530601_YACTADJ">"#REF!"</definedName>
    <definedName name="_530601_YBUD">"#REF!"</definedName>
    <definedName name="_530601_YBUDADJ">"#REF!"</definedName>
    <definedName name="_530602_">"#REF!"</definedName>
    <definedName name="_530602_ABUD">"#REF!"</definedName>
    <definedName name="_530602_ABUDADJ">"#REF!"</definedName>
    <definedName name="_530602_YACT">"#REF!"</definedName>
    <definedName name="_530602_YACTADJ">"#REF!"</definedName>
    <definedName name="_530602_YBUD">"#REF!"</definedName>
    <definedName name="_530602_YBUDADJ">"#REF!"</definedName>
    <definedName name="_530603_">"#REF!"</definedName>
    <definedName name="_530603_ABUD">"#REF!"</definedName>
    <definedName name="_530603_ABUDADJ">"#REF!"</definedName>
    <definedName name="_530603_YACT">"#REF!"</definedName>
    <definedName name="_530603_YACTADJ">"#REF!"</definedName>
    <definedName name="_530603_YBUD">"#REF!"</definedName>
    <definedName name="_530603_YBUDADJ">"#REF!"</definedName>
    <definedName name="_530604_">"#REF!"</definedName>
    <definedName name="_530604_ABUD">"#REF!"</definedName>
    <definedName name="_530604_ABUDADJ">"#REF!"</definedName>
    <definedName name="_530604_YACT">"#REF!"</definedName>
    <definedName name="_530604_YACTADJ">"#REF!"</definedName>
    <definedName name="_530604_YBUD">"#REF!"</definedName>
    <definedName name="_530604_YBUDADJ">"#REF!"</definedName>
    <definedName name="_530605_">"#REF!"</definedName>
    <definedName name="_530605_ABUD">"#REF!"</definedName>
    <definedName name="_530605_ABUDADJ">"#REF!"</definedName>
    <definedName name="_530605_YACT">"#REF!"</definedName>
    <definedName name="_530605_YACTADJ">"#REF!"</definedName>
    <definedName name="_530605_YBUD">"#REF!"</definedName>
    <definedName name="_530605_YBUDADJ">"#REF!"</definedName>
    <definedName name="_530606_">"#REF!"</definedName>
    <definedName name="_530606_ABUD">"#REF!"</definedName>
    <definedName name="_530606_ABUDADJ">"#REF!"</definedName>
    <definedName name="_530606_YACT">"#REF!"</definedName>
    <definedName name="_530606_YACTADJ">"#REF!"</definedName>
    <definedName name="_530606_YBUD">"#REF!"</definedName>
    <definedName name="_530606_YBUDADJ">"#REF!"</definedName>
    <definedName name="_530607_">"#REF!"</definedName>
    <definedName name="_530607_ABUD">"#REF!"</definedName>
    <definedName name="_530607_ABUDADJ">"#REF!"</definedName>
    <definedName name="_530607_YACT">"#REF!"</definedName>
    <definedName name="_530607_YACTADJ">"#REF!"</definedName>
    <definedName name="_530607_YBUD">"#REF!"</definedName>
    <definedName name="_530607_YBUDADJ">"#REF!"</definedName>
    <definedName name="_530608_">"#REF!"</definedName>
    <definedName name="_530608_ABUD">"#REF!"</definedName>
    <definedName name="_530608_ABUDADJ">"#REF!"</definedName>
    <definedName name="_530608_YACT">"#REF!"</definedName>
    <definedName name="_530608_YACTADJ">"#REF!"</definedName>
    <definedName name="_530608_YBUD">"#REF!"</definedName>
    <definedName name="_530608_YBUDADJ">"#REF!"</definedName>
    <definedName name="_530609_">"#REF!"</definedName>
    <definedName name="_530609_ABUD">"#REF!"</definedName>
    <definedName name="_530609_ABUDADJ">"#REF!"</definedName>
    <definedName name="_530609_YACT">"#REF!"</definedName>
    <definedName name="_530609_YACTADJ">"#REF!"</definedName>
    <definedName name="_530609_YBUD">"#REF!"</definedName>
    <definedName name="_530609_YBUDADJ">"#REF!"</definedName>
    <definedName name="_530610_">"#REF!"</definedName>
    <definedName name="_530610_ABUD">"#REF!"</definedName>
    <definedName name="_530610_ABUDADJ">"#REF!"</definedName>
    <definedName name="_530610_YACT">"#REF!"</definedName>
    <definedName name="_530610_YACTADJ">"#REF!"</definedName>
    <definedName name="_530610_YBUD">"#REF!"</definedName>
    <definedName name="_530610_YBUDADJ">"#REF!"</definedName>
    <definedName name="_530612_">"#REF!"</definedName>
    <definedName name="_530612_ABUD">"#REF!"</definedName>
    <definedName name="_530612_ABUDADJ">"#REF!"</definedName>
    <definedName name="_530612_YACT">"#REF!"</definedName>
    <definedName name="_530612_YACTADJ">"#REF!"</definedName>
    <definedName name="_530612_YBUD">"#REF!"</definedName>
    <definedName name="_530612_YBUDADJ">"#REF!"</definedName>
    <definedName name="_530613_">"#REF!"</definedName>
    <definedName name="_530613_ABUD">"#REF!"</definedName>
    <definedName name="_530613_ABUDADJ">"#REF!"</definedName>
    <definedName name="_530613_YACT">"#REF!"</definedName>
    <definedName name="_530613_YACTADJ">"#REF!"</definedName>
    <definedName name="_530613_YBUD">"#REF!"</definedName>
    <definedName name="_530613_YBUDADJ">"#REF!"</definedName>
    <definedName name="_530614_">"#REF!"</definedName>
    <definedName name="_530614_ABUD">"#REF!"</definedName>
    <definedName name="_530614_ABUDADJ">"#REF!"</definedName>
    <definedName name="_530614_YACT">"#REF!"</definedName>
    <definedName name="_530614_YACTADJ">"#REF!"</definedName>
    <definedName name="_530614_YBUD">"#REF!"</definedName>
    <definedName name="_530614_YBUDADJ">"#REF!"</definedName>
    <definedName name="_530615_">"#REF!"</definedName>
    <definedName name="_530615_ABUD">"#REF!"</definedName>
    <definedName name="_530615_ABUDADJ">"#REF!"</definedName>
    <definedName name="_530615_YACT">"#REF!"</definedName>
    <definedName name="_530615_YACTADJ">"#REF!"</definedName>
    <definedName name="_530615_YBUD">"#REF!"</definedName>
    <definedName name="_530615_YBUDADJ">"#REF!"</definedName>
    <definedName name="_530616_">"#REF!"</definedName>
    <definedName name="_530616_ABUD">"#REF!"</definedName>
    <definedName name="_530616_ABUDADJ">"#REF!"</definedName>
    <definedName name="_530616_YACT">"#REF!"</definedName>
    <definedName name="_530616_YACTADJ">"#REF!"</definedName>
    <definedName name="_530616_YBUD">"#REF!"</definedName>
    <definedName name="_530616_YBUDADJ">"#REF!"</definedName>
    <definedName name="_530617_">"#REF!"</definedName>
    <definedName name="_530617_ABUD">"#REF!"</definedName>
    <definedName name="_530617_ABUDADJ">"#REF!"</definedName>
    <definedName name="_530617_YACT">"#REF!"</definedName>
    <definedName name="_530617_YACTADJ">"#REF!"</definedName>
    <definedName name="_530617_YBUD">"#REF!"</definedName>
    <definedName name="_530617_YBUDADJ">"#REF!"</definedName>
    <definedName name="_530618_">"#REF!"</definedName>
    <definedName name="_530618_ABUD">"#REF!"</definedName>
    <definedName name="_530618_ABUDADJ">"#REF!"</definedName>
    <definedName name="_530618_YACT">"#REF!"</definedName>
    <definedName name="_530618_YACTADJ">"#REF!"</definedName>
    <definedName name="_530618_YBUD">"#REF!"</definedName>
    <definedName name="_530618_YBUDADJ">"#REF!"</definedName>
    <definedName name="_530619_">"#REF!"</definedName>
    <definedName name="_530619_ABUD">"#REF!"</definedName>
    <definedName name="_530619_ABUDADJ">"#REF!"</definedName>
    <definedName name="_530619_YACT">"#REF!"</definedName>
    <definedName name="_530619_YACTADJ">"#REF!"</definedName>
    <definedName name="_530619_YBUD">"#REF!"</definedName>
    <definedName name="_530619_YBUDADJ">"#REF!"</definedName>
    <definedName name="_530620_">"#REF!"</definedName>
    <definedName name="_530620_ABUD">"#REF!"</definedName>
    <definedName name="_530620_ABUDADJ">"#REF!"</definedName>
    <definedName name="_530620_YACT">"#REF!"</definedName>
    <definedName name="_530620_YACTADJ">"#REF!"</definedName>
    <definedName name="_530620_YBUD">"#REF!"</definedName>
    <definedName name="_530620_YBUDADJ">"#REF!"</definedName>
    <definedName name="_530650_">"#REF!"</definedName>
    <definedName name="_530650_ABUD">"#REF!"</definedName>
    <definedName name="_530650_ABUDADJ">"#REF!"</definedName>
    <definedName name="_530650_YACT">"#REF!"</definedName>
    <definedName name="_530650_YACTADJ">"#REF!"</definedName>
    <definedName name="_530650_YBUD">"#REF!"</definedName>
    <definedName name="_530650_YBUDADJ">"#REF!"</definedName>
    <definedName name="_530700_">"#REF!"</definedName>
    <definedName name="_530700_ABUD">"#REF!"</definedName>
    <definedName name="_530700_ABUDADJ">"#REF!"</definedName>
    <definedName name="_530700_YACT">"#REF!"</definedName>
    <definedName name="_530700_YACTADJ">"#REF!"</definedName>
    <definedName name="_530700_YBUD">"#REF!"</definedName>
    <definedName name="_530700_YBUDADJ">"#REF!"</definedName>
    <definedName name="_530701_">"#REF!"</definedName>
    <definedName name="_530701_ABUD">"#REF!"</definedName>
    <definedName name="_530701_ABUDADJ">"#REF!"</definedName>
    <definedName name="_530701_YACT">"#REF!"</definedName>
    <definedName name="_530701_YACTADJ">"#REF!"</definedName>
    <definedName name="_530701_YBUD">"#REF!"</definedName>
    <definedName name="_530701_YBUDADJ">"#REF!"</definedName>
    <definedName name="_530702_">"#REF!"</definedName>
    <definedName name="_530702_ABUD">"#REF!"</definedName>
    <definedName name="_530702_ABUDADJ">"#REF!"</definedName>
    <definedName name="_530702_YACT">"#REF!"</definedName>
    <definedName name="_530702_YACTADJ">"#REF!"</definedName>
    <definedName name="_530702_YBUD">"#REF!"</definedName>
    <definedName name="_530702_YBUDADJ">"#REF!"</definedName>
    <definedName name="_530703_">"#REF!"</definedName>
    <definedName name="_530703_ABUD">"#REF!"</definedName>
    <definedName name="_530703_ABUDADJ">"#REF!"</definedName>
    <definedName name="_530703_YACT">"#REF!"</definedName>
    <definedName name="_530703_YACTADJ">"#REF!"</definedName>
    <definedName name="_530703_YBUD">"#REF!"</definedName>
    <definedName name="_530703_YBUDADJ">"#REF!"</definedName>
    <definedName name="_530704_">"#REF!"</definedName>
    <definedName name="_530704_ABUD">"#REF!"</definedName>
    <definedName name="_530704_ABUDADJ">"#REF!"</definedName>
    <definedName name="_530704_YACT">"#REF!"</definedName>
    <definedName name="_530704_YACTADJ">"#REF!"</definedName>
    <definedName name="_530704_YBUD">"#REF!"</definedName>
    <definedName name="_530704_YBUDADJ">"#REF!"</definedName>
    <definedName name="_530705_">"#REF!"</definedName>
    <definedName name="_530705_ABUD">"#REF!"</definedName>
    <definedName name="_530705_ABUDADJ">"#REF!"</definedName>
    <definedName name="_530705_YACT">"#REF!"</definedName>
    <definedName name="_530705_YACTADJ">"#REF!"</definedName>
    <definedName name="_530705_YBUD">"#REF!"</definedName>
    <definedName name="_530705_YBUDADJ">"#REF!"</definedName>
    <definedName name="_530706_">"#REF!"</definedName>
    <definedName name="_530706_ABUD">"#REF!"</definedName>
    <definedName name="_530706_ABUDADJ">"#REF!"</definedName>
    <definedName name="_530706_YACT">"#REF!"</definedName>
    <definedName name="_530706_YACTADJ">"#REF!"</definedName>
    <definedName name="_530706_YBUD">"#REF!"</definedName>
    <definedName name="_530706_YBUDADJ">"#REF!"</definedName>
    <definedName name="_530707_">"#REF!"</definedName>
    <definedName name="_530707_ABUD">"#REF!"</definedName>
    <definedName name="_530707_ABUDADJ">"#REF!"</definedName>
    <definedName name="_530707_YACT">"#REF!"</definedName>
    <definedName name="_530707_YACTADJ">"#REF!"</definedName>
    <definedName name="_530707_YBUD">"#REF!"</definedName>
    <definedName name="_530707_YBUDADJ">"#REF!"</definedName>
    <definedName name="_530708_">"#REF!"</definedName>
    <definedName name="_530708_ABUD">"#REF!"</definedName>
    <definedName name="_530708_ABUDADJ">"#REF!"</definedName>
    <definedName name="_530708_YACT">"#REF!"</definedName>
    <definedName name="_530708_YACTADJ">"#REF!"</definedName>
    <definedName name="_530708_YBUD">"#REF!"</definedName>
    <definedName name="_530708_YBUDADJ">"#REF!"</definedName>
    <definedName name="_530709_">"#REF!"</definedName>
    <definedName name="_530709_ABUD">"#REF!"</definedName>
    <definedName name="_530709_ABUDADJ">"#REF!"</definedName>
    <definedName name="_530709_YACT">"#REF!"</definedName>
    <definedName name="_530709_YACTADJ">"#REF!"</definedName>
    <definedName name="_530709_YBUD">"#REF!"</definedName>
    <definedName name="_530709_YBUDADJ">"#REF!"</definedName>
    <definedName name="_530710_">"#REF!"</definedName>
    <definedName name="_530710_ABUD">"#REF!"</definedName>
    <definedName name="_530710_ABUDADJ">"#REF!"</definedName>
    <definedName name="_530710_YACT">"#REF!"</definedName>
    <definedName name="_530710_YACTADJ">"#REF!"</definedName>
    <definedName name="_530710_YBUD">"#REF!"</definedName>
    <definedName name="_530710_YBUDADJ">"#REF!"</definedName>
    <definedName name="_530800_">"#REF!"</definedName>
    <definedName name="_530800_ABUD">"#REF!"</definedName>
    <definedName name="_530800_ABUDADJ">"#REF!"</definedName>
    <definedName name="_530800_YACT">"#REF!"</definedName>
    <definedName name="_530800_YACTADJ">"#REF!"</definedName>
    <definedName name="_530800_YBUD">"#REF!"</definedName>
    <definedName name="_530800_YBUDADJ">"#REF!"</definedName>
    <definedName name="_530801_">"#REF!"</definedName>
    <definedName name="_530801_ABUD">"#REF!"</definedName>
    <definedName name="_530801_ABUDADJ">"#REF!"</definedName>
    <definedName name="_530801_YACT">"#REF!"</definedName>
    <definedName name="_530801_YACTADJ">"#REF!"</definedName>
    <definedName name="_530801_YBUD">"#REF!"</definedName>
    <definedName name="_530801_YBUDADJ">"#REF!"</definedName>
    <definedName name="_530802_">"#REF!"</definedName>
    <definedName name="_530802_ABUD">"#REF!"</definedName>
    <definedName name="_530802_ABUDADJ">"#REF!"</definedName>
    <definedName name="_530802_YACT">"#REF!"</definedName>
    <definedName name="_530802_YACTADJ">"#REF!"</definedName>
    <definedName name="_530802_YBUD">"#REF!"</definedName>
    <definedName name="_530802_YBUDADJ">"#REF!"</definedName>
    <definedName name="_530803_">"#REF!"</definedName>
    <definedName name="_530803_ABUD">"#REF!"</definedName>
    <definedName name="_530803_ABUDADJ">"#REF!"</definedName>
    <definedName name="_530803_YACT">"#REF!"</definedName>
    <definedName name="_530803_YACTADJ">"#REF!"</definedName>
    <definedName name="_530803_YBUD">"#REF!"</definedName>
    <definedName name="_530803_YBUDADJ">"#REF!"</definedName>
    <definedName name="_530804_">"#REF!"</definedName>
    <definedName name="_530804_ABUD">"#REF!"</definedName>
    <definedName name="_530804_ABUDADJ">"#REF!"</definedName>
    <definedName name="_530804_YACT">"#REF!"</definedName>
    <definedName name="_530804_YACTADJ">"#REF!"</definedName>
    <definedName name="_530804_YBUD">"#REF!"</definedName>
    <definedName name="_530804_YBUDADJ">"#REF!"</definedName>
    <definedName name="_530805_">"#REF!"</definedName>
    <definedName name="_530805_ABUD">"#REF!"</definedName>
    <definedName name="_530805_ABUDADJ">"#REF!"</definedName>
    <definedName name="_530805_YACT">"#REF!"</definedName>
    <definedName name="_530805_YACTADJ">"#REF!"</definedName>
    <definedName name="_530805_YBUD">"#REF!"</definedName>
    <definedName name="_530805_YBUDADJ">"#REF!"</definedName>
    <definedName name="_530806_">"#REF!"</definedName>
    <definedName name="_530806_ABUD">"#REF!"</definedName>
    <definedName name="_530806_ABUDADJ">"#REF!"</definedName>
    <definedName name="_530806_YACT">"#REF!"</definedName>
    <definedName name="_530806_YACTADJ">"#REF!"</definedName>
    <definedName name="_530806_YBUD">"#REF!"</definedName>
    <definedName name="_530806_YBUDADJ">"#REF!"</definedName>
    <definedName name="_530807_">"#REF!"</definedName>
    <definedName name="_530807_ABUD">"#REF!"</definedName>
    <definedName name="_530807_ABUDADJ">"#REF!"</definedName>
    <definedName name="_530807_YACT">"#REF!"</definedName>
    <definedName name="_530807_YACTADJ">"#REF!"</definedName>
    <definedName name="_530807_YBUD">"#REF!"</definedName>
    <definedName name="_530807_YBUDADJ">"#REF!"</definedName>
    <definedName name="_530808_">"#REF!"</definedName>
    <definedName name="_530808_ABUD">"#REF!"</definedName>
    <definedName name="_530808_ABUDADJ">"#REF!"</definedName>
    <definedName name="_530808_YACT">"#REF!"</definedName>
    <definedName name="_530808_YACTADJ">"#REF!"</definedName>
    <definedName name="_530808_YBUD">"#REF!"</definedName>
    <definedName name="_530808_YBUDADJ">"#REF!"</definedName>
    <definedName name="_530809_">"#REF!"</definedName>
    <definedName name="_530809_ABUD">"#REF!"</definedName>
    <definedName name="_530809_ABUDADJ">"#REF!"</definedName>
    <definedName name="_530809_YACT">"#REF!"</definedName>
    <definedName name="_530809_YACTADJ">"#REF!"</definedName>
    <definedName name="_530809_YBUD">"#REF!"</definedName>
    <definedName name="_530809_YBUDADJ">"#REF!"</definedName>
    <definedName name="_530810_">"#REF!"</definedName>
    <definedName name="_530810_ABUD">"#REF!"</definedName>
    <definedName name="_530810_ABUDADJ">"#REF!"</definedName>
    <definedName name="_530810_YACT">"#REF!"</definedName>
    <definedName name="_530810_YACTADJ">"#REF!"</definedName>
    <definedName name="_530810_YBUD">"#REF!"</definedName>
    <definedName name="_530810_YBUDADJ">"#REF!"</definedName>
    <definedName name="_530811_">"#REF!"</definedName>
    <definedName name="_530811_ABUD">"#REF!"</definedName>
    <definedName name="_530811_ABUDADJ">"#REF!"</definedName>
    <definedName name="_530811_YACT">"#REF!"</definedName>
    <definedName name="_530811_YACTADJ">"#REF!"</definedName>
    <definedName name="_530811_YBUD">"#REF!"</definedName>
    <definedName name="_530811_YBUDADJ">"#REF!"</definedName>
    <definedName name="_530812_">"#REF!"</definedName>
    <definedName name="_530812_ABUD">"#REF!"</definedName>
    <definedName name="_530812_ABUDADJ">"#REF!"</definedName>
    <definedName name="_530812_YACT">"#REF!"</definedName>
    <definedName name="_530812_YACTADJ">"#REF!"</definedName>
    <definedName name="_530812_YBUD">"#REF!"</definedName>
    <definedName name="_530812_YBUDADJ">"#REF!"</definedName>
    <definedName name="_530813_">"#REF!"</definedName>
    <definedName name="_530813_ABUD">"#REF!"</definedName>
    <definedName name="_530813_ABUDADJ">"#REF!"</definedName>
    <definedName name="_530813_YACT">"#REF!"</definedName>
    <definedName name="_530813_YACTADJ">"#REF!"</definedName>
    <definedName name="_530813_YBUD">"#REF!"</definedName>
    <definedName name="_530813_YBUDADJ">"#REF!"</definedName>
    <definedName name="_530814_">"#REF!"</definedName>
    <definedName name="_530814_ABUD">"#REF!"</definedName>
    <definedName name="_530814_ABUDADJ">"#REF!"</definedName>
    <definedName name="_530814_YACT">"#REF!"</definedName>
    <definedName name="_530814_YACTADJ">"#REF!"</definedName>
    <definedName name="_530814_YBUD">"#REF!"</definedName>
    <definedName name="_530814_YBUDADJ">"#REF!"</definedName>
    <definedName name="_530816_">"#REF!"</definedName>
    <definedName name="_530816_ABUD">"#REF!"</definedName>
    <definedName name="_530816_ABUDADJ">"#REF!"</definedName>
    <definedName name="_530816_YACT">"#REF!"</definedName>
    <definedName name="_530816_YACTADJ">"#REF!"</definedName>
    <definedName name="_530816_YBUD">"#REF!"</definedName>
    <definedName name="_530816_YBUDADJ">"#REF!"</definedName>
    <definedName name="_530820_">"#REF!"</definedName>
    <definedName name="_530820_ABUD">"#REF!"</definedName>
    <definedName name="_530820_ABUDADJ">"#REF!"</definedName>
    <definedName name="_530820_YACT">"#REF!"</definedName>
    <definedName name="_530820_YACTADJ">"#REF!"</definedName>
    <definedName name="_530820_YBUD">"#REF!"</definedName>
    <definedName name="_530820_YBUDADJ">"#REF!"</definedName>
    <definedName name="_530900_">"#REF!"</definedName>
    <definedName name="_530900_ABUD">"#REF!"</definedName>
    <definedName name="_530900_ABUDADJ">"#REF!"</definedName>
    <definedName name="_530900_YACT">"#REF!"</definedName>
    <definedName name="_530900_YACTADJ">"#REF!"</definedName>
    <definedName name="_530900_YBUD">"#REF!"</definedName>
    <definedName name="_530900_YBUDADJ">"#REF!"</definedName>
    <definedName name="_530901_">"#REF!"</definedName>
    <definedName name="_530901_ABUD">"#REF!"</definedName>
    <definedName name="_530901_ABUDADJ">"#REF!"</definedName>
    <definedName name="_530901_YACT">"#REF!"</definedName>
    <definedName name="_530901_YACTADJ">"#REF!"</definedName>
    <definedName name="_530901_YBUD">"#REF!"</definedName>
    <definedName name="_530901_YBUDADJ">"#REF!"</definedName>
    <definedName name="_530902_">"#REF!"</definedName>
    <definedName name="_530902_ABUD">"#REF!"</definedName>
    <definedName name="_530902_ABUDADJ">"#REF!"</definedName>
    <definedName name="_530902_YACT">"#REF!"</definedName>
    <definedName name="_530902_YACTADJ">"#REF!"</definedName>
    <definedName name="_530902_YBUD">"#REF!"</definedName>
    <definedName name="_530902_YBUDADJ">"#REF!"</definedName>
    <definedName name="_530903_">"#REF!"</definedName>
    <definedName name="_530903_ABUD">"#REF!"</definedName>
    <definedName name="_530903_ABUDADJ">"#REF!"</definedName>
    <definedName name="_530903_YACT">"#REF!"</definedName>
    <definedName name="_530903_YACTADJ">"#REF!"</definedName>
    <definedName name="_530903_YBUD">"#REF!"</definedName>
    <definedName name="_530903_YBUDADJ">"#REF!"</definedName>
    <definedName name="_530904_">"#REF!"</definedName>
    <definedName name="_530904_ABUD">"#REF!"</definedName>
    <definedName name="_530904_ABUDADJ">"#REF!"</definedName>
    <definedName name="_530904_YACT">"#REF!"</definedName>
    <definedName name="_530904_YACTADJ">"#REF!"</definedName>
    <definedName name="_530904_YBUD">"#REF!"</definedName>
    <definedName name="_530904_YBUDADJ">"#REF!"</definedName>
    <definedName name="_530905_">"#REF!"</definedName>
    <definedName name="_530905_ABUD">"#REF!"</definedName>
    <definedName name="_530905_ABUDADJ">"#REF!"</definedName>
    <definedName name="_530905_YACT">"#REF!"</definedName>
    <definedName name="_530905_YACTADJ">"#REF!"</definedName>
    <definedName name="_530905_YBUD">"#REF!"</definedName>
    <definedName name="_530905_YBUDADJ">"#REF!"</definedName>
    <definedName name="_530906_">"#REF!"</definedName>
    <definedName name="_530906_ABUD">"#REF!"</definedName>
    <definedName name="_530906_ABUDADJ">"#REF!"</definedName>
    <definedName name="_530906_YACT">"#REF!"</definedName>
    <definedName name="_530906_YACTADJ">"#REF!"</definedName>
    <definedName name="_530906_YBUD">"#REF!"</definedName>
    <definedName name="_530906_YBUDADJ">"#REF!"</definedName>
    <definedName name="_530907_">"#REF!"</definedName>
    <definedName name="_530907_ABUD">"#REF!"</definedName>
    <definedName name="_530907_ABUDADJ">"#REF!"</definedName>
    <definedName name="_530907_YACT">"#REF!"</definedName>
    <definedName name="_530907_YACTADJ">"#REF!"</definedName>
    <definedName name="_530907_YBUD">"#REF!"</definedName>
    <definedName name="_530907_YBUDADJ">"#REF!"</definedName>
    <definedName name="_531000_">"#REF!"</definedName>
    <definedName name="_531000_ABUD">"#REF!"</definedName>
    <definedName name="_531000_ABUDADJ">"#REF!"</definedName>
    <definedName name="_531000_YACT">"#REF!"</definedName>
    <definedName name="_531000_YACTADJ">"#REF!"</definedName>
    <definedName name="_531000_YBUD">"#REF!"</definedName>
    <definedName name="_531000_YBUDADJ">"#REF!"</definedName>
    <definedName name="_531015_">"#REF!"</definedName>
    <definedName name="_531015_ABUD">"#REF!"</definedName>
    <definedName name="_531015_ABUDADJ">"#REF!"</definedName>
    <definedName name="_531015_YACT">"#REF!"</definedName>
    <definedName name="_531015_YACTADJ">"#REF!"</definedName>
    <definedName name="_531015_YBUD">"#REF!"</definedName>
    <definedName name="_531015_YBUDADJ">"#REF!"</definedName>
    <definedName name="_531030_">"#REF!"</definedName>
    <definedName name="_531030_ABUD">"#REF!"</definedName>
    <definedName name="_531030_ABUDADJ">"#REF!"</definedName>
    <definedName name="_531030_YACT">"#REF!"</definedName>
    <definedName name="_531030_YACTADJ">"#REF!"</definedName>
    <definedName name="_531030_YBUD">"#REF!"</definedName>
    <definedName name="_531030_YBUDADJ">"#REF!"</definedName>
    <definedName name="_531039_">"#REF!"</definedName>
    <definedName name="_531039_ABUD">"#REF!"</definedName>
    <definedName name="_531039_ABUDADJ">"#REF!"</definedName>
    <definedName name="_531039_YACT">"#REF!"</definedName>
    <definedName name="_531039_YACTADJ">"#REF!"</definedName>
    <definedName name="_531039_YBUD">"#REF!"</definedName>
    <definedName name="_531039_YBUDADJ">"#REF!"</definedName>
    <definedName name="_531040_">"#REF!"</definedName>
    <definedName name="_531040_ABUD">"#REF!"</definedName>
    <definedName name="_531040_ABUDADJ">"#REF!"</definedName>
    <definedName name="_531040_YACT">"#REF!"</definedName>
    <definedName name="_531040_YACTADJ">"#REF!"</definedName>
    <definedName name="_531040_YBUD">"#REF!"</definedName>
    <definedName name="_531040_YBUDADJ">"#REF!"</definedName>
    <definedName name="_532000_">"#REF!"</definedName>
    <definedName name="_532000_ABUD">"#REF!"</definedName>
    <definedName name="_532000_ABUDADJ">"#REF!"</definedName>
    <definedName name="_532000_YACT">"#REF!"</definedName>
    <definedName name="_532000_YACTADJ">"#REF!"</definedName>
    <definedName name="_532000_YBUD">"#REF!"</definedName>
    <definedName name="_532000_YBUDADJ">"#REF!"</definedName>
    <definedName name="_533000_">"#REF!"</definedName>
    <definedName name="_533000_ABUD">"#REF!"</definedName>
    <definedName name="_533000_ABUDADJ">"#REF!"</definedName>
    <definedName name="_533000_YACT">"#REF!"</definedName>
    <definedName name="_533000_YACTADJ">"#REF!"</definedName>
    <definedName name="_533000_YBUD">"#REF!"</definedName>
    <definedName name="_533000_YBUDADJ">"#REF!"</definedName>
    <definedName name="_533001_">"#REF!"</definedName>
    <definedName name="_533001_ABUD">"#REF!"</definedName>
    <definedName name="_533001_ABUDADJ">"#REF!"</definedName>
    <definedName name="_533001_YACT">"#REF!"</definedName>
    <definedName name="_533001_YACTADJ">"#REF!"</definedName>
    <definedName name="_533001_YBUD">"#REF!"</definedName>
    <definedName name="_533001_YBUDADJ">"#REF!"</definedName>
    <definedName name="_54_30.2">"#REF!"</definedName>
    <definedName name="_54_30.2_1">"#REF!"</definedName>
    <definedName name="_54_30.2_2">"#REF!"</definedName>
    <definedName name="_540000_">"#REF!"</definedName>
    <definedName name="_540000_ABUD">"#REF!"</definedName>
    <definedName name="_540000_ABUDADJ">"#REF!"</definedName>
    <definedName name="_540000_YACT">"#REF!"</definedName>
    <definedName name="_540000_YACTADJ">"#REF!"</definedName>
    <definedName name="_540000_YBUD">"#REF!"</definedName>
    <definedName name="_540000_YBUDADJ">"#REF!"</definedName>
    <definedName name="_541000_">"#REF!"</definedName>
    <definedName name="_541000_ABUD">"#REF!"</definedName>
    <definedName name="_541000_ABUDADJ">"#REF!"</definedName>
    <definedName name="_541000_YACT">"#REF!"</definedName>
    <definedName name="_541000_YACTADJ">"#REF!"</definedName>
    <definedName name="_541000_YBUD">"#REF!"</definedName>
    <definedName name="_541000_YBUDADJ">"#REF!"</definedName>
    <definedName name="_542000_">"#REF!"</definedName>
    <definedName name="_542000_ABUD">"#REF!"</definedName>
    <definedName name="_542000_ABUDADJ">"#REF!"</definedName>
    <definedName name="_542000_YACT">"#REF!"</definedName>
    <definedName name="_542000_YACTADJ">"#REF!"</definedName>
    <definedName name="_542000_YBUD">"#REF!"</definedName>
    <definedName name="_542000_YBUDADJ">"#REF!"</definedName>
    <definedName name="_543000_">"#REF!"</definedName>
    <definedName name="_543000_ABUD">"#REF!"</definedName>
    <definedName name="_543000_ABUDADJ">"#REF!"</definedName>
    <definedName name="_543000_YACT">"#REF!"</definedName>
    <definedName name="_543000_YACTADJ">"#REF!"</definedName>
    <definedName name="_543000_YBUD">"#REF!"</definedName>
    <definedName name="_543000_YBUDADJ">"#REF!"</definedName>
    <definedName name="_544000_">"#REF!"</definedName>
    <definedName name="_544000_ABUD">"#REF!"</definedName>
    <definedName name="_544000_ABUDADJ">"#REF!"</definedName>
    <definedName name="_544000_YACT">"#REF!"</definedName>
    <definedName name="_544000_YACTADJ">"#REF!"</definedName>
    <definedName name="_544000_YBUD">"#REF!"</definedName>
    <definedName name="_544000_YBUDADJ">"#REF!"</definedName>
    <definedName name="_55__123Graph_Bｸﾞﾗﾌ_1" hidden="1">#REF!</definedName>
    <definedName name="_55_31">"#REF!"</definedName>
    <definedName name="_55_31_1">"#REF!"</definedName>
    <definedName name="_55_31_2">"#REF!"</definedName>
    <definedName name="_550000_">"#REF!"</definedName>
    <definedName name="_550000_ABUD">"#REF!"</definedName>
    <definedName name="_550000_ABUDADJ">"#REF!"</definedName>
    <definedName name="_550000_YACT">"#REF!"</definedName>
    <definedName name="_550000_YACTADJ">"#REF!"</definedName>
    <definedName name="_550000_YBUD">"#REF!"</definedName>
    <definedName name="_550000_YBUDADJ">"#REF!"</definedName>
    <definedName name="_551001_">"#REF!"</definedName>
    <definedName name="_551001_ABUD">"#REF!"</definedName>
    <definedName name="_551001_ABUDADJ">"#REF!"</definedName>
    <definedName name="_551001_YACT">"#REF!"</definedName>
    <definedName name="_551001_YACTADJ">"#REF!"</definedName>
    <definedName name="_551001_YBUD">"#REF!"</definedName>
    <definedName name="_551001_YBUDADJ">"#REF!"</definedName>
    <definedName name="_551002_">"#REF!"</definedName>
    <definedName name="_551002_ABUD">"#REF!"</definedName>
    <definedName name="_551002_ABUDADJ">"#REF!"</definedName>
    <definedName name="_551002_YACT">"#REF!"</definedName>
    <definedName name="_551002_YACTADJ">"#REF!"</definedName>
    <definedName name="_551002_YBUD">"#REF!"</definedName>
    <definedName name="_551002_YBUDADJ">"#REF!"</definedName>
    <definedName name="_551003_">"#REF!"</definedName>
    <definedName name="_551003_ABUD">"#REF!"</definedName>
    <definedName name="_551003_ABUDADJ">"#REF!"</definedName>
    <definedName name="_551003_YACT">"#REF!"</definedName>
    <definedName name="_551003_YACTADJ">"#REF!"</definedName>
    <definedName name="_551003_YBUD">"#REF!"</definedName>
    <definedName name="_551003_YBUDADJ">"#REF!"</definedName>
    <definedName name="_551004_">"#REF!"</definedName>
    <definedName name="_551004_ABUD">"#REF!"</definedName>
    <definedName name="_551004_ABUDADJ">"#REF!"</definedName>
    <definedName name="_551004_YACT">"#REF!"</definedName>
    <definedName name="_551004_YACTADJ">"#REF!"</definedName>
    <definedName name="_551004_YBUD">"#REF!"</definedName>
    <definedName name="_551004_YBUDADJ">"#REF!"</definedName>
    <definedName name="_56_31.1">"#REF!"</definedName>
    <definedName name="_56_31.1_1">"#REF!"</definedName>
    <definedName name="_56_31.1_2">"#REF!"</definedName>
    <definedName name="_560000_">"#REF!"</definedName>
    <definedName name="_560000_ABUD">"#REF!"</definedName>
    <definedName name="_560000_ABUDADJ">"#REF!"</definedName>
    <definedName name="_560000_YACT">"#REF!"</definedName>
    <definedName name="_560000_YACTADJ">"#REF!"</definedName>
    <definedName name="_560000_YBUD">"#REF!"</definedName>
    <definedName name="_560000_YBUDADJ">"#REF!"</definedName>
    <definedName name="_560001_">"#REF!"</definedName>
    <definedName name="_560001_ABUD">"#REF!"</definedName>
    <definedName name="_560001_ABUDADJ">"#REF!"</definedName>
    <definedName name="_560001_YACT">"#REF!"</definedName>
    <definedName name="_560001_YACTADJ">"#REF!"</definedName>
    <definedName name="_560001_YBUD">"#REF!"</definedName>
    <definedName name="_560001_YBUDADJ">"#REF!"</definedName>
    <definedName name="_57__123Graph_Bｸﾞﾗﾌ_10" hidden="1">#REF!</definedName>
    <definedName name="_57_32">"#REF!"</definedName>
    <definedName name="_57_32_1">"#REF!"</definedName>
    <definedName name="_57_32_2">"#REF!"</definedName>
    <definedName name="_570000_">"#REF!"</definedName>
    <definedName name="_570000_ABUD">"#REF!"</definedName>
    <definedName name="_570000_ABUDADJ">"#REF!"</definedName>
    <definedName name="_570000_YACT">"#REF!"</definedName>
    <definedName name="_570000_YACTADJ">"#REF!"</definedName>
    <definedName name="_570000_YBUD">"#REF!"</definedName>
    <definedName name="_570000_YBUDADJ">"#REF!"</definedName>
    <definedName name="_58_15.2">"#REF!"</definedName>
    <definedName name="_58_15.2_1">"#REF!"</definedName>
    <definedName name="_58_15.2_2">"#REF!"</definedName>
    <definedName name="_58_15.2_3">"#REF!"</definedName>
    <definedName name="_58_33">"#REF!"</definedName>
    <definedName name="_58_33_1">"#REF!"</definedName>
    <definedName name="_58_33_2">"#REF!"</definedName>
    <definedName name="_59__123Graph_Bｸﾞﾗﾌ_11" hidden="1">#REF!</definedName>
    <definedName name="_59_34">"#REF!"</definedName>
    <definedName name="_59_34_1">"#REF!"</definedName>
    <definedName name="_59_34_2">"#REF!"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14.3">"#REF!"</definedName>
    <definedName name="_6_14.3_1">"#REF!"</definedName>
    <definedName name="_6_14.3_2">"#REF!"</definedName>
    <definedName name="_60_34.1">"#REF!"</definedName>
    <definedName name="_60_34.1_1">"#REF!"</definedName>
    <definedName name="_60_34.1_2">"#REF!"</definedName>
    <definedName name="_61__123Graph_Bｸﾞﾗﾌ_12" hidden="1">#REF!</definedName>
    <definedName name="_61_4">"#REF!"</definedName>
    <definedName name="_61_4_1">"#REF!"</definedName>
    <definedName name="_61_4_2">"#REF!"</definedName>
    <definedName name="_610000_">"#REF!"</definedName>
    <definedName name="_610000_ABUD">"#REF!"</definedName>
    <definedName name="_610000_ABUDADJ">"#REF!"</definedName>
    <definedName name="_610000_YACT">"#REF!"</definedName>
    <definedName name="_610000_YACTADJ">"#REF!"</definedName>
    <definedName name="_610000_YBUD">"#REF!"</definedName>
    <definedName name="_610000_YBUDADJ">"#REF!"</definedName>
    <definedName name="_611001_">"#REF!"</definedName>
    <definedName name="_611001_ABUD">"#REF!"</definedName>
    <definedName name="_611001_ABUDADJ">"#REF!"</definedName>
    <definedName name="_611001_YACT">"#REF!"</definedName>
    <definedName name="_611001_YACTADJ">"#REF!"</definedName>
    <definedName name="_611001_YBUD">"#REF!"</definedName>
    <definedName name="_611001_YBUDADJ">"#REF!"</definedName>
    <definedName name="_611003_">"#REF!"</definedName>
    <definedName name="_611003_ABUD">"#REF!"</definedName>
    <definedName name="_611003_ABUDADJ">"#REF!"</definedName>
    <definedName name="_611003_YACT">"#REF!"</definedName>
    <definedName name="_611003_YACTADJ">"#REF!"</definedName>
    <definedName name="_611003_YBUD">"#REF!"</definedName>
    <definedName name="_611003_YBUDADJ">"#REF!"</definedName>
    <definedName name="_62_7.1">"#REF!"</definedName>
    <definedName name="_62_7.1_1">"#REF!"</definedName>
    <definedName name="_62_7.1_2">"#REF!"</definedName>
    <definedName name="_620000_">"#REF!"</definedName>
    <definedName name="_620000_ABUD">"#REF!"</definedName>
    <definedName name="_620000_ABUDADJ">"#REF!"</definedName>
    <definedName name="_620000_YACT">"#REF!"</definedName>
    <definedName name="_620000_YACTADJ">"#REF!"</definedName>
    <definedName name="_620000_YBUD">"#REF!"</definedName>
    <definedName name="_620000_YBUDADJ">"#REF!"</definedName>
    <definedName name="_620001_">"#REF!"</definedName>
    <definedName name="_620001_ABUD">"#REF!"</definedName>
    <definedName name="_620001_ABUDADJ">"#REF!"</definedName>
    <definedName name="_620001_YACT">"#REF!"</definedName>
    <definedName name="_620001_YACTADJ">"#REF!"</definedName>
    <definedName name="_620001_YBUD">"#REF!"</definedName>
    <definedName name="_620001_YBUDADJ">"#REF!"</definedName>
    <definedName name="_63__123Graph_Bｸﾞﾗﾌ_13" hidden="1">#REF!</definedName>
    <definedName name="_63_7.2">"#REF!"</definedName>
    <definedName name="_63_7.2_1">"#REF!"</definedName>
    <definedName name="_63_7.2_2">"#REF!"</definedName>
    <definedName name="_630000_">"#REF!"</definedName>
    <definedName name="_630000_ABUD">"#REF!"</definedName>
    <definedName name="_630000_ABUDADJ">"#REF!"</definedName>
    <definedName name="_630000_YACT">"#REF!"</definedName>
    <definedName name="_630000_YACTADJ">"#REF!"</definedName>
    <definedName name="_630000_YBUD">"#REF!"</definedName>
    <definedName name="_630000_YBUDADJ">"#REF!"</definedName>
    <definedName name="_632000_">"#REF!"</definedName>
    <definedName name="_632000_ABUD">"#REF!"</definedName>
    <definedName name="_632000_ABUDADJ">"#REF!"</definedName>
    <definedName name="_632000_YACT">"#REF!"</definedName>
    <definedName name="_632000_YACTADJ">"#REF!"</definedName>
    <definedName name="_632000_YBUD">"#REF!"</definedName>
    <definedName name="_632000_YBUDADJ">"#REF!"</definedName>
    <definedName name="_632001_">"#REF!"</definedName>
    <definedName name="_632001_ABUD">"#REF!"</definedName>
    <definedName name="_632001_ABUDADJ">"#REF!"</definedName>
    <definedName name="_632001_YACT">"#REF!"</definedName>
    <definedName name="_632001_YACTADJ">"#REF!"</definedName>
    <definedName name="_632001_YBUD">"#REF!"</definedName>
    <definedName name="_632001_YBUDADJ">"#REF!"</definedName>
    <definedName name="_632002_">"#REF!"</definedName>
    <definedName name="_632002_ABUD">"#REF!"</definedName>
    <definedName name="_632002_ABUDADJ">"#REF!"</definedName>
    <definedName name="_632002_YACT">"#REF!"</definedName>
    <definedName name="_632002_YACTADJ">"#REF!"</definedName>
    <definedName name="_632002_YBUD">"#REF!"</definedName>
    <definedName name="_632002_YBUDADJ">"#REF!"</definedName>
    <definedName name="_632003_">"#REF!"</definedName>
    <definedName name="_632003_ABUD">"#REF!"</definedName>
    <definedName name="_632003_ABUDADJ">"#REF!"</definedName>
    <definedName name="_632003_YACT">"#REF!"</definedName>
    <definedName name="_632003_YACTADJ">"#REF!"</definedName>
    <definedName name="_632003_YBUD">"#REF!"</definedName>
    <definedName name="_632003_YBUDADJ">"#REF!"</definedName>
    <definedName name="_632004_">"#REF!"</definedName>
    <definedName name="_632004_ABUD">"#REF!"</definedName>
    <definedName name="_632004_ABUDADJ">"#REF!"</definedName>
    <definedName name="_632004_YACT">"#REF!"</definedName>
    <definedName name="_632004_YACTADJ">"#REF!"</definedName>
    <definedName name="_632004_YBUD">"#REF!"</definedName>
    <definedName name="_632004_YBUDADJ">"#REF!"</definedName>
    <definedName name="_632005_">"#REF!"</definedName>
    <definedName name="_632005_ABUD">"#REF!"</definedName>
    <definedName name="_632005_ABUDADJ">"#REF!"</definedName>
    <definedName name="_632005_YACT">"#REF!"</definedName>
    <definedName name="_632005_YACTADJ">"#REF!"</definedName>
    <definedName name="_632005_YBUD">"#REF!"</definedName>
    <definedName name="_632005_YBUDADJ">"#REF!"</definedName>
    <definedName name="_64_7.3">"#REF!"</definedName>
    <definedName name="_64_7.3_1">"#REF!"</definedName>
    <definedName name="_64_7.3_2">"#REF!"</definedName>
    <definedName name="_640000_ABUDADJ">"#REF!"</definedName>
    <definedName name="_640000_YACTADJ">"#REF!"</definedName>
    <definedName name="_640000_YBUDADJ">"#REF!"</definedName>
    <definedName name="_65__123Graph_Bｸﾞﾗﾌ_14" hidden="1">#REF!</definedName>
    <definedName name="_65_9">"#REF!"</definedName>
    <definedName name="_65_9_1">"#REF!"</definedName>
    <definedName name="_65_9_2">"#REF!"</definedName>
    <definedName name="_650000_">"#REF!"</definedName>
    <definedName name="_650000_ABUD">"#REF!"</definedName>
    <definedName name="_650000_ABUDADJ">"#REF!"</definedName>
    <definedName name="_650000_YACT">"#REF!"</definedName>
    <definedName name="_650000_YACTADJ">"#REF!"</definedName>
    <definedName name="_650000_YBUD">"#REF!"</definedName>
    <definedName name="_650000_YBUDADJ">"#REF!"</definedName>
    <definedName name="_651000_">"#REF!"</definedName>
    <definedName name="_651000_ABUD">"#REF!"</definedName>
    <definedName name="_651000_ABUDADJ">"#REF!"</definedName>
    <definedName name="_651000_YACT">"#REF!"</definedName>
    <definedName name="_651000_YACTADJ">"#REF!"</definedName>
    <definedName name="_651000_YBUD">"#REF!"</definedName>
    <definedName name="_651000_YBUDADJ">"#REF!"</definedName>
    <definedName name="_651001_">"#REF!"</definedName>
    <definedName name="_651001_ABUD">"#REF!"</definedName>
    <definedName name="_651001_ABUDADJ">"#REF!"</definedName>
    <definedName name="_651001_YACT">"#REF!"</definedName>
    <definedName name="_651001_YACTADJ">"#REF!"</definedName>
    <definedName name="_651001_YBUD">"#REF!"</definedName>
    <definedName name="_651001_YBUDADJ">"#REF!"</definedName>
    <definedName name="_652000_">"#REF!"</definedName>
    <definedName name="_652000_ABUD">"#REF!"</definedName>
    <definedName name="_652000_ABUDADJ">"#REF!"</definedName>
    <definedName name="_652000_YACT">"#REF!"</definedName>
    <definedName name="_652000_YACTADJ">"#REF!"</definedName>
    <definedName name="_652000_YBUD">"#REF!"</definedName>
    <definedName name="_652000_YBUDADJ">"#REF!"</definedName>
    <definedName name="_652001_">"#REF!"</definedName>
    <definedName name="_652001_ABUD">"#REF!"</definedName>
    <definedName name="_652001_ABUDADJ">"#REF!"</definedName>
    <definedName name="_652001_YACT">"#REF!"</definedName>
    <definedName name="_652001_YACTADJ">"#REF!"</definedName>
    <definedName name="_652001_YBUD">"#REF!"</definedName>
    <definedName name="_652001_YBUDADJ">"#REF!"</definedName>
    <definedName name="_652002_">"#REF!"</definedName>
    <definedName name="_652002_ABUD">"#REF!"</definedName>
    <definedName name="_652002_ABUDADJ">"#REF!"</definedName>
    <definedName name="_652002_YACT">"#REF!"</definedName>
    <definedName name="_652002_YACTADJ">"#REF!"</definedName>
    <definedName name="_652002_YBUD">"#REF!"</definedName>
    <definedName name="_652002_YBUDADJ">"#REF!"</definedName>
    <definedName name="_653000_">"#REF!"</definedName>
    <definedName name="_653000_ABUD">"#REF!"</definedName>
    <definedName name="_653000_ABUDADJ">"#REF!"</definedName>
    <definedName name="_653000_YACT">"#REF!"</definedName>
    <definedName name="_653000_YACTADJ">"#REF!"</definedName>
    <definedName name="_653000_YBUD">"#REF!"</definedName>
    <definedName name="_653000_YBUDADJ">"#REF!"</definedName>
    <definedName name="_653001_">"#REF!"</definedName>
    <definedName name="_653001_ABUD">"#REF!"</definedName>
    <definedName name="_653001_ABUDADJ">"#REF!"</definedName>
    <definedName name="_653001_YACT">"#REF!"</definedName>
    <definedName name="_653001_YACTADJ">"#REF!"</definedName>
    <definedName name="_653001_YBUD">"#REF!"</definedName>
    <definedName name="_653001_YBUDADJ">"#REF!"</definedName>
    <definedName name="_660000_">"#REF!"</definedName>
    <definedName name="_660000_ABUD">"#REF!"</definedName>
    <definedName name="_660000_ABUDADJ">"#REF!"</definedName>
    <definedName name="_660000_YACT">"#REF!"</definedName>
    <definedName name="_660000_YACTADJ">"#REF!"</definedName>
    <definedName name="_660000_YBUD">"#REF!"</definedName>
    <definedName name="_660000_YBUDADJ">"#REF!"</definedName>
    <definedName name="_67__123Graph_Bｸﾞﾗﾌ_15" hidden="1">#REF!</definedName>
    <definedName name="_67_15.2.1">"#REF!"</definedName>
    <definedName name="_67_15.2.1_1">"#REF!"</definedName>
    <definedName name="_67_15.2.1_2">"#REF!"</definedName>
    <definedName name="_67_15.2.1_3">"#REF!"</definedName>
    <definedName name="_69__123Graph_Bｸﾞﾗﾌ_16" hidden="1">#REF!</definedName>
    <definedName name="_6F" hidden="1">#REF!</definedName>
    <definedName name="_7__123Graph_AC04C_FF_L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XF_S" hidden="1">#REF!</definedName>
    <definedName name="_7_15">"#REF!"</definedName>
    <definedName name="_7_15_1">"#REF!"</definedName>
    <definedName name="_7_15_2">"#REF!"</definedName>
    <definedName name="_700000_">"#REF!"</definedName>
    <definedName name="_700000_ABUD">"#REF!"</definedName>
    <definedName name="_700000_ABUDADJ">"#REF!"</definedName>
    <definedName name="_700000_YACT">"#REF!"</definedName>
    <definedName name="_700000_YACTADJ">"#REF!"</definedName>
    <definedName name="_700000_YBUD">"#REF!"</definedName>
    <definedName name="_700000_YBUDADJ">"#REF!"</definedName>
    <definedName name="_701001_">"#REF!"</definedName>
    <definedName name="_701001_ABUD">"#REF!"</definedName>
    <definedName name="_701001_ABUDADJ">"#REF!"</definedName>
    <definedName name="_701001_YACT">"#REF!"</definedName>
    <definedName name="_701001_YACTADJ">"#REF!"</definedName>
    <definedName name="_701001_YBUD">"#REF!"</definedName>
    <definedName name="_701001_YBUDADJ">"#REF!"</definedName>
    <definedName name="_701002_">"#REF!"</definedName>
    <definedName name="_701002_ABUD">"#REF!"</definedName>
    <definedName name="_701002_ABUDADJ">"#REF!"</definedName>
    <definedName name="_701002_YACT">"#REF!"</definedName>
    <definedName name="_701002_YACTADJ">"#REF!"</definedName>
    <definedName name="_701002_YBUD">"#REF!"</definedName>
    <definedName name="_701002_YBUDADJ">"#REF!"</definedName>
    <definedName name="_701003_">"#REF!"</definedName>
    <definedName name="_701003_ABUD">"#REF!"</definedName>
    <definedName name="_701003_ABUDADJ">"#REF!"</definedName>
    <definedName name="_701003_YACT">"#REF!"</definedName>
    <definedName name="_701003_YACTADJ">"#REF!"</definedName>
    <definedName name="_701003_YBUD">"#REF!"</definedName>
    <definedName name="_701003_YBUDADJ">"#REF!"</definedName>
    <definedName name="_701004_">"#REF!"</definedName>
    <definedName name="_701004_ABUD">"#REF!"</definedName>
    <definedName name="_701004_ABUDADJ">"#REF!"</definedName>
    <definedName name="_701004_YACT">"#REF!"</definedName>
    <definedName name="_701004_YACTADJ">"#REF!"</definedName>
    <definedName name="_701004_YBUD">"#REF!"</definedName>
    <definedName name="_701004_YBUDADJ">"#REF!"</definedName>
    <definedName name="_71__123Graph_Bｸﾞﾗﾌ_17" hidden="1">#REF!</definedName>
    <definedName name="_73__123Graph_Bｸﾞﾗﾌ_18" hidden="1">#REF!</definedName>
    <definedName name="_74__123Graph_Bｸﾞﾗﾌ_2" hidden="1">#REF!</definedName>
    <definedName name="_76__123Graph_Bｸﾞﾗﾌ_3" hidden="1">#REF!</definedName>
    <definedName name="_76_15.2.2">"#REF!"</definedName>
    <definedName name="_76_15.2.2_1">"#REF!"</definedName>
    <definedName name="_76_15.2.2_2">"#REF!"</definedName>
    <definedName name="_76_15.2.2_3">"#REF!"</definedName>
    <definedName name="_78__123Graph_Bｸﾞﾗﾌ_4" hidden="1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11.2">"#REF!"</definedName>
    <definedName name="_8_11.2_1">"#REF!"</definedName>
    <definedName name="_8_11.2_2">"#REF!"</definedName>
    <definedName name="_8_11.2_3">"#REF!"</definedName>
    <definedName name="_8_15.1">"#REF!"</definedName>
    <definedName name="_8_15.1_1">"#REF!"</definedName>
    <definedName name="_8_15.1_2">"#REF!"</definedName>
    <definedName name="_80__123Graph_Bｸﾞﾗﾌ_5" hidden="1">#REF!</definedName>
    <definedName name="_810000_">"#REF!"</definedName>
    <definedName name="_810000_ABUD">"#REF!"</definedName>
    <definedName name="_810000_ABUDADJ">"#REF!"</definedName>
    <definedName name="_810000_YACT">"#REF!"</definedName>
    <definedName name="_810000_YACTADJ">"#REF!"</definedName>
    <definedName name="_810000_YBUD">"#REF!"</definedName>
    <definedName name="_810000_YBUDADJ">"#REF!"</definedName>
    <definedName name="_811000_">"#REF!"</definedName>
    <definedName name="_811000_ABUD">"#REF!"</definedName>
    <definedName name="_811000_ABUDADJ">"#REF!"</definedName>
    <definedName name="_811000_YACT">"#REF!"</definedName>
    <definedName name="_811000_YACTADJ">"#REF!"</definedName>
    <definedName name="_811000_YBUD">"#REF!"</definedName>
    <definedName name="_811000_YBUDADJ">"#REF!"</definedName>
    <definedName name="_811001_">"#REF!"</definedName>
    <definedName name="_811001_ABUD">"#REF!"</definedName>
    <definedName name="_811001_ABUDADJ">"#REF!"</definedName>
    <definedName name="_811001_YACT">"#REF!"</definedName>
    <definedName name="_811001_YACTADJ">"#REF!"</definedName>
    <definedName name="_811001_YBUD">"#REF!"</definedName>
    <definedName name="_811001_YBUDADJ">"#REF!"</definedName>
    <definedName name="_82__123Graph_Bｸﾞﾗﾌ_6" hidden="1">#REF!</definedName>
    <definedName name="_820000_ABUDADJ">"#REF!"</definedName>
    <definedName name="_820000_YACTADJ">"#REF!"</definedName>
    <definedName name="_820000_YBUDADJ">"#REF!"</definedName>
    <definedName name="_830000_ABUDADJ">"#REF!"</definedName>
    <definedName name="_830000_YACTADJ">"#REF!"</definedName>
    <definedName name="_830000_YBUDADJ">"#REF!"</definedName>
    <definedName name="_84__123Graph_Bｸﾞﾗﾌ_7" hidden="1">#REF!</definedName>
    <definedName name="_840000_">"#REF!"</definedName>
    <definedName name="_840000_ABUD">"#REF!"</definedName>
    <definedName name="_840000_ABUDADJ">"#REF!"</definedName>
    <definedName name="_840000_YACT">"#REF!"</definedName>
    <definedName name="_840000_YACTADJ">"#REF!"</definedName>
    <definedName name="_840000_YBUD">"#REF!"</definedName>
    <definedName name="_840000_YBUDADJ">"#REF!"</definedName>
    <definedName name="_840001_">"#REF!"</definedName>
    <definedName name="_840001_ABUD">"#REF!"</definedName>
    <definedName name="_840001_ABUDADJ">"#REF!"</definedName>
    <definedName name="_840001_YACT">"#REF!"</definedName>
    <definedName name="_840001_YACTADJ">"#REF!"</definedName>
    <definedName name="_840001_YBUD">"#REF!"</definedName>
    <definedName name="_840001_YBUDADJ">"#REF!"</definedName>
    <definedName name="_85_15.3">"#REF!"</definedName>
    <definedName name="_85_15.3_1">"#REF!"</definedName>
    <definedName name="_85_15.3_2">"#REF!"</definedName>
    <definedName name="_85_15.3_3">"#REF!"</definedName>
    <definedName name="_86__123Graph_Bｸﾞﾗﾌ_8" hidden="1">#REF!</definedName>
    <definedName name="_88__123Graph_Bｸﾞﾗﾌ_9" hidden="1">#REF!</definedName>
    <definedName name="_9__123Graph_AC04C_FR_L1" hidden="1">#REF!</definedName>
    <definedName name="_9__123Graph_ACHART_1" hidden="1">#REF!</definedName>
    <definedName name="_9__123Graph_A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15.1.1">"#REF!"</definedName>
    <definedName name="_9_15.1.1_1">"#REF!"</definedName>
    <definedName name="_9_15.1.1_2">"#REF!"</definedName>
    <definedName name="_90__123Graph_Cｸﾞﾗﾌ_1" hidden="1">#REF!</definedName>
    <definedName name="_92__123Graph_Cｸﾞﾗﾌ_10" hidden="1">#REF!</definedName>
    <definedName name="_94__123Graph_Cｸﾞﾗﾌ_15" hidden="1">#REF!</definedName>
    <definedName name="_94_15.3.1">"#REF!"</definedName>
    <definedName name="_94_15.3.1_1">"#REF!"</definedName>
    <definedName name="_94_15.3.1_2">"#REF!"</definedName>
    <definedName name="_94_15.3.1_3">"#REF!"</definedName>
    <definedName name="_96__123Graph_Cｸﾞﾗﾌ_16" hidden="1">#REF!</definedName>
    <definedName name="_98__123Graph_Cｸﾞﾗﾌ_17" hidden="1">#REF!</definedName>
    <definedName name="_9F" hidden="1">#REF!</definedName>
    <definedName name="_a1" hidden="1">{"cashflow",#N/A,FALSE,"CASHFLOW 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101_ABUD">"#REF!"</definedName>
    <definedName name="_A3101_YACT">"#REF!"</definedName>
    <definedName name="_A3101_YBUD">"#REF!"</definedName>
    <definedName name="_A3102_ABUD">"#REF!"</definedName>
    <definedName name="_A3102_YACT">"#REF!"</definedName>
    <definedName name="_A3102_YBUD">"#REF!"</definedName>
    <definedName name="_A3103_ABUD">"#REF!"</definedName>
    <definedName name="_A3103_YACT">"#REF!"</definedName>
    <definedName name="_A3103_YBUD">"#REF!"</definedName>
    <definedName name="_A3201_ABUD">"#REF!"</definedName>
    <definedName name="_A3201_YACT">"#REF!"</definedName>
    <definedName name="_A3201_YBUD">"#REF!"</definedName>
    <definedName name="_A3202_ABUD">"#REF!"</definedName>
    <definedName name="_A3202_YACT">"#REF!"</definedName>
    <definedName name="_A3202_YBUD">"#REF!"</definedName>
    <definedName name="_A3203_ABUD">"#REF!"</definedName>
    <definedName name="_A3203_YACT">"#REF!"</definedName>
    <definedName name="_A3203_YBUD">"#REF!"</definedName>
    <definedName name="_A3204_ABUD">"#REF!"</definedName>
    <definedName name="_A3204_YACT">"#REF!"</definedName>
    <definedName name="_A3204_YBUD">"#REF!"</definedName>
    <definedName name="_A3205_ABUD">"#REF!"</definedName>
    <definedName name="_A3205_YACT">"#REF!"</definedName>
    <definedName name="_A3205_YBUD">"#REF!"</definedName>
    <definedName name="_A3301_ABUD">"#REF!"</definedName>
    <definedName name="_A3301_YACT">"#REF!"</definedName>
    <definedName name="_A3301_YBUD">"#REF!"</definedName>
    <definedName name="_A3302_ABUD">"#REF!"</definedName>
    <definedName name="_A3302_YACT">"#REF!"</definedName>
    <definedName name="_A3302_YBUD">"#REF!"</definedName>
    <definedName name="_A3303_ABUD">"#REF!"</definedName>
    <definedName name="_A3303_YACT">"#REF!"</definedName>
    <definedName name="_A3303_YBUD">"#REF!"</definedName>
    <definedName name="_A3304_ABUD">"#REF!"</definedName>
    <definedName name="_A3304_YACT">"#REF!"</definedName>
    <definedName name="_A3304_YBUD">"#REF!"</definedName>
    <definedName name="_A3305_ABUD">"#REF!"</definedName>
    <definedName name="_A3305_YACT">"#REF!"</definedName>
    <definedName name="_A3305_YBUD">"#REF!"</definedName>
    <definedName name="_A3306_ABUD">"#REF!"</definedName>
    <definedName name="_A3306_YACT">"#REF!"</definedName>
    <definedName name="_A3306_YBUD">"#REF!"</definedName>
    <definedName name="_A3307_ABUD">"#REF!"</definedName>
    <definedName name="_A3307_YACT">"#REF!"</definedName>
    <definedName name="_A3307_YBUD">"#REF!"</definedName>
    <definedName name="_A3401_ABUD">"#REF!"</definedName>
    <definedName name="_A3401_YACT">"#REF!"</definedName>
    <definedName name="_A3401_YBUD">"#REF!"</definedName>
    <definedName name="_A3402_ABUD">"#REF!"</definedName>
    <definedName name="_A3402_YACT">"#REF!"</definedName>
    <definedName name="_A3402_YBUD">"#REF!"</definedName>
    <definedName name="_A3403_ABUD">"#REF!"</definedName>
    <definedName name="_A3403_YACT">"#REF!"</definedName>
    <definedName name="_A3403_YBUD">"#REF!"</definedName>
    <definedName name="_A3404_ABUD">"#REF!"</definedName>
    <definedName name="_A3404_YACT">"#REF!"</definedName>
    <definedName name="_A3404_YBUD">"#REF!"</definedName>
    <definedName name="_A3405_ABUD">"#REF!"</definedName>
    <definedName name="_A3405_YACT">"#REF!"</definedName>
    <definedName name="_A3405_YBUD">"#REF!"</definedName>
    <definedName name="_A3406_ABUD">"#REF!"</definedName>
    <definedName name="_A3406_YACT">"#REF!"</definedName>
    <definedName name="_A3406_YBUD">"#REF!"</definedName>
    <definedName name="_A3407_ABUD">"#REF!"</definedName>
    <definedName name="_A3407_YACT">"#REF!"</definedName>
    <definedName name="_A3407_YBUD">"#REF!"</definedName>
    <definedName name="_A3501_ABUD">"#REF!"</definedName>
    <definedName name="_A3501_YACT">"#REF!"</definedName>
    <definedName name="_A3501_YBUD">"#REF!"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bc1" hidden="1">{#N/A,#N/A,FALSE,"3-Year Plan Review Schedule USD";#N/A,#N/A,FALSE,"Earning Summary USD";#N/A,#N/A,FALSE,"Assumptions USD"}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UG03">"#REF!"</definedName>
    <definedName name="_bsn3" hidden="1">{#N/A,#N/A,FALSE,"COVER1.XLS ";#N/A,#N/A,FALSE,"RACT1.XLS";#N/A,#N/A,FALSE,"RACT2.XLS";#N/A,#N/A,FALSE,"ECCMP";#N/A,#N/A,FALSE,"WELDER.XLS"}</definedName>
    <definedName name="_cin7">"#REF!"</definedName>
    <definedName name="_cin8">"#REF!"</definedName>
    <definedName name="_ciw1">"#REF!"</definedName>
    <definedName name="_ciw2">"#REF!"</definedName>
    <definedName name="_ciw6">"#REF!"</definedName>
    <definedName name="_ciw7">"#REF!"</definedName>
    <definedName name="_ciw8">"#REF!"</definedName>
    <definedName name="_CUS1">"#REF!"</definedName>
    <definedName name="_cus7">"#REF!"</definedName>
    <definedName name="_cus8">"#REF!"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1" hidden="1">{"'Eng (page2)'!$A$1:$D$52"}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NG1">"#REF!"</definedName>
    <definedName name="_er43" hidden="1">{"'Eng (page2)'!$A$1:$D$52"}</definedName>
    <definedName name="_Example" hidden="1">#REF!</definedName>
    <definedName name="_FG5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Hlk120336604" localSheetId="6">'CF 14-16'!$A$49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S4" hidden="1">{"'Changes Log'!$A$1:$F$25"}</definedName>
    <definedName name="_ii8956" hidden="1">{#N/A,#N/A,FALSE,"COVER1.XLS ";#N/A,#N/A,FALSE,"RACT1.XLS";#N/A,#N/A,FALSE,"RACT2.XLS";#N/A,#N/A,FALSE,"ECCMP";#N/A,#N/A,FALSE,"WELDER.XLS"}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N03">"#REF!"</definedName>
    <definedName name="_jhi85" hidden="1">{#N/A,#N/A,FALSE,"COVER.XLS";#N/A,#N/A,FALSE,"RACT1.XLS";#N/A,#N/A,FALSE,"RACT2.XLS";#N/A,#N/A,FALSE,"ECCMP";#N/A,#N/A,FALSE,"WELDER.XLS"}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ey3" hidden="1">#REF!</definedName>
    <definedName name="_key7" hidden="1">#REF!</definedName>
    <definedName name="_KIM01" hidden="1">{"'Changes Log'!$A$1:$F$25"}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l1" hidden="1">{"sales",#N/A,FALSE,"SALES"}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O1" hidden="1">{"'Changes Log'!$A$1:$F$25"}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O300" hidden="1">{"'Eng (page2)'!$A$1:$D$52"}</definedName>
    <definedName name="_OPU1">"#REF!"</definedName>
    <definedName name="_OPU1_1">"#REF!"</definedName>
    <definedName name="_OPU1_2">"#REF!"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p30" hidden="1">#REF!</definedName>
    <definedName name="_r122220" hidden="1">{#N/A,#N/A,FALSE,"COVER1.XLS ";#N/A,#N/A,FALSE,"RACT1.XLS";#N/A,#N/A,FALSE,"RACT2.XLS";#N/A,#N/A,FALSE,"ECCMP";#N/A,#N/A,FALSE,"WELDER.XLS"}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ap1" hidden="1">{#N/A,#N/A,FALSE,"COVER1.XLS ";#N/A,#N/A,FALSE,"RACT1.XLS";#N/A,#N/A,FALSE,"RACT2.XLS";#N/A,#N/A,FALSE,"ECCMP";#N/A,#N/A,FALSE,"WELDER.XLS"}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2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645" hidden="1">{"'Eng (page2)'!$A$1:$D$52"}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112" hidden="1">{"index",#N/A,FALSE,"INDEX"}</definedName>
    <definedName name="_V320" hidden="1">{"'Eng (page2)'!$A$1:$D$52"}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t1" hidden="1">{#N/A,#N/A,FALSE,"COVER1.XLS ";#N/A,#N/A,FALSE,"RACT1.XLS";#N/A,#N/A,FALSE,"RACT2.XLS";#N/A,#N/A,FALSE,"ECCMP";#N/A,#N/A,FALSE,"WELDER.XLS"}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C301" hidden="1">{"'Eng (page2)'!$A$1:$D$52"}</definedName>
    <definedName name="_ZD1" hidden="1">{"'Eng (page2)'!$A$1:$D$52"}</definedName>
    <definedName name="_ZD301" hidden="1">{"'Eng (page2)'!$A$1:$D$52"}</definedName>
    <definedName name="_ZD303" hidden="1">{"'Eng (page2)'!$A$1:$D$52"}</definedName>
    <definedName name="_ZH111" hidden="1">{"'Model'!$A$1:$N$53"}</definedName>
    <definedName name="A">#REF!</definedName>
    <definedName name="A_HFS">NA()</definedName>
    <definedName name="A_HFS_1">NA()</definedName>
    <definedName name="A_HFS_2">NA()</definedName>
    <definedName name="A_HFS_3">NA()</definedName>
    <definedName name="A11_LTDADJ">"#REF!"</definedName>
    <definedName name="A12_LTDADJ">"#REF!"</definedName>
    <definedName name="A13_LTDADJ">"#REF!"</definedName>
    <definedName name="A14_LTDADJ">"#REF!"</definedName>
    <definedName name="A15_LTDADJ">"#REF!"</definedName>
    <definedName name="A16_LTDADJ">"#REF!"</definedName>
    <definedName name="A17_LTDADJ">"#REF!"</definedName>
    <definedName name="A21_LTDADJ">"#REF!"</definedName>
    <definedName name="A23_LTDADJ">"#REF!"</definedName>
    <definedName name="A24_LTDADJ">"#REF!"</definedName>
    <definedName name="A3_LTDADJ">"#REF!"</definedName>
    <definedName name="A3101_">"#REF!"</definedName>
    <definedName name="A3101_ABUD">"#REF!"</definedName>
    <definedName name="A3101_ABUDADJ">"#REF!"</definedName>
    <definedName name="A3101_YACT">"#REF!"</definedName>
    <definedName name="A3101_YACTADJ">"#REF!"</definedName>
    <definedName name="A3101_YBUD">"#REF!"</definedName>
    <definedName name="A3101_YBUDADJ">"#REF!"</definedName>
    <definedName name="A3102_">"#REF!"</definedName>
    <definedName name="A3102_ABUD">"#REF!"</definedName>
    <definedName name="A3102_ABUDADJ">"#REF!"</definedName>
    <definedName name="A3102_YACT">"#REF!"</definedName>
    <definedName name="A3102_YACTADJ">"#REF!"</definedName>
    <definedName name="A3102_YBUD">"#REF!"</definedName>
    <definedName name="A3102_YBUDADJ">"#REF!"</definedName>
    <definedName name="A3103_">"#REF!"</definedName>
    <definedName name="A3103_ABUD">"#REF!"</definedName>
    <definedName name="A3103_ABUDADJ">"#REF!"</definedName>
    <definedName name="A3103_YACT">"#REF!"</definedName>
    <definedName name="A3103_YACTADJ">"#REF!"</definedName>
    <definedName name="A3103_YBUD">"#REF!"</definedName>
    <definedName name="A3103_YBUDADJ">"#REF!"</definedName>
    <definedName name="A3201_">"#REF!"</definedName>
    <definedName name="A3201_ABUD">"#REF!"</definedName>
    <definedName name="A3201_ABUDADJ">"#REF!"</definedName>
    <definedName name="A3201_YACT">"#REF!"</definedName>
    <definedName name="A3201_YACTADJ">"#REF!"</definedName>
    <definedName name="A3201_YBUD">"#REF!"</definedName>
    <definedName name="A3201_YBUDADJ">"#REF!"</definedName>
    <definedName name="A3202_">"#REF!"</definedName>
    <definedName name="A3202_ABUD">"#REF!"</definedName>
    <definedName name="A3202_ABUDADJ">"#REF!"</definedName>
    <definedName name="A3202_YACT">"#REF!"</definedName>
    <definedName name="A3202_YACTADJ">"#REF!"</definedName>
    <definedName name="A3202_YBUD">"#REF!"</definedName>
    <definedName name="A3202_YBUDADJ">"#REF!"</definedName>
    <definedName name="A3203_">"#REF!"</definedName>
    <definedName name="A3203_ABUD">"#REF!"</definedName>
    <definedName name="A3203_ABUDADJ">"#REF!"</definedName>
    <definedName name="A3203_YACT">"#REF!"</definedName>
    <definedName name="A3203_YACTADJ">"#REF!"</definedName>
    <definedName name="A3203_YBUD">"#REF!"</definedName>
    <definedName name="A3203_YBUDADJ">"#REF!"</definedName>
    <definedName name="A3204_">"#REF!"</definedName>
    <definedName name="A3204_ABUD">"#REF!"</definedName>
    <definedName name="A3204_ABUDADJ">"#REF!"</definedName>
    <definedName name="A3204_YACT">"#REF!"</definedName>
    <definedName name="A3204_YACTADJ">"#REF!"</definedName>
    <definedName name="A3204_YBUD">"#REF!"</definedName>
    <definedName name="A3204_YBUDADJ">"#REF!"</definedName>
    <definedName name="A3205_">"#REF!"</definedName>
    <definedName name="A3205_ABUD">"#REF!"</definedName>
    <definedName name="A3205_ABUDADJ">"#REF!"</definedName>
    <definedName name="A3205_YACT">"#REF!"</definedName>
    <definedName name="A3205_YACTADJ">"#REF!"</definedName>
    <definedName name="A3205_YBUD">"#REF!"</definedName>
    <definedName name="A3205_YBUDADJ">"#REF!"</definedName>
    <definedName name="A3301_">"#REF!"</definedName>
    <definedName name="A3301_ABUD">"#REF!"</definedName>
    <definedName name="A3301_ABUDADJ">"#REF!"</definedName>
    <definedName name="A3301_YACT">"#REF!"</definedName>
    <definedName name="A3301_YACTADJ">"#REF!"</definedName>
    <definedName name="A3301_YBUD">"#REF!"</definedName>
    <definedName name="A3301_YBUDADJ">"#REF!"</definedName>
    <definedName name="A3302_">"#REF!"</definedName>
    <definedName name="A3302_ABUD">"#REF!"</definedName>
    <definedName name="A3302_ABUDADJ">"#REF!"</definedName>
    <definedName name="A3302_YACT">"#REF!"</definedName>
    <definedName name="A3302_YACTADJ">"#REF!"</definedName>
    <definedName name="A3302_YBUD">"#REF!"</definedName>
    <definedName name="A3302_YBUDADJ">"#REF!"</definedName>
    <definedName name="A3303_">"#REF!"</definedName>
    <definedName name="A3303_ABUD">"#REF!"</definedName>
    <definedName name="A3303_ABUDADJ">"#REF!"</definedName>
    <definedName name="A3303_YACT">"#REF!"</definedName>
    <definedName name="A3303_YACTADJ">"#REF!"</definedName>
    <definedName name="A3303_YBUD">"#REF!"</definedName>
    <definedName name="A3303_YBUDADJ">"#REF!"</definedName>
    <definedName name="A3304_">"#REF!"</definedName>
    <definedName name="A3304_ABUD">"#REF!"</definedName>
    <definedName name="A3304_ABUDADJ">"#REF!"</definedName>
    <definedName name="A3304_YACT">"#REF!"</definedName>
    <definedName name="A3304_YACTADJ">"#REF!"</definedName>
    <definedName name="A3304_YBUD">"#REF!"</definedName>
    <definedName name="A3304_YBUDADJ">"#REF!"</definedName>
    <definedName name="A3305_">"#REF!"</definedName>
    <definedName name="A3305_ABUD">"#REF!"</definedName>
    <definedName name="A3305_ABUDADJ">"#REF!"</definedName>
    <definedName name="A3305_YACT">"#REF!"</definedName>
    <definedName name="A3305_YACTADJ">"#REF!"</definedName>
    <definedName name="A3305_YBUD">"#REF!"</definedName>
    <definedName name="A3305_YBUDADJ">"#REF!"</definedName>
    <definedName name="A3306_">"#REF!"</definedName>
    <definedName name="A3306_ABUD">"#REF!"</definedName>
    <definedName name="A3306_ABUDADJ">"#REF!"</definedName>
    <definedName name="A3306_YACT">"#REF!"</definedName>
    <definedName name="A3306_YACTADJ">"#REF!"</definedName>
    <definedName name="A3306_YBUD">"#REF!"</definedName>
    <definedName name="A3306_YBUDADJ">"#REF!"</definedName>
    <definedName name="A3307_">"#REF!"</definedName>
    <definedName name="A3307_ABUD">"#REF!"</definedName>
    <definedName name="A3307_ABUDADJ">"#REF!"</definedName>
    <definedName name="A3307_YACT">"#REF!"</definedName>
    <definedName name="A3307_YACTADJ">"#REF!"</definedName>
    <definedName name="A3307_YBUD">"#REF!"</definedName>
    <definedName name="A3307_YBUDADJ">"#REF!"</definedName>
    <definedName name="A3401_">"#REF!"</definedName>
    <definedName name="A3401_ABUD">"#REF!"</definedName>
    <definedName name="A3401_ABUDADJ">"#REF!"</definedName>
    <definedName name="A3401_YACT">"#REF!"</definedName>
    <definedName name="A3401_YACTADJ">"#REF!"</definedName>
    <definedName name="A3401_YBUD">"#REF!"</definedName>
    <definedName name="A3401_YBUDADJ">"#REF!"</definedName>
    <definedName name="A3402_">"#REF!"</definedName>
    <definedName name="A3402_ABUD">"#REF!"</definedName>
    <definedName name="A3402_ABUDADJ">"#REF!"</definedName>
    <definedName name="A3402_YACT">"#REF!"</definedName>
    <definedName name="A3402_YACTADJ">"#REF!"</definedName>
    <definedName name="A3402_YBUD">"#REF!"</definedName>
    <definedName name="A3402_YBUDADJ">"#REF!"</definedName>
    <definedName name="A3403_">"#REF!"</definedName>
    <definedName name="A3403_ABUD">"#REF!"</definedName>
    <definedName name="A3403_ABUDADJ">"#REF!"</definedName>
    <definedName name="A3403_YACT">"#REF!"</definedName>
    <definedName name="A3403_YACTADJ">"#REF!"</definedName>
    <definedName name="A3403_YBUD">"#REF!"</definedName>
    <definedName name="A3403_YBUDADJ">"#REF!"</definedName>
    <definedName name="A3404_">"#REF!"</definedName>
    <definedName name="A3404_ABUD">"#REF!"</definedName>
    <definedName name="A3404_ABUDADJ">"#REF!"</definedName>
    <definedName name="A3404_YACT">"#REF!"</definedName>
    <definedName name="A3404_YACTADJ">"#REF!"</definedName>
    <definedName name="A3404_YBUD">"#REF!"</definedName>
    <definedName name="A3404_YBUDADJ">"#REF!"</definedName>
    <definedName name="A3405_">"#REF!"</definedName>
    <definedName name="A3405_ABUD">"#REF!"</definedName>
    <definedName name="A3405_ABUDADJ">"#REF!"</definedName>
    <definedName name="A3405_YACT">"#REF!"</definedName>
    <definedName name="A3405_YACTADJ">"#REF!"</definedName>
    <definedName name="A3405_YBUD">"#REF!"</definedName>
    <definedName name="A3405_YBUDADJ">"#REF!"</definedName>
    <definedName name="A3406_">"#REF!"</definedName>
    <definedName name="A3406_ABUD">"#REF!"</definedName>
    <definedName name="A3406_ABUDADJ">"#REF!"</definedName>
    <definedName name="A3406_YACT">"#REF!"</definedName>
    <definedName name="A3406_YACTADJ">"#REF!"</definedName>
    <definedName name="A3406_YBUD">"#REF!"</definedName>
    <definedName name="A3406_YBUDADJ">"#REF!"</definedName>
    <definedName name="A3407_">"#REF!"</definedName>
    <definedName name="A3407_ABUD">"#REF!"</definedName>
    <definedName name="A3407_ABUDADJ">"#REF!"</definedName>
    <definedName name="A3407_YACT">"#REF!"</definedName>
    <definedName name="A3407_YACTADJ">"#REF!"</definedName>
    <definedName name="A3407_YBUD">"#REF!"</definedName>
    <definedName name="A3407_YBUDADJ">"#REF!"</definedName>
    <definedName name="A3501_">"#REF!"</definedName>
    <definedName name="A3501_ABUD">"#REF!"</definedName>
    <definedName name="A3501_ABUDADJ">"#REF!"</definedName>
    <definedName name="A3501_YACT">"#REF!"</definedName>
    <definedName name="A3501_YACTADJ">"#REF!"</definedName>
    <definedName name="A3501_YBUD">"#REF!"</definedName>
    <definedName name="A3501_YBUDADJ">"#REF!"</definedName>
    <definedName name="a4." hidden="1">{"hilight3",#N/A,FALSE,"HILIGHT3"}</definedName>
    <definedName name="AA">#REF!</definedName>
    <definedName name="aaa" hidden="1">#REF!</definedName>
    <definedName name="AAAA">#REF!</definedName>
    <definedName name="aaaa2" hidden="1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hidden="1">{#N/A,#N/A,FALSE,"COVER.XLS";#N/A,#N/A,FALSE,"RACT1.XLS";#N/A,#N/A,FALSE,"RACT2.XLS";#N/A,#N/A,FALSE,"ECCMP";#N/A,#N/A,FALSE,"WELDER.XLS"}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df" hidden="1">{"cashflow",#N/A,FALSE,"cash flow"}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#REF!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tual">#REF!</definedName>
    <definedName name="Actual_bkd">#REF!</definedName>
    <definedName name="Actual_ksn">#REF!</definedName>
    <definedName name="ActualBeyond" localSheetId="6">PeriodInActual*(#REF!&gt;0)</definedName>
    <definedName name="ActualBeyond" localSheetId="2">PeriodInActual*(#REF!&gt;0)</definedName>
    <definedName name="ActualBeyond" localSheetId="3">[0]!PeriodInActual*(#REF!&gt;0)</definedName>
    <definedName name="ActualBeyond" localSheetId="4">PeriodInActual*(#REF!&gt;0)</definedName>
    <definedName name="ActualBeyond" localSheetId="5">[0]!PeriodInActual*(#REF!&gt;0)</definedName>
    <definedName name="ActualBeyond">PeriodInActual*(#REF!&gt;0)</definedName>
    <definedName name="adad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rg" hidden="1">{"'Eng (page2)'!$A$1:$D$52"}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is" hidden="1">{"'Eng (page2)'!$A$1:$D$52"}</definedName>
    <definedName name="administration_monthly_activity">NA()</definedName>
    <definedName name="aee" hidden="1">{"'Eng (page2)'!$A$1:$D$52"}</definedName>
    <definedName name="aefr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HFS_LIAB">NA()</definedName>
    <definedName name="AI">"#REF!"</definedName>
    <definedName name="AIM">"#REF!"</definedName>
    <definedName name="air" hidden="1">{#N/A,#N/A,FALSE,"COVER1.XLS ";#N/A,#N/A,FALSE,"RACT1.XLS";#N/A,#N/A,FALSE,"RACT2.XLS";#N/A,#N/A,FALSE,"ECCMP";#N/A,#N/A,FALSE,"WELDER.XLS"}</definedName>
    <definedName name="Airport_Passenger_Mvmt_base_year">NA()</definedName>
    <definedName name="AIY">"#REF!"</definedName>
    <definedName name="AJE" hidden="1">#REF!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pha">"#REF!"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nSheetStartDate">#REF!</definedName>
    <definedName name="ANU" hidden="1">{"'Eng (page2)'!$A$1:$D$52"}</definedName>
    <definedName name="AOBCDEBT">"#REF!"</definedName>
    <definedName name="AOBDEBT">"#REF!"</definedName>
    <definedName name="AOBEACT">"#REF!"</definedName>
    <definedName name="AOBEBUD">"#REF!"</definedName>
    <definedName name="AOBEYBUD">"#REF!"</definedName>
    <definedName name="AOBIACT">"#REF!"</definedName>
    <definedName name="AOBIBUD">"#REF!"</definedName>
    <definedName name="AOBIYBUD">"#REF!"</definedName>
    <definedName name="AOBODEBT">"#REF!"</definedName>
    <definedName name="AOBYDEBT">"#REF!"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oi" hidden="1">{#N/A,#N/A,FALSE,"17MAY";#N/A,#N/A,FALSE,"24MAY"}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t" hidden="1">#REF!</definedName>
    <definedName name="as" hidden="1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>"#REF!"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oe">"#REF!"</definedName>
    <definedName name="asoe1">"#REF!"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>#REF!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ddddhhjjkll" hidden="1">{#N/A,#N/A,FALSE,"COVER1.XLS 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_Start">"#REF!"</definedName>
    <definedName name="AT" hidden="1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PLJUL">NA()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#REF!</definedName>
    <definedName name="B." hidden="1">{"'Eng (page2)'!$A$1:$D$52"}</definedName>
    <definedName name="B0B1_NA0425" hidden="1">{"'Changes Log'!$A$1:$F$25"}</definedName>
    <definedName name="BA">"#REF!"</definedName>
    <definedName name="BA_1">"#REF!"</definedName>
    <definedName name="BA_2">"#REF!"</definedName>
    <definedName name="BA_3">"#REF!"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LANCE_SHEET">"#REF!"</definedName>
    <definedName name="BANK_DEBT">"#REF!"</definedName>
    <definedName name="BANK_DEBT_FINANCING_FEES">"#REF!"</definedName>
    <definedName name="BANK_DEBT_LC">"#REF!"</definedName>
    <definedName name="BANK_DEBT_PARAMETERS">"#REF!"</definedName>
    <definedName name="BANK_DEBT_sENIOR">"#REF!"</definedName>
    <definedName name="BANK_DEBT_SUB">"#REF!"</definedName>
    <definedName name="BASIC_METHOD_ADJ">"#REF!"</definedName>
    <definedName name="BASICMETHOD">"#REF!"</definedName>
    <definedName name="bb" hidden="1">#REF!</definedName>
    <definedName name="bbbb" hidden="1">{"'Model'!$A$1:$N$53"}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ginning_Balance" localSheetId="6">-FV([0]!Interest_Rate/12,'CF 14-16'!Payment_Number-1,-'CF 14-16'!Monthly_Payment,[0]!Loan_Amount)</definedName>
    <definedName name="Beginning_Balance" localSheetId="2">-FV([0]!Interest_Rate/12,'SH 10'!Payment_Number-1,-'SH 10'!Monthly_Payment,[0]!Loan_Amount)</definedName>
    <definedName name="Beginning_Balance" localSheetId="3">-FV([0]!Interest_Rate/12,'SH 11'!Payment_Number-1,-'SH 11'!Monthly_Payment,[0]!Loan_Amount)</definedName>
    <definedName name="Beginning_Balance" localSheetId="4">-FV([0]!Interest_Rate/12,'SH 12'!Payment_Number-1,-'SH 12'!Monthly_Payment,[0]!Loan_Amount)</definedName>
    <definedName name="Beginning_Balance" localSheetId="5">-FV([0]!Interest_Rate/12,'SH 13'!Payment_Number-1,-'SH 13'!Monthly_Payment,[0]!Loan_Amount)</definedName>
    <definedName name="Beginning_Balance">-FV([0]!Interest_Rate/12,[0]!Payment_Number-1,-Monthly_Payment,[0]!Loan_Amount)</definedName>
    <definedName name="Beginning_Balance1" localSheetId="6">-FV([0]!Interest_Rate/12,'CF 14-16'!Payment_Number-1,-'CF 14-16'!Monthly_Payment,[0]!Loan_Amount)</definedName>
    <definedName name="Beginning_Balance1" localSheetId="2">-FV([0]!Interest_Rate/12,'SH 10'!Payment_Number-1,-'SH 10'!Monthly_Payment,[0]!Loan_Amount)</definedName>
    <definedName name="Beginning_Balance1" localSheetId="3">-FV([0]!Interest_Rate/12,'SH 11'!Payment_Number-1,-'SH 11'!Monthly_Payment,[0]!Loan_Amount)</definedName>
    <definedName name="Beginning_Balance1" localSheetId="4">-FV([0]!Interest_Rate/12,'SH 12'!Payment_Number-1,-'SH 12'!Monthly_Payment,[0]!Loan_Amount)</definedName>
    <definedName name="Beginning_Balance1" localSheetId="5">-FV([0]!Interest_Rate/12,'SH 13'!Payment_Number-1,-'SH 13'!Monthly_Payment,[0]!Loan_Amount)</definedName>
    <definedName name="Beginning_Balance1">-FV([0]!Interest_Rate/12,[0]!Payment_Number-1,-Monthly_Payment,[0]!Loan_Amount)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I_SIGN">#REF!</definedName>
    <definedName name="BOIA6">#REF!</definedName>
    <definedName name="BOIAY">#REF!</definedName>
    <definedName name="BOOK_DEPN_ON_TAX_BASE">NA()</definedName>
    <definedName name="BOOK_VALUE">"#REF!"</definedName>
    <definedName name="book1" hidden="1">{"'Eng (page2)'!$A$1:$D$52"}</definedName>
    <definedName name="book2" hidden="1">{"'Eng (page2)'!$A$1:$D$52"}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_ASSETS_ICI">#REF!</definedName>
    <definedName name="BS_ICI">#REF!</definedName>
    <definedName name="BS_LIABILITY">#REF!</definedName>
    <definedName name="BSDF" hidden="1">{"'Eng (page2)'!$A$1:$D$52"}</definedName>
    <definedName name="bsoe">"#REF!"</definedName>
    <definedName name="bsoe1">"#REF!"</definedName>
    <definedName name="bud" hidden="1">#REF!</definedName>
    <definedName name="BudgetYear">#REF!</definedName>
    <definedName name="BUV">"#REF!"</definedName>
    <definedName name="bxc" hidden="1">{#N/A,#N/A,FALSE,"17MAY";#N/A,#N/A,FALSE,"24MAY"}</definedName>
    <definedName name="C_note" hidden="1">{"'Eng (page2)'!$A$1:$D$52"}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lculations">"#REF!"</definedName>
    <definedName name="Capex">"#REF!"</definedName>
    <definedName name="CAPITAL_MARKETS">"#REF!"</definedName>
    <definedName name="Capture_rate_table">NA()</definedName>
    <definedName name="CASH">NA()</definedName>
    <definedName name="CASH_1">NA()</definedName>
    <definedName name="CASH_2">NA()</definedName>
    <definedName name="CASH_3">NA()</definedName>
    <definedName name="CASH_ACCOUNT">"#REF!"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1">"#REF!"</definedName>
    <definedName name="cashflow12" hidden="1">#REF!</definedName>
    <definedName name="cat" hidden="1">{"'Eng (page2)'!$A$1:$D$52"}</definedName>
    <definedName name="catatan" hidden="1">#REF!</definedName>
    <definedName name="CBWorkbookPriority" hidden="1">-1295779745</definedName>
    <definedName name="ccc" hidden="1">{"PRINT_EST",#N/A,FALSE,"ESTMON"}</definedName>
    <definedName name="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MA">"#REF!"</definedName>
    <definedName name="CEMB">"#REF!"</definedName>
    <definedName name="CET" hidden="1">{"'Eng (page2)'!$A$1:$D$52"}</definedName>
    <definedName name="CEYA">"#REF!"</definedName>
    <definedName name="CEYB">"#REF!"</definedName>
    <definedName name="cf">#REF!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illed" hidden="1">{"'Eng (page2)'!$A$1:$D$52"}</definedName>
    <definedName name="cin">"#REF!"</definedName>
    <definedName name="cincy">"#REF!"</definedName>
    <definedName name="CIP_1">"#REF!"</definedName>
    <definedName name="CIP_2">"#REF!"</definedName>
    <definedName name="CIP_3">"#REF!"</definedName>
    <definedName name="CIP_Reset1">"#REF!"</definedName>
    <definedName name="ciw">"#REF!"</definedName>
    <definedName name="ciwy">"#REF!"</definedName>
    <definedName name="cjcf" hidden="1">#REF!</definedName>
    <definedName name="clsdkko" hidden="1">{"'Eng (page2)'!$A$1:$D$52"}</definedName>
    <definedName name="CM">"#REF!"</definedName>
    <definedName name="CM_CIB">"#REF!"</definedName>
    <definedName name="CM_CONST_LC">"#REF!"</definedName>
    <definedName name="CM_FINANCING_FEES">"#REF!"</definedName>
    <definedName name="CM_IAB">"#REF!"</definedName>
    <definedName name="CM_PARAMETERS">"#REF!"</definedName>
    <definedName name="cmdkqfr" hidden="1">{"'Eng (page2)'!$A$1:$D$52"}</definedName>
    <definedName name="CMM">"#REF!"</definedName>
    <definedName name="CMY">"#REF!"</definedName>
    <definedName name="COA">"#REF!"</definedName>
    <definedName name="COAM">"#REF!"</definedName>
    <definedName name="COAY">"#REF!"</definedName>
    <definedName name="COF">"#REF!"</definedName>
    <definedName name="COFM">"#REF!"</definedName>
    <definedName name="COFT">"#REF!"</definedName>
    <definedName name="COFY">"#REF!"</definedName>
    <definedName name="COI">"#REF!"</definedName>
    <definedName name="COIM">"#REF!"</definedName>
    <definedName name="COIY">"#REF!"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ent" hidden="1">{"'Eng (page2)'!$A$1:$D$52"}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">"#REF!"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ract_to_date">"#REF!"</definedName>
    <definedName name="Contract_to_date_Actuals">"#REF!"</definedName>
    <definedName name="ContractedHR">NA()</definedName>
    <definedName name="CONTRACTS">"#REF!"</definedName>
    <definedName name="Copy">"#REF!"</definedName>
    <definedName name="COR">NA()</definedName>
    <definedName name="COR_1">NA()</definedName>
    <definedName name="COR_2">NA()</definedName>
    <definedName name="COR_3">NA()</definedName>
    <definedName name="Country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i">NA()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_Wrap">"#REF!"</definedName>
    <definedName name="_xlnm.Criteria">#REF!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"#REF!"</definedName>
    <definedName name="csa" hidden="1">{"'Model'!$A$1:$N$53"}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M">"#REF!"</definedName>
    <definedName name="CSY">"#REF!"</definedName>
    <definedName name="CtnAmortEnd">NA()</definedName>
    <definedName name="CtnEndDate">#REF!</definedName>
    <definedName name="CtnIntOnlyEnd">NA()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IES">"#REF!"</definedName>
    <definedName name="CURRENCIES_1">"#REF!"</definedName>
    <definedName name="CURRENCIES_2">"#REF!"</definedName>
    <definedName name="CURRENCIES_3">"#REF!"</definedName>
    <definedName name="Current_Forecast">"#REF!"</definedName>
    <definedName name="CurrentVersion">"#REF!"</definedName>
    <definedName name="CURVE" hidden="1">{#N/A,#N/A,FALSE,"COVER1.XLS ";#N/A,#N/A,FALSE,"RACT1.XLS";#N/A,#N/A,FALSE,"RACT2.XLS";#N/A,#N/A,FALSE,"ECCMP";#N/A,#N/A,FALSE,"WELDER.XLS"}</definedName>
    <definedName name="cus">"#REF!"</definedName>
    <definedName name="CUSTOMER">#REF!</definedName>
    <definedName name="CustomerPage4">"#REF!"</definedName>
    <definedName name="cusy">"#REF!"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" hidden="1">#REF!</definedName>
    <definedName name="d_1" hidden="1">{"'Eng (page2)'!$A$1:$D$52"}</definedName>
    <definedName name="d_1_1" hidden="1">{"'Eng (page2)'!$A$1:$D$52"}</definedName>
    <definedName name="d_1_2" hidden="1">{"'Eng (page2)'!$A$1:$D$52"}</definedName>
    <definedName name="d_2" hidden="1">{"'Eng (page2)'!$A$1:$D$52"}</definedName>
    <definedName name="d_2_1" hidden="1">{"'Eng (page2)'!$A$1:$D$52"}</definedName>
    <definedName name="d_3" hidden="1">{"'Eng (page2)'!$A$1:$D$52"}</definedName>
    <definedName name="d_3_1" hidden="1">{"'Eng (page2)'!$A$1:$D$52"}</definedName>
    <definedName name="d_4" hidden="1">{"'Eng (page2)'!$A$1:$D$52"}</definedName>
    <definedName name="d_4_1" hidden="1">{"'Eng (page2)'!$A$1:$D$52"}</definedName>
    <definedName name="d_5" hidden="1">{"'Eng (page2)'!$A$1:$D$52"}</definedName>
    <definedName name="DA_3145996387500000105" hidden="1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">"#REF!"</definedName>
    <definedName name="Data.Dump" localSheetId="3" hidden="1">OFFSET(#REF!,1,0)</definedName>
    <definedName name="Data.Dump" localSheetId="5" hidden="1">OFFSET(#REF!,1,0)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bd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wdl" hidden="1">{"'Eng (page2)'!$A$1:$D$52"}</definedName>
    <definedName name="dd">#REF!</definedName>
    <definedName name="dda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" hidden="1">#REF!</definedName>
    <definedName name="Debt_arrangement_fee">NA()</definedName>
    <definedName name="Debt_Service">"#REF!"</definedName>
    <definedName name="debtact">"#REF!"</definedName>
    <definedName name="debtbud">"#REF!"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rincome" hidden="1">{"'Sell_Office'!$C$5:$D$6"}</definedName>
    <definedName name="defs" hidden="1">{"'Eng (page2)'!$A$1:$D$52"}</definedName>
    <definedName name="deghe" hidden="1">{#N/A,#N/A,FALSE,"17MAY";#N/A,#N/A,FALSE,"24MAY"}</definedName>
    <definedName name="DEP">NA()</definedName>
    <definedName name="DEP_1">NA()</definedName>
    <definedName name="DEP_2">NA()</definedName>
    <definedName name="DEP_3">NA()</definedName>
    <definedName name="Depp" hidden="1">{"cashflow",#N/A,FALSE,"cash flow"}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f" hidden="1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#REF!</definedName>
    <definedName name="dfdfvdf\" hidden="1">{#N/A,#N/A,FALSE,"COVER1.XLS ";#N/A,#N/A,FALSE,"RACT1.XLS";#N/A,#N/A,FALSE,"RACT2.XLS";#N/A,#N/A,FALSE,"ECCMP";#N/A,#N/A,FALSE,"WELDER.XLS"}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hgfgh" hidden="1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jie" hidden="1">{#N/A,#N/A,FALSE,"COVER.XLS";#N/A,#N/A,FALSE,"RACT1.XLS";#N/A,#N/A,FALSE,"RACT2.XLS";#N/A,#N/A,FALSE,"ECCMP";#N/A,#N/A,FALSE,"WELDER.XLS"}</definedName>
    <definedName name="DFKLJSDFL" hidden="1">{"'Changes Log'!$A$1:$F$25"}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W" hidden="1">{"'Eng (page2)'!$A$1:$D$52"}</definedName>
    <definedName name="DFWE" hidden="1">{"'Eng (page2)'!$A$1:$D$52"}</definedName>
    <definedName name="dgeged" hidden="1">{#N/A,#N/A,FALSE,"COVER.XLS";#N/A,#N/A,FALSE,"RACT1.XLS";#N/A,#N/A,FALSE,"RACT2.XLS";#N/A,#N/A,FALSE,"ECCMP";#N/A,#N/A,FALSE,"WELDER.XLS"}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an" hidden="1">#REF!</definedName>
    <definedName name="Diff_Cash">"#REF!"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OP">"#REF!"</definedName>
    <definedName name="DISC_OP_1">"#REF!"</definedName>
    <definedName name="DISC_OP_2">"#REF!"</definedName>
    <definedName name="DISC_OP_3">"#REF!"</definedName>
    <definedName name="Discount" hidden="1">#REF!</definedName>
    <definedName name="display_area_2" hidden="1">#REF!</definedName>
    <definedName name="Div">#REF!</definedName>
    <definedName name="divm">"#REF!"</definedName>
    <definedName name="divy">"#REF!"</definedName>
    <definedName name="dk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stic_base_Pass_mvmts">NA()</definedName>
    <definedName name="Domestic_journeys_per_pass">NA()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"#REF!"</definedName>
    <definedName name="ds_1" hidden="1">{"'Model'!$A$1:$N$53"}</definedName>
    <definedName name="ds_1_1" hidden="1">{"'Model'!$A$1:$N$53"}</definedName>
    <definedName name="ds_2" hidden="1">{"'Model'!$A$1:$N$53"}</definedName>
    <definedName name="ds_2_1" hidden="1">{"'Model'!$A$1:$N$53"}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M">"#REF!"</definedName>
    <definedName name="DSRA">"#REF!"</definedName>
    <definedName name="dssdc" hidden="1">{#N/A,#N/A,FALSE,"COVER1.XLS ";#N/A,#N/A,FALSE,"RACT1.XLS";#N/A,#N/A,FALSE,"RACT2.XLS";#N/A,#N/A,FALSE,"ECCMP";#N/A,#N/A,FALSE,"WELDER.XLS"}</definedName>
    <definedName name="DSY">"#REF!"</definedName>
    <definedName name="dtest">#REF!,#REF!</definedName>
    <definedName name="DTL">NA()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rkri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NA()</definedName>
    <definedName name="e_1" hidden="1">{"'Eng (page2)'!$A$1:$D$52"}</definedName>
    <definedName name="e_1_1" hidden="1">{"'Eng (page2)'!$A$1:$D$52"}</definedName>
    <definedName name="e_2" hidden="1">{"'Eng (page2)'!$A$1:$D$52"}</definedName>
    <definedName name="e_2_1" hidden="1">{"'Eng (page2)'!$A$1:$D$52"}</definedName>
    <definedName name="e_3" hidden="1">{"'Eng (page2)'!$A$1:$D$52"}</definedName>
    <definedName name="e_3_1" hidden="1">{"'Eng (page2)'!$A$1:$D$52"}</definedName>
    <definedName name="e_4" hidden="1">{"'Eng (page2)'!$A$1:$D$52"}</definedName>
    <definedName name="e_4_1" hidden="1">{"'Eng (page2)'!$A$1:$D$52"}</definedName>
    <definedName name="e_5" hidden="1">{"'Eng (page2)'!$A$1:$D$52"}</definedName>
    <definedName name="E11_LTDADJ">"#REF!"</definedName>
    <definedName name="E12_LTDADJ">"#REF!"</definedName>
    <definedName name="E22_LTDADJ">"#REF!"</definedName>
    <definedName name="E23_LTDADJ">"#REF!"</definedName>
    <definedName name="e3eelephant" hidden="1">{"'Model'!$A$1:$N$53"}</definedName>
    <definedName name="E41_LTDADJ">"#REF!"</definedName>
    <definedName name="E42_LTDADJ">"#REF!"</definedName>
    <definedName name="e4e3" hidden="1">{"'Eng (page2)'!$A$1:$D$52"}</definedName>
    <definedName name="e65t" hidden="1">{"'Eng (page2)'!$A$1:$D$52"}</definedName>
    <definedName name="e8e8" hidden="1">{"'Eng (page2)'!$A$1:$D$52"}</definedName>
    <definedName name="ea" hidden="1">#REF!</definedName>
    <definedName name="eas" hidden="1">{#N/A,#N/A,FALSE,"COVER.XLS";#N/A,#N/A,FALSE,"RACT1.XLS";#N/A,#N/A,FALSE,"RACT2.XLS";#N/A,#N/A,FALSE,"ECCMP";#N/A,#N/A,FALSE,"WELDER.XLS"}</definedName>
    <definedName name="ed" hidden="1">{"'Eng (page2)'!$A$1:$D$52"}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ws" hidden="1">{"'Eng (page2)'!$A$1:$D$52"}</definedName>
    <definedName name="efg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"#REF!"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M">"#REF!"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Y">"#REF!"</definedName>
    <definedName name="ejlr" hidden="1">{#N/A,#N/A,FALSE,"17MAY";#N/A,#N/A,FALSE,"24MAY"}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ct_Opex_Revised">"#REF!"</definedName>
    <definedName name="emur" hidden="1">{#N/A,#N/A,FALSE,"COVER1.XLS ";#N/A,#N/A,FALSE,"RACT1.XLS";#N/A,#N/A,FALSE,"RACT2.XLS";#N/A,#N/A,FALSE,"ECCMP";#N/A,#N/A,FALSE,"WELDER.XLS"}</definedName>
    <definedName name="End_date">#REF!</definedName>
    <definedName name="endDate">#REF!</definedName>
    <definedName name="Ending" localSheetId="6">-FV([0]!Interest_Rate/12,'CF 14-16'!Payment_Number,-'CF 14-16'!Monthly_Payment,[0]!Loan_Amount)</definedName>
    <definedName name="Ending" localSheetId="2">-FV([0]!Interest_Rate/12,'SH 10'!Payment_Number,-'SH 10'!Monthly_Payment,[0]!Loan_Amount)</definedName>
    <definedName name="Ending" localSheetId="3">-FV([0]!Interest_Rate/12,'SH 11'!Payment_Number,-'SH 11'!Monthly_Payment,[0]!Loan_Amount)</definedName>
    <definedName name="Ending" localSheetId="4">-FV([0]!Interest_Rate/12,'SH 12'!Payment_Number,-'SH 12'!Monthly_Payment,[0]!Loan_Amount)</definedName>
    <definedName name="Ending" localSheetId="5">-FV([0]!Interest_Rate/12,'SH 13'!Payment_Number,-'SH 13'!Monthly_Payment,[0]!Loan_Amount)</definedName>
    <definedName name="Ending">-FV([0]!Interest_Rate/12,[0]!Payment_Number,-Monthly_Payment,[0]!Loan_Amount)</definedName>
    <definedName name="Ending_Balance" localSheetId="6">-FV([0]!Interest_Rate/12,'CF 14-16'!Payment_Number,-'CF 14-16'!Monthly_Payment,[0]!Loan_Amount)</definedName>
    <definedName name="Ending_Balance" localSheetId="2">-FV([0]!Interest_Rate/12,'SH 10'!Payment_Number,-'SH 10'!Monthly_Payment,[0]!Loan_Amount)</definedName>
    <definedName name="Ending_Balance" localSheetId="3">-FV([0]!Interest_Rate/12,'SH 11'!Payment_Number,-'SH 11'!Monthly_Payment,[0]!Loan_Amount)</definedName>
    <definedName name="Ending_Balance" localSheetId="4">-FV([0]!Interest_Rate/12,'SH 12'!Payment_Number,-'SH 12'!Monthly_Payment,[0]!Loan_Amount)</definedName>
    <definedName name="Ending_Balance" localSheetId="5">-FV([0]!Interest_Rate/12,'SH 13'!Payment_Number,-'SH 13'!Monthly_Payment,[0]!Loan_Amount)</definedName>
    <definedName name="Ending_Balance">-FV([0]!Interest_Rate/12,[0]!Payment_Number,-Monthly_Payment,[0]!Loan_Amount)</definedName>
    <definedName name="EndingBalance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PMWorkbookOptions_2" hidden="1">"73ImntHK7EFLONWYoC7fE37y7nXi63fxHS3iv392AQAA"</definedName>
    <definedName name="EPMWorkbookOptions_3" hidden="1">"uzIEa2GhjoueYZuJSHgpq/cUETkPnm6TEUNw4S/3VvtpIcPF9fLaw898kBbKf2c8PC7wH1eBC6w7qN8ZEGlo9mjsy3nR5oT63BrIcQMPFJ0eKmj31MeBn2oVtBubxj/P0CPJC4I0HqptJirxpTL8FsSepMaCShMECohqWy+vhHSIOmyb8X+ILN2xF9pvGVk2RO7vDqjVa3M4nZdqdb1aqnLzVqlZg7DEapCr6tNGtTGtrO9M5oooWNScXcMN"</definedName>
    <definedName name="EPMWorkbookOptions_4" hidden="1">"4HKKfWOEGSnySANs4ucPYLrfQPy7fC/zo+5QvQP4x8/s+hd2CAf2R8rdCur33rSAveuVaSyui2vhFEM98uWmPS1vm3n5idvMKegCrf92Sh3f9NWJOuL74vlqZdlqk2VPFyvIoFj3HEnBDrKg19ip8ACwgFI5oJIBrSTHtwnjEUYrfD/bsVUqtVq1Wj3dsXHZc2xbiFie+LcopF2e8XBQejcUxBrEWEk9iOQ4LDwO9NXz3VW9Adhms3G6u6pk"</definedName>
    <definedName name="EPMWorkbookOptions_5" hidden="1">"z135CMlhtQtYLu0ijZlHbt+9onh4i1AUSEAg9DX0WDXP8Oq3ovTtNXPrer1S+YPJdTV7Tn1NkFToLUi9QGOE0WpRGDvfNaQvpNHVPMN19YdqdyRIF1zHrmXPe20gkjLtT4bSsOv/nXa9vgEYioRAQl/I4vRqiiDJ3Qv6tHr2fJqHkFSpkuuOGwFEAqWxnHYeyem1an9wyU7byF6nXRMkJcqxoFEGuV0ciwLCsWVVUnmRMgmIhDI5ZFKnHSfs"</definedName>
    <definedName name="EPMWorkbookOptions_6" hidden="1">"SdhK2oEkZ7j72h0pfWl4wRGvmb0RbwPR/6iSF9Rx+n1YchQ66PLKeNRVLijRVvYkuqXoa/S7Slcv/8iIqE20UZuJ2uhNXN2a49KiNsm/59Z5ltg637Ms3dZmT5Mvz44rQzS30NLbUT/xd9L3b3h17fCSsIE+XCm6h57uoad76MMFv8Me+gqo1Vi2kv4l5VipAK6BJ7qAUjmgkokjFzFT4db9h1IJUalTrRxQ4eXUzznfoO9QPxtSSQW0Wlno"</definedName>
    <definedName name="EPMWorkbookOptions_7" hidden="1">"O8lZnxB4tduTRufvp6bn2jr3W4hZWkKLk8Vks3825UhO67UeOMe1lsa/UCfnvfvOdsziPVzADa/ySvf8OSQ9ANa53zAMDVdZGKpiJSK0cnzKJJoI10q/Rl7tGHcuKEl+kR40I5sutnMzIL/nEqKA/MA6oUCCQPK87BoFpEd5hFwIR3sMKRBAD6sSh3cz8FYVq0A4yoP0II0WBUL0GJB+IMlZVqXHmQOG9NDqPj0pAu2NpLF8yV2JGTyz6jMM"</definedName>
    <definedName name="EPMWorkbookOptions_8" hidden="1">"DbQ5XvKL4vGjSnmEJvuUB53aHueR4xf1aB5cbme20f0lvzP9KB7ZOFCdpPdC+dURQenhf0+sO5D+Vgj17nPaZRobi/RHSH31R55ER0vSx56XD2eUwSgCNGrPaUh6/RzPlyOJfM/zx+NHiHCUCOlIuGb6e82rR9DdQJWk0VPsq90BjUewa7ozJO8hDO2kFMWJ2B92J15S3oW/0ViSZH/huFMZDHFwJMySzNbTrvfYiTQokUBEoVZZpjGWQjGW"</definedName>
    <definedName name="EPMWorkbookOptions_9" hidden="1">"MhGIKzmLgu8QxAZkMM4AjWLz1lFsyJbBLb203cDrERkT5bUhb4IXD79Ltj2CcwSdR8mUbGhuw5CQFz07YQE1tC5UMhXtJ9xahi97ttsvzcVP5nrMt9aHCaT9St88ervvfNWQoU0XcADRw76Eg+sfP+yL3XxJb+c/tKjLWd93AAA="</definedName>
    <definedName name="Eq_Backend">"#REF!"</definedName>
    <definedName name="eqq" hidden="1">{"cashflow",#N/A,FALSE,"cash flow"}</definedName>
    <definedName name="Equity">#REF!</definedName>
    <definedName name="Equity_Underwriting_Fee">NA()</definedName>
    <definedName name="equityact">"#REF!"</definedName>
    <definedName name="equitybud">"#REF!"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or">NA()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j" hidden="1">{#N/A,#N/A,FALSE,"COVER.XLS";#N/A,#N/A,FALSE,"RACT1.XLS";#N/A,#N/A,FALSE,"RACT2.XLS";#N/A,#N/A,FALSE,"ECCMP";#N/A,#N/A,FALSE,"WELDER.XLS"}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s" hidden="1">#REF!</definedName>
    <definedName name="esf" hidden="1">{"'Changes Log'!$A$1:$F$25"}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ueyh" hidden="1">{#N/A,#N/A,FALSE,"COVER1.XLS ";#N/A,#N/A,FALSE,"RACT1.XLS";#N/A,#N/A,FALSE,"RACT2.XLS";#N/A,#N/A,FALSE,"ECCMP";#N/A,#N/A,FALSE,"WELDER.XLS"}</definedName>
    <definedName name="EV__EVCOM_OPTIONS__" hidden="1">8</definedName>
    <definedName name="EV__EXPOPTIONS__" hidden="1">0</definedName>
    <definedName name="EV__LASTREFTIME__" hidden="1">"(GMT+07:00)12/19/2011 10:26:32 AM"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__WSINFO__" hidden="1">"BPC123"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#REF!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{"'Eng (page2)'!$A$1:$D$52"}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ists">#REF!</definedName>
    <definedName name="Expense">#REF!</definedName>
    <definedName name="EXPREF">"#REF!"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YEAR">"#REF!"</definedName>
    <definedName name="F1nin" hidden="1">{"'Model'!$A$1:$N$53"}</definedName>
    <definedName name="F3BOI">#REF!</definedName>
    <definedName name="fac_corridor_fee_monthly_activity">NA()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StartCharge">"#REF!"</definedName>
    <definedName name="FAT" hidden="1">{"'Eng (page2)'!$A$1:$D$52"}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#N/A</definedName>
    <definedName name="fc">"#REF!"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m">"#REF!"</definedName>
    <definedName name="FCode" hidden="1">#REF!</definedName>
    <definedName name="FCT" hidden="1">{"'Eng (page2)'!$A$1:$D$52"}</definedName>
    <definedName name="fcuk" hidden="1">{"'Eng (page2)'!$A$1:$D$52"}</definedName>
    <definedName name="fcy">"#REF!"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gerg" hidden="1">#REF!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E_Month_Actual">"#REF!"</definedName>
    <definedName name="FE_Month_Budget">"#REF!"</definedName>
    <definedName name="feqv" hidden="1">{"'Eng (page2)'!$A$1:$D$52"}</definedName>
    <definedName name="fetye" hidden="1">{#N/A,#N/A,FALSE,"COVER1.XLS ";#N/A,#N/A,FALSE,"RACT1.XLS";#N/A,#N/A,FALSE,"RACT2.XLS";#N/A,#N/A,FALSE,"ECCMP";#N/A,#N/A,FALSE,"WELDER.XLS"}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ffd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HH" hidden="1">{#N/A,#N/A,FALSE,"BUDGET"}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dg">#REF!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hjjkklllioo" hidden="1">{#N/A,#N/A,FALSE,"COVER.XLS";#N/A,#N/A,FALSE,"RACT1.XLS";#N/A,#N/A,FALSE,"RACT2.XLS";#N/A,#N/A,FALSE,"ECCMP";#N/A,#N/A,FALSE,"WELDER.XLS"}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n">"#REF!"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NG_FEES">"#REF!"</definedName>
    <definedName name="FINLEASE_LT">"#REF!"</definedName>
    <definedName name="FINLEASE_LT_1">"#REF!"</definedName>
    <definedName name="FINLEASE_LT_2">"#REF!"</definedName>
    <definedName name="FINLEASE_LT_3">"#REF!"</definedName>
    <definedName name="FINLEASE_ST">"#REF!"</definedName>
    <definedName name="FINLEASE_ST_1">"#REF!"</definedName>
    <definedName name="FINLEASE_ST_2">"#REF!"</definedName>
    <definedName name="FINLEASE_ST_3">"#REF!"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"#REF!"</definedName>
    <definedName name="FIRST_PERIOD">"#REF!"</definedName>
    <definedName name="FIRSTC">"#REF!"</definedName>
    <definedName name="FIRSTP">"#REF!"</definedName>
    <definedName name="Fiscial_Current_Forecast">#REF!</definedName>
    <definedName name="Fiscial_Prior_Forecast">#REF!</definedName>
    <definedName name="Fiscial_Year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ed">"#REF!"</definedName>
    <definedName name="fixed1">"#REF!"</definedName>
    <definedName name="fixed7">"#REF!"</definedName>
    <definedName name="fixed8">"#REF!"</definedName>
    <definedName name="fixedy">"#REF!"</definedName>
    <definedName name="fjiyjhgjk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M">"#REF!"</definedName>
    <definedName name="FMM">"#REF!"</definedName>
    <definedName name="FMY">"#REF!"</definedName>
    <definedName name="FOBCDEBT">"#REF!"</definedName>
    <definedName name="FOBDEBT">"#REF!"</definedName>
    <definedName name="FOBEACT">"#REF!"</definedName>
    <definedName name="FOBEBUD">"#REF!"</definedName>
    <definedName name="FOBEYBUD">"#REF!"</definedName>
    <definedName name="FOBIACT">"#REF!"</definedName>
    <definedName name="FOBIBUD">"#REF!"</definedName>
    <definedName name="FOBIYBUD">"#REF!"</definedName>
    <definedName name="FOBODEBT">"#REF!"</definedName>
    <definedName name="FOBYDEBT">"#REF!"</definedName>
    <definedName name="fojwp" hidden="1">{"'Eng (page2)'!$A$1:$D$52"}</definedName>
    <definedName name="Foot">"#REF!"</definedName>
    <definedName name="FORECAST_LOOKUP">"#REF!"</definedName>
    <definedName name="form">"#REF!"</definedName>
    <definedName name="FORMC">"#REF!"</definedName>
    <definedName name="FORMP">"#REF!"</definedName>
    <definedName name="frg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errr" hidden="1">{"'Eng (page2)'!$A$1:$D$52"}</definedName>
    <definedName name="ft" hidden="1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yri" hidden="1">{#N/A,#N/A,FALSE,"COVER1.XLS ";#N/A,#N/A,FALSE,"RACT1.XLS";#N/A,#N/A,FALSE,"RACT2.XLS";#N/A,#N/A,FALSE,"ECCMP";#N/A,#N/A,FALSE,"WELDER.XLS"}</definedName>
    <definedName name="fu" hidden="1">{#N/A,#N/A,FALSE,"TBF1"}</definedName>
    <definedName name="FUND_INV">"#REF!"</definedName>
    <definedName name="FUND_INV_1">"#REF!"</definedName>
    <definedName name="FUND_INV_2">"#REF!"</definedName>
    <definedName name="FUND_INV_3">"#REF!"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" hidden="1">{"'Income Statement'!$D$96:$E$101"}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Y">"#REF!"</definedName>
    <definedName name="FY_FORECAST_PERIODS">"#REF!"</definedName>
    <definedName name="FY_PERIODS">"#REF!"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g_1" hidden="1">{"'Eng (page2)'!$A$1:$D$52"}</definedName>
    <definedName name="g_1_1" hidden="1">{"'Eng (page2)'!$A$1:$D$52"}</definedName>
    <definedName name="g_2" hidden="1">{"'Eng (page2)'!$A$1:$D$52"}</definedName>
    <definedName name="g_2_1" hidden="1">{"'Eng (page2)'!$A$1:$D$52"}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AAP" hidden="1">{#N/A,#N/A,FALSE,"Assessment";#N/A,#N/A,FALSE,"Staffing";#N/A,#N/A,FALSE,"Hires";#N/A,#N/A,FALSE,"Assumptions"}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D00CHART">#REF!</definedName>
    <definedName name="gdaa" hidden="1">{"'Model'!$A$1:$N$53"}</definedName>
    <definedName name="gdh" hidden="1">#N/A</definedName>
    <definedName name="GeoAsset2009">NA()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" hidden="1">{"Golf Assumptions",#N/A,FALSE,"Asu";"Golf PF1",#N/A,FALSE,"Golf";"Golf PF2",#N/A,FALSE,"Golf";"Golf Dep1",#N/A,FALSE,"Golf";"Golf Dep2",#N/A,FALSE,"Golf"}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gkghh" hidden="1">{#N/A,#N/A,FALSE,"COVER.XLS";#N/A,#N/A,FALSE,"RACT1.XLS";#N/A,#N/A,FALSE,"RACT2.XLS";#N/A,#N/A,FALSE,"ECCMP";#N/A,#N/A,FALSE,"WELDER.XLS"}</definedName>
    <definedName name="gkw" hidden="1">{"'Eng (page2)'!$A$1:$D$52"}</definedName>
    <definedName name="GL">"#REF!"</definedName>
    <definedName name="gn" hidden="1">{"'Model'!$A$1:$N$53"}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_Key">NA()</definedName>
    <definedName name="Graph_Variables">NA()</definedName>
    <definedName name="Greeters_base_pass_mvmts">NA()</definedName>
    <definedName name="Greeters_journeys_per_pass">NA()</definedName>
    <definedName name="greeters_revenue_monthly_activity">NA()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up_PCCE">"#REF!"</definedName>
    <definedName name="Group1">#REF!</definedName>
    <definedName name="Grouping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ha">"#REF!"</definedName>
    <definedName name="GWhb">"#REF!"</definedName>
    <definedName name="GWhbud">"#REF!"</definedName>
    <definedName name="GWhyact">"#REF!"</definedName>
    <definedName name="GWhybud">"#REF!"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"#REF!"</definedName>
    <definedName name="hbzhjx" hidden="1">{"'Model'!$A$1:$N$53"}</definedName>
    <definedName name="Hc" hidden="1">{"'Eng (page2)'!$A$1:$D$52"}</definedName>
    <definedName name="hday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 hidden="1">{"'Eng (page2)'!$A$1:$D$52"}</definedName>
    <definedName name="Header_Row">ROW(#REF!)</definedName>
    <definedName name="Header_Row_Back">ROW(#REF!)</definedName>
    <definedName name="Header1" hidden="1">IF(COUNTA(#REF!)=0,0,INDEX(#REF!,MATCH(ROW(#REF!),#REF!,TRUE)))+1</definedName>
    <definedName name="Header2" localSheetId="3" hidden="1">#REF!-1 &amp; "." &amp; MAX(1,COUNTA(INDEX(#REF!,MATCH(#REF!-1,#REF!,FALSE)):#REF!))</definedName>
    <definedName name="Header2" localSheetId="5" hidden="1">#REF!-1 &amp; "." &amp; MAX(1,COUNTA(INDEX(#REF!,MATCH(#REF!-1,#REF!,FALSE)):#REF!))</definedName>
    <definedName name="Header2" hidden="1">#REF!-1 &amp; "." &amp; MAX(1,COUNTA(INDEX(#REF!,MATCH(#REF!-1,#REF!,FALSE)):#REF!))</definedName>
    <definedName name="hejgheh" hidden="1">{#N/A,#N/A,FALSE,"17MAY";#N/A,#N/A,FALSE,"24MAY"}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RegradationFlag">NA()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{"'Sheet1'!$L$16"}</definedName>
    <definedName name="HTML_AAA" hidden="1">{"'Sheet1'!$L$16"}</definedName>
    <definedName name="HTML_CodePage" hidden="1">1252</definedName>
    <definedName name="HTML_Control" localSheetId="6">{"'Sales Perf (Allgas)'!$A$1:$N$42","'Sales Perf (Allgas)'!$P$11"}</definedName>
    <definedName name="HTML_Control" localSheetId="2">{"'Sales Perf (Allgas)'!$A$1:$N$42","'Sales Perf (Allgas)'!$P$11"}</definedName>
    <definedName name="HTML_Control" localSheetId="3">{"'Sales Perf (Allgas)'!$A$1:$N$42","'Sales Perf (Allgas)'!$P$11"}</definedName>
    <definedName name="HTML_Control" localSheetId="4">{"'Sales Perf (Allgas)'!$A$1:$N$42","'Sales Perf (Allgas)'!$P$11"}</definedName>
    <definedName name="HTML_Control" localSheetId="5">{"'Sales Perf (Allgas)'!$A$1:$N$42","'Sales Perf (Allgas)'!$P$11"}</definedName>
    <definedName name="HTML_Control">{"'Sales Perf (Allgas)'!$A$1:$N$42","'Sales Perf (Allgas)'!$P$11"}</definedName>
    <definedName name="HTML_Control_1" hidden="1">{"'Model'!$A$1:$N$53"}</definedName>
    <definedName name="HTML_Control_1_1" hidden="1">{"'Model'!$A$1:$N$53"}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2" hidden="1">{"'Eng (page2)'!$A$1:$D$52"}</definedName>
    <definedName name="HTML_Description" hidden="1">""</definedName>
    <definedName name="HTML_Email">"JSheehy@litmusgroup.com"</definedName>
    <definedName name="HTML_Header">"Allgas Sales Performance"</definedName>
    <definedName name="HTML_KIM" hidden="1">{"'Changes Log'!$A$1:$F$25"}</definedName>
    <definedName name="HTML_LastUpdate">"29/10/98"</definedName>
    <definedName name="HTML_LineAfter">1</definedName>
    <definedName name="HTML_LineBefore">1</definedName>
    <definedName name="HTML_Name">"Jane Sheehy"</definedName>
    <definedName name="HTML_OBDlg2">1</definedName>
    <definedName name="HTML_OBDlg3" hidden="1">TRUE</definedName>
    <definedName name="HTML_OBDlg4">1</definedName>
    <definedName name="HTML_OS">0</definedName>
    <definedName name="HTML_PathFile">"D:\My Documents\%Performance Measurement Project\SERC Reports\WebVew_Sept\Allgas_Sales.htm"</definedName>
    <definedName name="HTML_PathTemplate" hidden="1">"\\Der2\vol1\DATABANK\DOWNLOAD\HEAD6-1.HTM"</definedName>
    <definedName name="HTML_Title">"Allgas Sales Performance"</definedName>
    <definedName name="HTML1" hidden="1">{"'Sheet1'!$L$16"}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CT">"#REF!"</definedName>
    <definedName name="IDF_LT">"#REF!"</definedName>
    <definedName name="IDF_LT_1">"#REF!"</definedName>
    <definedName name="IDF_LT_2">"#REF!"</definedName>
    <definedName name="IDF_LT_3">"#REF!"</definedName>
    <definedName name="IDF_SEC_LT">"#REF!"</definedName>
    <definedName name="IDF_SEC_LT_1">"#REF!"</definedName>
    <definedName name="IDF_SEC_LT_2">"#REF!"</definedName>
    <definedName name="IDF_SEC_LT_3">"#REF!"</definedName>
    <definedName name="IDF_SEC_ST">"#REF!"</definedName>
    <definedName name="IDF_SEC_ST_1">"#REF!"</definedName>
    <definedName name="IDF_SEC_ST_2">"#REF!"</definedName>
    <definedName name="IDF_SEC_ST_3">"#REF!"</definedName>
    <definedName name="IDF_ST">"#REF!"</definedName>
    <definedName name="IDF_ST_1">"#REF!"</definedName>
    <definedName name="IDF_ST_2">"#REF!"</definedName>
    <definedName name="IDF_ST_3">"#REF!"</definedName>
    <definedName name="IDF_TOTAL">"#REF!"</definedName>
    <definedName name="IDF_TOTAL_1">"#REF!"</definedName>
    <definedName name="IDF_TOTAL_2">"#REF!"</definedName>
    <definedName name="IDF_TOTAL_3">"#REF!"</definedName>
    <definedName name="IDF_UNSEC_LT">"#REF!"</definedName>
    <definedName name="IDF_UNSEC_LT_1">"#REF!"</definedName>
    <definedName name="IDF_UNSEC_LT_2">"#REF!"</definedName>
    <definedName name="IDF_UNSEC_LT_3">"#REF!"</definedName>
    <definedName name="IDF_UNSEC_ST">"#REF!"</definedName>
    <definedName name="IDF_UNSEC_ST_1">"#REF!"</definedName>
    <definedName name="IDF_UNSEC_ST_2">"#REF!"</definedName>
    <definedName name="IDF_UNSEC_ST_3">"#REF!"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N">"#REF!"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provementPage1">"#REF!"</definedName>
    <definedName name="ImprovementPage2">"#REF!"</definedName>
    <definedName name="Index">"#REF!"</definedName>
    <definedName name="InitialHR">NA()</definedName>
    <definedName name="Inputs">"#REF!"</definedName>
    <definedName name="INTASS">NA()</definedName>
    <definedName name="Interest" localSheetId="6">-IPMT([0]!Interest_Rate/12,'CF 14-16'!Payment_Number,[0]!Number_of_Payments,[0]!Loan_Amount)</definedName>
    <definedName name="Interest" localSheetId="2">-IPMT([0]!Interest_Rate/12,'SH 10'!Payment_Number,[0]!Number_of_Payments,[0]!Loan_Amount)</definedName>
    <definedName name="Interest" localSheetId="3">-IPMT([0]!Interest_Rate/12,'SH 11'!Payment_Number,[0]!Number_of_Payments,[0]!Loan_Amount)</definedName>
    <definedName name="Interest" localSheetId="4">-IPMT([0]!Interest_Rate/12,'SH 12'!Payment_Number,[0]!Number_of_Payments,[0]!Loan_Amount)</definedName>
    <definedName name="Interest" localSheetId="5">-IPMT([0]!Interest_Rate/12,'SH 13'!Payment_Number,[0]!Number_of_Payments,[0]!Loan_Amount)</definedName>
    <definedName name="Interest">-IPMT([0]!Interest_Rate/12,[0]!Payment_Number,[0]!Number_of_Payments,[0]!Loan_Amount)</definedName>
    <definedName name="Interest_Rate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IES">NA()</definedName>
    <definedName name="INVENTORIES_1">NA()</definedName>
    <definedName name="INVENTORIES_2">NA()</definedName>
    <definedName name="INVENTORIES_3">NA()</definedName>
    <definedName name="io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MES_REVISION_DATE_" hidden="1">39961.4088773148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SC">NA()</definedName>
    <definedName name="ISFiskal3" hidden="1">#REF!</definedName>
    <definedName name="ISWAS0429" hidden="1">{"'Changes Log'!$A$1:$F$25"}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nie1" hidden="1">#REF!</definedName>
    <definedName name="JC_ENTITY">NA()</definedName>
    <definedName name="JCE_LNSTK">NA()</definedName>
    <definedName name="JCE_QTD">NA()</definedName>
    <definedName name="JCE_UNQTD">NA()</definedName>
    <definedName name="JD" hidden="1">{"'Eng (page2)'!$A$1:$D$52"}</definedName>
    <definedName name="jdfpe" hidden="1">{"'Eng (page2)'!$A$1:$D$52"}</definedName>
    <definedName name="jeab" hidden="1">{#N/A,#N/A,FALSE,"COVER.XLS";#N/A,#N/A,FALSE,"RACT1.XLS";#N/A,#N/A,FALSE,"RACT2.XLS";#N/A,#N/A,FALSE,"ECCMP";#N/A,#N/A,FALSE,"WELDER.XLS"}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jiji" hidden="1">{"'Model'!$A$1:$N$53"}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n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jj" hidden="1">#REF!</definedName>
    <definedName name="jjjjj" hidden="1">{#N/A,#N/A,FALSE,"COVER.XLS";#N/A,#N/A,FALSE,"RACT1.XLS";#N/A,#N/A,FALSE,"RACT2.XLS";#N/A,#N/A,FALSE,"ECCMP";#N/A,#N/A,FALSE,"WELDER.XLS"}</definedName>
    <definedName name="jjjjjjjjjjj" hidden="1">{"'Sell_Office'!$C$5:$D$6"}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jk" hidden="1">#REF!</definedName>
    <definedName name="jkk" hidden="1">{#N/A,#N/A,FALSE,"COVER1.XLS ";#N/A,#N/A,FALSE,"RACT1.XLS";#N/A,#N/A,FALSE,"RACT2.XLS";#N/A,#N/A,FALSE,"ECCMP";#N/A,#N/A,FALSE,"WELDER.XLS"}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.1" hidden="1">{"'Eng (page2)'!$A$1:$D$52"}</definedName>
    <definedName name="K400_1" hidden="1">#REF!</definedName>
    <definedName name="K400CF" hidden="1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n" hidden="1">{"'Eng (page2)'!$A$1:$D$52"}</definedName>
    <definedName name="kas" hidden="1">{"'Eng (page2)'!$A$1:$D$52"}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hidden="1">{"'Eng (page2)'!$A$1:$D$52"}</definedName>
    <definedName name="kdfkdo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M">#REF!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fg\" hidden="1">{"'Eng (page2)'!$A$1:$D$52"}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kkk" hidden="1">{#N/A,#N/A,FALSE,"COVER.XLS";#N/A,#N/A,FALSE,"RACT1.XLS";#N/A,#N/A,FALSE,"RACT2.XLS";#N/A,#N/A,FALSE,"ECCMP";#N/A,#N/A,FALSE,"WELDER.XLS"}</definedName>
    <definedName name="kkkkkkkkkkk" hidden="1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dkjlkarnnldkfd" hidden="1">{"'Changes Log'!$A$1:$F$25"}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fspogp" hidden="1">{"'Eng (page2)'!$A$1:$D$52"}</definedName>
    <definedName name="koi" hidden="1">{"'Changes Log'!$A$1:$F$25"}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_AHFS">NA()</definedName>
    <definedName name="L_AHFS_1">NA()</definedName>
    <definedName name="L_AHFS_2">NA()</definedName>
    <definedName name="L_AHFS_3">NA()</definedName>
    <definedName name="L11_LTDADJ">"#REF!"</definedName>
    <definedName name="L12_LTDADJ">"#REF!"</definedName>
    <definedName name="L13_LTDADJ">"#REF!"</definedName>
    <definedName name="L14_LTDADJ">"#REF!"</definedName>
    <definedName name="L21_LTDADJ">"#REF!"</definedName>
    <definedName name="L22_LTDADJ">"#REF!"</definedName>
    <definedName name="L23_LTDADJ">"#REF!"</definedName>
    <definedName name="L24_LTDADJ">"#REF!"</definedName>
    <definedName name="L25_LTDADJ">"#REF!"</definedName>
    <definedName name="LAST_PERIOD">"#REF!"</definedName>
    <definedName name="Last_Row" localSheetId="6">IF('CF 14-16'!Values_Entered,Header_Row+Number_of_Payments,Header_Row)</definedName>
    <definedName name="Last_Row" localSheetId="2">IF('SH 10'!Values_Entered,Header_Row+Number_of_Payments,Header_Row)</definedName>
    <definedName name="Last_Row" localSheetId="3">IF('SH 11'!Values_Entered,[0]!Header_Row+[0]!Number_of_Payments,[0]!Header_Row)</definedName>
    <definedName name="Last_Row" localSheetId="4">IF('SH 12'!Values_Entered,Header_Row+Number_of_Payments,Header_Row)</definedName>
    <definedName name="Last_Row" localSheetId="5">IF('SH 13'!Values_Entered,[0]!Header_Row+[0]!Number_of_Payments,[0]!Header_Row)</definedName>
    <definedName name="Last_Row">IF(Values_Entered,Header_Row+Number_of_Payments,Header_Row)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eft">"#REF!"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ability">#REF!</definedName>
    <definedName name="limcount">3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adM50">NA()</definedName>
    <definedName name="loadNa">NA()</definedName>
    <definedName name="loan">"#REF!"</definedName>
    <definedName name="Loan_Amount">#REF!</definedName>
    <definedName name="Loan_Not_Paid" localSheetId="6">IF('CF 14-16'!Payment_Number&lt;=Number_of_Payments,1,0)</definedName>
    <definedName name="Loan_Not_Paid" localSheetId="2">IF('SH 10'!Payment_Number&lt;=Number_of_Payments,1,0)</definedName>
    <definedName name="Loan_Not_Paid" localSheetId="3">IF('SH 11'!Payment_Number&lt;=[0]!Number_of_Payments,1,0)</definedName>
    <definedName name="Loan_Not_Paid" localSheetId="4">IF('SH 12'!Payment_Number&lt;=Number_of_Payments,1,0)</definedName>
    <definedName name="Loan_Not_Paid" localSheetId="5">IF('SH 13'!Payment_Number&lt;=[0]!Number_of_Payments,1,0)</definedName>
    <definedName name="Loan_Not_Paid">IF(Payment_Number&lt;=Number_of_Payments,1,0)</definedName>
    <definedName name="Loan_Start">#REF!</definedName>
    <definedName name="Loan_Year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TERM_LIAB">NA()</definedName>
    <definedName name="LTERM_RBLES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Y">"#REF!"</definedName>
    <definedName name="lykukl" hidden="1">{#N/A,#N/A,FALSE,"COVER1.XLS ";#N/A,#N/A,FALSE,"RACT1.XLS";#N/A,#N/A,FALSE,"RACT2.XLS";#N/A,#N/A,FALSE,"ECCMP";#N/A,#N/A,FALSE,"WELDER.XLS"}</definedName>
    <definedName name="LYN">"#REF!"</definedName>
    <definedName name="ｍ" hidden="1">#REF!</definedName>
    <definedName name="M_Drama" hidden="1">#REF!</definedName>
    <definedName name="mae" hidden="1">{"'Eng (page2)'!$A$1:$D$52"}</definedName>
    <definedName name="MAINT_RES_ACCOUNT">"#REF!"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INT">NA()</definedName>
    <definedName name="MIN_INT_1">NA()</definedName>
    <definedName name="MIN_INT_2">NA()</definedName>
    <definedName name="MIN_INT_3">NA()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#REF!</definedName>
    <definedName name="miurir" hidden="1">{#N/A,#N/A,FALSE,"COVER1.XLS 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">#REF!</definedName>
    <definedName name="month_no">#REF!</definedName>
    <definedName name="MONTH_PERIOD">"#REF!"</definedName>
    <definedName name="month_received">#REF!</definedName>
    <definedName name="Monthly_Payment" localSheetId="6">-PMT([0]!Interest_Rate/12,[0]!Number_of_Payments,[0]!Loan_Amount)</definedName>
    <definedName name="Monthly_Payment" localSheetId="2">-PMT([0]!Interest_Rate/12,[0]!Number_of_Payments,[0]!Loan_Amount)</definedName>
    <definedName name="Monthly_Payment" localSheetId="3">-PMT([0]!Interest_Rate/12,[0]!Number_of_Payments,[0]!Loan_Amount)</definedName>
    <definedName name="Monthly_Payment" localSheetId="4">-PMT([0]!Interest_Rate/12,[0]!Number_of_Payments,[0]!Loan_Amount)</definedName>
    <definedName name="Monthly_Payment" localSheetId="5">-PMT([0]!Interest_Rate/12,[0]!Number_of_Payments,[0]!Loan_Amount)</definedName>
    <definedName name="Monthly_Payment">-PMT([0]!Interest_Rate/12,[0]!Number_of_Payments,[0]!Loan_Amount)</definedName>
    <definedName name="MS">"#REF!"</definedName>
    <definedName name="MSM">"#REF!"</definedName>
    <definedName name="MSY">"#REF!"</definedName>
    <definedName name="mthi">#REF!</definedName>
    <definedName name="MthIndicator">"#REF!"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_1" hidden="1">{"'Model'!$A$1:$N$53"}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am" hidden="1">#REF!</definedName>
    <definedName name="name">NA()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avigation_Box">"#REF!"</definedName>
    <definedName name="NBCR">"#REF!"</definedName>
    <definedName name="nbfdukj" hidden="1">{#N/A,#N/A,FALSE,"COVER1.XLS 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Worth">#REF!</definedName>
    <definedName name="new_1" hidden="1">{"'Model'!$A$1:$N$53"}</definedName>
    <definedName name="new_1_1" hidden="1">{"'Model'!$A$1:$N$53"}</definedName>
    <definedName name="new_2" hidden="1">{"'Model'!$A$1:$N$53"}</definedName>
    <definedName name="new_2_1" hidden="1">{"'Model'!$A$1:$N$53"}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new" hidden="1">{"'Eng (page2)'!$A$1:$D$52"}</definedName>
    <definedName name="NewAndCleanHR">NA()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facact">"#REF!"</definedName>
    <definedName name="nfacbud">"#REF!"</definedName>
    <definedName name="nfaoact">"#REF!"</definedName>
    <definedName name="nfaobud">"#REF!"</definedName>
    <definedName name="nhbjgdf." hidden="1">{#N/A,#N/A,FALSE,"COVER1.XLS ";#N/A,#N/A,FALSE,"RACT1.XLS";#N/A,#N/A,FALSE,"RACT2.XLS";#N/A,#N/A,FALSE,"ECCMP";#N/A,#N/A,FALSE,"WELDER.XLS"}</definedName>
    <definedName name="nin" hidden="1">{"'Model'!$A$1:$N$53"}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{"'Eng (page2)'!$A$1:$D$52"}</definedName>
    <definedName name="nn">NA()</definedName>
    <definedName name="nn_1">#REF!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StartCharge">"#REF!"</definedName>
    <definedName name="NotUse" hidden="1">{"'ตัวอย่าง'!$A$1:$O$21"}</definedName>
    <definedName name="NPV_Diff">"#REF!"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mber_of_Payments">#REF!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D">"#REF!"</definedName>
    <definedName name="OD_1">"#REF!"</definedName>
    <definedName name="OD_2">"#REF!"</definedName>
    <definedName name="OD_3">"#REF!"</definedName>
    <definedName name="oe">"#REF!"</definedName>
    <definedName name="oem">"#REF!"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>"#REF!"</definedName>
    <definedName name="OH" hidden="1">{"'Eng (page2)'!$A$1:$D$52"}</definedName>
    <definedName name="OH_Split">"#REF!"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>"#REF!"</definedName>
    <definedName name="OIE" hidden="1">{"'Eng (page2)'!$A$1:$D$52"}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m">"#REF!"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y">"#REF!"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ApplicationName" hidden="1">"bollore"</definedName>
    <definedName name="olDatabaseName" hidden="1">"crbu"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LogUserFilePath" hidden="1">"D:\Offline\site\ErrorLog\U_GDUF.log"</definedName>
    <definedName name="olop" hidden="1">{"'Eng (page2)'!$A$1:$D$52"}</definedName>
    <definedName name="olrlk\" hidden="1">{"'Eng (page2)'!$A$1:$D$52"}</definedName>
    <definedName name="olserver" hidden="1">"i0ptxapp01"</definedName>
    <definedName name="olServerName" hidden="1">"I0PTXAPP01"</definedName>
    <definedName name="olSheetProtection" hidden="1">"mjljollj"</definedName>
    <definedName name="olstrBatchDirectory" hidden="1">"D:\Offline\site\Atraiter\Extract"</definedName>
    <definedName name="olstrMacroFilePath" hidden="1">"D:\Offline\Essbase\essxlvba.xla"</definedName>
    <definedName name="olstrRunMacroName" hidden="1">"RetrieveData"</definedName>
    <definedName name="olstrSaveFilePath" hidden="1">"D:\Offline\site\Aenvoyer\U_GDUF_BS01_S6141A_A2006_A2007_M08YTD.xls"</definedName>
    <definedName name="olUseAlias" hidden="1">"default"</definedName>
    <definedName name="oluser" hidden="1">"X`GCVG"</definedName>
    <definedName name="olUserLogin" hidden="1">"ibuqfocf"</definedName>
    <definedName name="olUserPwd" hidden="1">"derjrxe"</definedName>
    <definedName name="olwjf" hidden="1">{"'Model'!$A$1:$N$53"}</definedName>
    <definedName name="olZipExecPath" hidden="1">"D:\Offline\site\bin\"</definedName>
    <definedName name="olZipSavePath" hidden="1">"D:\Offline\site\Aenvoyer\"</definedName>
    <definedName name="one" hidden="1">{"'Eng (page2)'!$A$1:$D$52"}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ooo" hidden="1">{"'Sell_Office'!$C$5:$D$6"}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ing_Balance">"#REF!"</definedName>
    <definedName name="Operating_Expenditure_Budget">"#REF!"</definedName>
    <definedName name="opgw" hidden="1">{"'Eng (page2)'!$A$1:$D$52"}</definedName>
    <definedName name="OPLL" hidden="1">{"'Eng (page2)'!$A$1:$D$52"}</definedName>
    <definedName name="OpnStart">"#REF!"</definedName>
    <definedName name="opo" hidden="1">{#N/A,#N/A,FALSE,"COVER.XLS";#N/A,#N/A,FALSE,"RACT1.XLS";#N/A,#N/A,FALSE,"RACT2.XLS";#N/A,#N/A,FALSE,"ECCMP";#N/A,#N/A,FALSE,"WELDER.XLS"}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hidden="1">#REF!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_EXP">NA()</definedName>
    <definedName name="OTH_INC">NA()</definedName>
    <definedName name="OTH_INV_LT">"#REF!"</definedName>
    <definedName name="OTH_INV_LT_1">"#REF!"</definedName>
    <definedName name="OTH_INV_LT_2">"#REF!"</definedName>
    <definedName name="OTH_INV_LT_3">"#REF!"</definedName>
    <definedName name="OTH_INV_ST">"#REF!"</definedName>
    <definedName name="OTH_INV_ST_1">"#REF!"</definedName>
    <definedName name="OTH_INV_ST_2">"#REF!"</definedName>
    <definedName name="OTH_INV_ST_3">"#REF!"</definedName>
    <definedName name="OTH_RBLES">NA()</definedName>
    <definedName name="OTH_RBLES_1">NA()</definedName>
    <definedName name="OTH_RBLES_2">NA()</definedName>
    <definedName name="OTH_RBLES_3">NA()</definedName>
    <definedName name="OTH_SIGN">#REF!</definedName>
    <definedName name="other">"#REF!"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PBLES">NA()</definedName>
    <definedName name="OTHER_PBLES_1">NA()</definedName>
    <definedName name="OTHER_PBLES_2">NA()</definedName>
    <definedName name="OTHER_PBLES_3">NA()</definedName>
    <definedName name="OtherR">#REF!</definedName>
    <definedName name="Others">#REF!</definedName>
    <definedName name="OTHINV_ST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put">"#REF!"</definedName>
    <definedName name="Output_End">"#REF!"</definedName>
    <definedName name="Output_Start">"#REF!"</definedName>
    <definedName name="Outputs">"#REF!"</definedName>
    <definedName name="ouyty" hidden="1">{"'Changes Log'!$A$1:$F$25"}</definedName>
    <definedName name="Ownership" localSheetId="3" hidden="1">OFFSET(#REF!,1,0)</definedName>
    <definedName name="Ownership" localSheetId="5" hidden="1">OFFSET(#REF!,1,0)</definedName>
    <definedName name="Ownership" hidden="1">OFFSET(#REF!,1,0)</definedName>
    <definedName name="oy">NA()</definedName>
    <definedName name="P_Case_Month">"#REF!"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METERS">"#REF!"</definedName>
    <definedName name="PAS" hidden="1">{"'Eng (page2)'!$A$1:$D$52"}</definedName>
    <definedName name="Passenger_mvmt_annual_table">"#REF!"</definedName>
    <definedName name="Paste_List">"#REF!"</definedName>
    <definedName name="Payment_Date" localSheetId="6">DATE(YEAR([0]!Loan_Start),MONTH([0]!Loan_Start)+'CF 14-16'!Payment_Number,DAY([0]!Loan_Start))</definedName>
    <definedName name="Payment_Date" localSheetId="2">DATE(YEAR([0]!Loan_Start),MONTH([0]!Loan_Start)+'SH 10'!Payment_Number,DAY([0]!Loan_Start))</definedName>
    <definedName name="Payment_Date" localSheetId="3">DATE(YEAR([0]!Loan_Start),MONTH([0]!Loan_Start)+'SH 11'!Payment_Number,DAY([0]!Loan_Start))</definedName>
    <definedName name="Payment_Date" localSheetId="4">DATE(YEAR([0]!Loan_Start),MONTH([0]!Loan_Start)+'SH 12'!Payment_Number,DAY([0]!Loan_Start))</definedName>
    <definedName name="Payment_Date" localSheetId="5">DATE(YEAR([0]!Loan_Start),MONTH([0]!Loan_Start)+'SH 13'!Payment_Number,DAY([0]!Loan_Start))</definedName>
    <definedName name="Payment_Date">DATE(YEAR([0]!Loan_Start),MONTH([0]!Loan_Start)+[0]!Payment_Number,DAY([0]!Loan_Start))</definedName>
    <definedName name="Payment_Number" localSheetId="6">ROW()-Header_Row</definedName>
    <definedName name="Payment_Number" localSheetId="2">ROW()-Header_Row</definedName>
    <definedName name="Payment_Number" localSheetId="3">ROW()-[0]!Header_Row</definedName>
    <definedName name="Payment_Number" localSheetId="4">ROW()-Header_Row</definedName>
    <definedName name="Payment_Number" localSheetId="5">ROW()-[0]!Header_Row</definedName>
    <definedName name="Payment_Number">ROW()-Header_Row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E" hidden="1">{"'Eng (page2)'!$A$1:$D$52"}</definedName>
    <definedName name="pearit" hidden="1">{"Sensitivity1",#N/A,FALSE,"Sensitivity";"Sensitivity2",#N/A,FALSE,"Sensitivity"}</definedName>
    <definedName name="PER">"#REF!"</definedName>
    <definedName name="Percentages">"#REF!,#REF!,#REF!,#REF!,#REF!,#REF!,#REF!,#REF!,#REF!,#REF!,#REF!,#REF!"</definedName>
    <definedName name="PercentComplete" localSheetId="6">PercentCompleteBeyond*PeriodInPlan</definedName>
    <definedName name="PercentComplete" localSheetId="2">PercentCompleteBeyond*PeriodInPlan</definedName>
    <definedName name="PercentComplete" localSheetId="3">[0]!PercentCompleteBeyond*[0]!PeriodInPlan</definedName>
    <definedName name="PercentComplete" localSheetId="4">PercentCompleteBeyond*PeriodInPlan</definedName>
    <definedName name="PercentComplete" localSheetId="5">[0]!PercentCompleteBeyond*[0]!PeriodInPlan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formance_branch" hidden="1">{"'Changes Log'!$A$1:$F$25"}</definedName>
    <definedName name="PERIOD">NA()</definedName>
    <definedName name="PERIOD_1">#REF!</definedName>
    <definedName name="Period_as_number">"#REF!"</definedName>
    <definedName name="PERIOD_F_YEAR">"#REF!"</definedName>
    <definedName name="Period_Prior_Forecast">"#REF!"</definedName>
    <definedName name="period_selected">#REF!</definedName>
    <definedName name="PERIOD_TEXTAREA">"#REF!"</definedName>
    <definedName name="PERIOD1">"#REF!"</definedName>
    <definedName name="PERIOD1_1">"#REF!"</definedName>
    <definedName name="PERIOD1_2">"#REF!"</definedName>
    <definedName name="PeriodInActual">#REF!=MEDIAN(#REF!,#REF!,#REF!+#REF!-1)</definedName>
    <definedName name="PeriodInPlan">#REF!=MEDIAN(#REF!,#REF!,#REF!+#REF!-1)</definedName>
    <definedName name="Periods">#REF!</definedName>
    <definedName name="PERIOF">"#REF!"</definedName>
    <definedName name="PERIOF_1">"#REF!"</definedName>
    <definedName name="PERIOF_2">"#REF!"</definedName>
    <definedName name="PERIOF_3">"#REF!"</definedName>
    <definedName name="pfwe" hidden="1">{"'Eng (page2)'!$A$1:$D$52"}</definedName>
    <definedName name="pGWha">"#REF!"</definedName>
    <definedName name="pGWhb">"#REF!"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P_DPN">NA()</definedName>
    <definedName name="PIP_DPN_1">NA()</definedName>
    <definedName name="PIP_DPN_2">NA()</definedName>
    <definedName name="PIP_DPN_3">NA()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KEROIGTPTIYP" localSheetId="6">IF('CF 14-16'!Values_Entered,[0]!Header_Row+[0]!Number_of_Payments,[0]!Header_Row)</definedName>
    <definedName name="PKEROIGTPTIYP" localSheetId="2">IF('SH 10'!Values_Entered,[0]!Header_Row+[0]!Number_of_Payments,[0]!Header_Row)</definedName>
    <definedName name="PKEROIGTPTIYP" localSheetId="3">IF('SH 11'!Values_Entered,[0]!Header_Row+[0]!Number_of_Payments,[0]!Header_Row)</definedName>
    <definedName name="PKEROIGTPTIYP" localSheetId="4">IF('SH 12'!Values_Entered,[0]!Header_Row+[0]!Number_of_Payments,[0]!Header_Row)</definedName>
    <definedName name="PKEROIGTPTIYP" localSheetId="5">IF('SH 13'!Values_Entered,[0]!Header_Row+[0]!Number_of_Payments,[0]!Header_Row)</definedName>
    <definedName name="PKEROIGTPTIYP">IF([0]!Values_Entered,[0]!Header_Row+[0]!Number_of_Payments,[0]!Header_Row)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KD_ICI">#REF!</definedName>
    <definedName name="PL_FY_Budget">"#REF!"</definedName>
    <definedName name="PL_FY_Forecast">"#REF!"</definedName>
    <definedName name="PL_ICI">#REF!</definedName>
    <definedName name="PL_KEY">"#REF!"</definedName>
    <definedName name="PL_KSN_ICI">#REF!</definedName>
    <definedName name="PL_Month_Actual">"#REF!"</definedName>
    <definedName name="PL_Month_Budget">"#REF!"</definedName>
    <definedName name="PL_OUTSOURCE_ICI">#REF!</definedName>
    <definedName name="PL_Prior_Forecast">"#REF!"</definedName>
    <definedName name="PL_YTD_Actual">"#REF!"</definedName>
    <definedName name="PL_YTD_Budget">"#REF!"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 localSheetId="6">PeriodInPlan*(#REF!&gt;0)</definedName>
    <definedName name="Plan" localSheetId="2">PeriodInPlan*(#REF!&gt;0)</definedName>
    <definedName name="Plan" localSheetId="3">[0]!PeriodInPlan*(#REF!&gt;0)</definedName>
    <definedName name="Plan" localSheetId="4">PeriodInPlan*(#REF!&gt;0)</definedName>
    <definedName name="Plan" localSheetId="5">[0]!PeriodInPlan*(#REF!&gt;0)</definedName>
    <definedName name="Plan">PeriodInPlan*(#REF!&gt;0)</definedName>
    <definedName name="ple" hidden="1">{"'Eng (page2)'!$A$1:$D$52"}</definedName>
    <definedName name="PLElim">"#REF!"</definedName>
    <definedName name="plo" hidden="1">{"'Eng (page2)'!$A$1:$D$52"}</definedName>
    <definedName name="PLP" hidden="1">{"'Eng (page2)'!$A$1:$D$52"}</definedName>
    <definedName name="PLREFT">"#REF!"</definedName>
    <definedName name="PM">"#REF!"</definedName>
    <definedName name="PMM">"#REF!"</definedName>
    <definedName name="PMY">"#REF!"</definedName>
    <definedName name="PO0" hidden="1">{"'Eng (page2)'!$A$1:$D$52"}</definedName>
    <definedName name="poe">"#REF!"</definedName>
    <definedName name="poem">"#REF!"</definedName>
    <definedName name="poer" hidden="1">{"'Eng (page2)'!$A$1:$D$52"}</definedName>
    <definedName name="poey">"#REF!"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E">NA()</definedName>
    <definedName name="PPE_NBV">NA()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" hidden="1">{"'Eng (page2)'!$A$1:$D$52"}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ricea">"#REF!"</definedName>
    <definedName name="ppriceb">"#REF!"</definedName>
    <definedName name="Predic_12" hidden="1">{"'Eng (page2)'!$A$1:$D$52"}</definedName>
    <definedName name="PREF_EQUITY">"#REF!"</definedName>
    <definedName name="Pref_Working">"#REF!"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a">"#REF!"</definedName>
    <definedName name="priceb">"#REF!"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ipal" localSheetId="6">-PPMT([0]!Interest_Rate/12,'CF 14-16'!Payment_Number,[0]!Number_of_Payments,[0]!Loan_Amount)</definedName>
    <definedName name="Principal" localSheetId="2">-PPMT([0]!Interest_Rate/12,'SH 10'!Payment_Number,[0]!Number_of_Payments,[0]!Loan_Amount)</definedName>
    <definedName name="Principal" localSheetId="3">-PPMT([0]!Interest_Rate/12,'SH 11'!Payment_Number,[0]!Number_of_Payments,[0]!Loan_Amount)</definedName>
    <definedName name="Principal" localSheetId="4">-PPMT([0]!Interest_Rate/12,'SH 12'!Payment_Number,[0]!Number_of_Payments,[0]!Loan_Amount)</definedName>
    <definedName name="Principal" localSheetId="5">-PPMT([0]!Interest_Rate/12,'SH 13'!Payment_Number,[0]!Number_of_Payments,[0]!Loan_Amount)</definedName>
    <definedName name="Principal">-PPMT([0]!Interest_Rate/12,[0]!Payment_Number,[0]!Number_of_Payments,[0]!Loan_Amount)</definedName>
    <definedName name="print">#REF!</definedName>
    <definedName name="_xlnm.Print_Area" localSheetId="0">'BS-3-5'!$A$1:$J$112</definedName>
    <definedName name="_xlnm.Print_Area" localSheetId="6">'CF 14-16'!$A$1:$I$137</definedName>
    <definedName name="_xlnm.Print_Area" localSheetId="1">'PL 6-9'!$A$1:$I$147</definedName>
    <definedName name="_xlnm.Print_Area" localSheetId="2">'SH 10'!$A$1:$AE$30</definedName>
    <definedName name="_xlnm.Print_Area" localSheetId="3">'SH 11'!$A$1:$AJ$36</definedName>
    <definedName name="_xlnm.Print_Area" localSheetId="4">'SH 12'!$A$1:$T$27</definedName>
    <definedName name="_xlnm.Print_Area" localSheetId="5">'SH 13'!$A$1:$W$26</definedName>
    <definedName name="Print_Menu">"#REF!"</definedName>
    <definedName name="Prior_Forecast">"#REF!"</definedName>
    <definedName name="PRIOR_FORECAST_PERIODS">"#REF!"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dForm" hidden="1">#REF!</definedName>
    <definedName name="Product" hidden="1">#REF!</definedName>
    <definedName name="PROFIT_LOSS">"#REF!"</definedName>
    <definedName name="project" hidden="1">{#N/A,#N/A,FALSE,"COVER1.XLS ";#N/A,#N/A,FALSE,"RACT1.XLS";#N/A,#N/A,FALSE,"RACT2.XLS";#N/A,#N/A,FALSE,"ECCMP";#N/A,#N/A,FALSE,"WELDER.XLS"}</definedName>
    <definedName name="PROJECT_ACCOUNTS">"#REF!"</definedName>
    <definedName name="ProjectEnd">#REF!</definedName>
    <definedName name="ProjectStart">#REF!</definedName>
    <definedName name="promoters_fee_monthly_activity">NA()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ERTIES">NA()</definedName>
    <definedName name="Proposals">NA()</definedName>
    <definedName name="PRYR_Period_12">NA()</definedName>
    <definedName name="PRYR_Period_13">NA()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of_Gas">NA()</definedName>
    <definedName name="q_1" hidden="1">{"'Model'!$A$1:$N$53"}</definedName>
    <definedName name="q_1_1" hidden="1">{"'Model'!$A$1:$N$53"}</definedName>
    <definedName name="q_2" hidden="1">{"'Model'!$A$1:$N$53"}</definedName>
    <definedName name="q_2_1" hidden="1">{"'Model'!$A$1:$N$53"}</definedName>
    <definedName name="q_3" hidden="1">{"'Model'!$A$1:$N$53"}</definedName>
    <definedName name="q_3_1" hidden="1">{"'Model'!$A$1:$N$53"}</definedName>
    <definedName name="q_4" hidden="1">{"'Model'!$A$1:$N$53"}</definedName>
    <definedName name="q_4_1" hidden="1">{"'Model'!$A$1:$N$53"}</definedName>
    <definedName name="q_5" hidden="1">{"'Model'!$A$1:$N$53"}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" hidden="1">{#N/A,#N/A,FALSE,"17MAY";#N/A,#N/A,FALSE,"24MAY"}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rSheetStartDate">#REF!</definedName>
    <definedName name="qw" hidden="1">#REF!</definedName>
    <definedName name="qwe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CR">"#REF!"</definedName>
    <definedName name="R_CR_1">"#REF!"</definedName>
    <definedName name="R_CR_2">"#REF!"</definedName>
    <definedName name="R_CR_3">"#REF!"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"#REF!"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EA">"#REF!"</definedName>
    <definedName name="REEB">"#REF!"</definedName>
    <definedName name="REFERRW" hidden="1">{"'Changes Log'!$A$1:$F$25"}</definedName>
    <definedName name="REL_CO_PBLES">NA()</definedName>
    <definedName name="REL_CO_PBLES_1">NA()</definedName>
    <definedName name="REL_CO_PBLES_2">NA()</definedName>
    <definedName name="REL_CO_PBLES_3">NA()</definedName>
    <definedName name="REMA">"#REF!"</definedName>
    <definedName name="REMB">"#REF!"</definedName>
    <definedName name="reo" hidden="1">{#N/A,#N/A,FALSE,"COVER.XLS";#N/A,#N/A,FALSE,"RACT1.XLS";#N/A,#N/A,FALSE,"RACT2.XLS";#N/A,#N/A,FALSE,"ECCMP";#N/A,#N/A,FALSE,"WELDER.XLS"}</definedName>
    <definedName name="RER" hidden="1">{"'Eng (page2)'!$A$1:$D$52"}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S">NA()</definedName>
    <definedName name="RESERVES_1">NA()</definedName>
    <definedName name="RESERVES_2">NA()</definedName>
    <definedName name="RESERVES_3">NA()</definedName>
    <definedName name="RESIDUAL_VALUE">"#REF!"</definedName>
    <definedName name="RET_BEN">NA()</definedName>
    <definedName name="RET_BEN_1">NA()</definedName>
    <definedName name="RET_BEN_2">NA()</definedName>
    <definedName name="RET_BEN_3">NA()</definedName>
    <definedName name="RET_EARN_KEY">"#REF!"</definedName>
    <definedName name="REV">NA()</definedName>
    <definedName name="REV_1">NA()</definedName>
    <definedName name="REV_2">NA()</definedName>
    <definedName name="REV_3">NA()</definedName>
    <definedName name="Revenue">#REF!</definedName>
    <definedName name="rew" hidden="1">{"'Model'!$A$1:$N$53"}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">"#REF!"</definedName>
    <definedName name="RID">"#REF!"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" hidden="1">"ptxns002"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">"#REF!"</definedName>
    <definedName name="rty" hidden="1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" hidden="1">{"'Income Statement'!$D$96:$E$101"}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{"'Model'!$A$1:$N$53"}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5</definedName>
    <definedName name="SAPBEXsysID">"BWP"</definedName>
    <definedName name="SAPBEXwbID">"3RN3XGDOGI0E5YX5SPNLSRQCY"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ved_Date">"#REF!"</definedName>
    <definedName name="SC" hidden="1">{"'Eng (page2)'!$A$1:$D$52"}</definedName>
    <definedName name="Scale">"#REF!"</definedName>
    <definedName name="scds" hidden="1">{#N/A,#N/A,FALSE,"COVER1.XLS ";#N/A,#N/A,FALSE,"RACT1.XLS";#N/A,#N/A,FALSE,"RACT2.XLS";#N/A,#N/A,FALSE,"ECCMP";#N/A,#N/A,FALSE,"WELDER.XLS"}</definedName>
    <definedName name="Scene_End">"#REF!"</definedName>
    <definedName name="Scene_Name">"#REF!"</definedName>
    <definedName name="Scene_Start">"#REF!"</definedName>
    <definedName name="SCN">"#REF!"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>NA()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gdfgrfh" hidden="1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" hidden="1">#REF!</definedName>
    <definedName name="sdfsdfsdf" hidden="1">{"'Changes Log'!$A$1:$F$25"}</definedName>
    <definedName name="sdr" hidden="1">{"'Eng (page2)'!$A$1:$D$52"}</definedName>
    <definedName name="SdS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qw" hidden="1">{"'Model'!$A$1:$N$53"}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" hidden="1">{"'Eng (page2)'!$A$1:$D$52"}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ectedFran">#REF!</definedName>
    <definedName name="selectedNSW">#REF!</definedName>
    <definedName name="selectedPortfolio">NA()</definedName>
    <definedName name="selectedVIC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ncount">3</definedName>
    <definedName name="serc" hidden="1">{#N/A,#N/A,FALSE,"COVER1.XLS ";#N/A,#N/A,FALSE,"RACT1.XLS";#N/A,#N/A,FALSE,"RACT2.XLS";#N/A,#N/A,FALSE,"ECCMP";#N/A,#N/A,FALSE,"WELDER.XLS"}</definedName>
    <definedName name="SFD">"#REF!"</definedName>
    <definedName name="sfgrds" hidden="1">#REF!</definedName>
    <definedName name="SFN" hidden="1">{"'Eng (page2)'!$A$1:$D$52"}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hLoNo_Working">"#REF!"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">"#REF!"</definedName>
    <definedName name="SOBCDEBT">"#REF!"</definedName>
    <definedName name="SOBDEBT">"#REF!"</definedName>
    <definedName name="SOBEACT">"#REF!"</definedName>
    <definedName name="SOBEBUD">"#REF!"</definedName>
    <definedName name="SOBEYBUD">"#REF!"</definedName>
    <definedName name="SOBIACT">"#REF!"</definedName>
    <definedName name="SOBIBUD">"#REF!"</definedName>
    <definedName name="SOBIYBUD">"#REF!"</definedName>
    <definedName name="SOBODEBT">"#REF!"</definedName>
    <definedName name="SOBYDEBT">"#REF!"</definedName>
    <definedName name="soe">"#REF!"</definedName>
    <definedName name="soem">"#REF!"</definedName>
    <definedName name="soey">"#REF!"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1863661</definedName>
    <definedName name="SOM">"#REF!"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urce_Use_Diff">"#REF!"</definedName>
    <definedName name="SOY">"#REF!"</definedName>
    <definedName name="SpecialPrice" hidden="1">#REF!</definedName>
    <definedName name="srd" hidden="1">{"'Eng (page2)'!$A$1:$D$52"}</definedName>
    <definedName name="ss">"#REF!"</definedName>
    <definedName name="ss_1">"#REF!"</definedName>
    <definedName name="ss_2">"#REF!"</definedName>
    <definedName name="ss_3">"#REF!"</definedName>
    <definedName name="SSAB" hidden="1">{"'Eng (page2)'!$A$1:$D$52"}</definedName>
    <definedName name="ssawc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" localSheetId="6">-FV([0]!Interest_Rate/12,'CF 14-16'!Payment_Number-1,-'CF 14-16'!Monthly_Payment,[0]!Loan_Amount)</definedName>
    <definedName name="ssfsdf" localSheetId="2">-FV([0]!Interest_Rate/12,'SH 10'!Payment_Number-1,-'SH 10'!Monthly_Payment,[0]!Loan_Amount)</definedName>
    <definedName name="ssfsdf" localSheetId="3">-FV([0]!Interest_Rate/12,'SH 11'!Payment_Number-1,-'SH 11'!Monthly_Payment,[0]!Loan_Amount)</definedName>
    <definedName name="ssfsdf" localSheetId="4">-FV([0]!Interest_Rate/12,'SH 12'!Payment_Number-1,-'SH 12'!Monthly_Payment,[0]!Loan_Amount)</definedName>
    <definedName name="ssfsdf" localSheetId="5">-FV([0]!Interest_Rate/12,'SH 13'!Payment_Number-1,-'SH 13'!Monthly_Payment,[0]!Loan_Amount)</definedName>
    <definedName name="ssfsdf">-FV([0]!Interest_Rate/12,[0]!Payment_Number-1,-Monthly_Payment,[0]!Loan_Amount)</definedName>
    <definedName name="SSM">"#REF!"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" hidden="1">#REF!</definedName>
    <definedName name="sss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sujarit2" hidden="1">#REF!</definedName>
    <definedName name="SSY">"#REF!"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Page1">"#REF!"</definedName>
    <definedName name="stamp" hidden="1">{"'Eng (page2)'!$A$1:$D$52"}</definedName>
    <definedName name="StartDate">#REF!</definedName>
    <definedName name="Statistics">"#REF!"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_Group_PCCE">"#REF!"</definedName>
    <definedName name="Sub_Working">"#REF!"</definedName>
    <definedName name="Subs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vdsdv" hidden="1">{#N/A,#N/A,FALSE,"COVER1.XLS ";#N/A,#N/A,FALSE,"RACT1.XLS";#N/A,#N/A,FALSE,"RACT2.XLS";#N/A,#N/A,FALSE,"ECCMP";#N/A,#N/A,FALSE,"WELDER.XLS"}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Contract_To_Date_Actuals">NA()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v" hidden="1">{#N/A,#N/A,FALSE,"COVER.XLS";#N/A,#N/A,FALSE,"RACT1.XLS";#N/A,#N/A,FALSE,"RACT2.XLS";#N/A,#N/A,FALSE,"ECCMP";#N/A,#N/A,FALSE,"WELDER.XLS"}</definedName>
    <definedName name="TAX_2000">0.36</definedName>
    <definedName name="TAX_2001">0.34</definedName>
    <definedName name="TAX_2002">0.3</definedName>
    <definedName name="TAX_BASE">"#REF!"</definedName>
    <definedName name="TAX_CALC">"#REF!"</definedName>
    <definedName name="TAX_EXP">NA()</definedName>
    <definedName name="TAX_EXP_1">NA()</definedName>
    <definedName name="TAX_EXP_2">NA()</definedName>
    <definedName name="TAX_EXP_3">NA()</definedName>
    <definedName name="TAX_RATE">#REF!</definedName>
    <definedName name="Tax_Reserve_Working">"#REF!"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serveProfile">NA()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dy" hidden="1">{#N/A,#N/A,FALSE,"COVER1.XLS ";#N/A,#N/A,FALSE,"RACT1.XLS";#N/A,#N/A,FALSE,"RACT2.XLS";#N/A,#N/A,FALSE,"ECCMP";#N/A,#N/A,FALSE,"WELDER.XLS"}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nder_Budget">"#REF!"</definedName>
    <definedName name="teol" hidden="1">{"'Eng (page2)'!$A$1:$D$52"}</definedName>
    <definedName name="tergefg" hidden="1">{#N/A,#N/A,FALSE,"COVER.XLS";#N/A,#N/A,FALSE,"RACT1.XLS";#N/A,#N/A,FALSE,"RACT2.XLS";#N/A,#N/A,FALSE,"ECCMP";#N/A,#N/A,FALSE,"WELDER.XLS"}</definedName>
    <definedName name="Term_Reduction">"#REF!"</definedName>
    <definedName name="test" hidden="1">{"'Model'!$A$1:$N$53"}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123" hidden="1">#REF!</definedName>
    <definedName name="tew" hidden="1">{"'Eng (page2)'!$A$1:$D$52"}</definedName>
    <definedName name="Text_Area">"#REF!"</definedName>
    <definedName name="TextRefCopyRangeCount" hidden="1">2</definedName>
    <definedName name="tey" hidden="1">#REF!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">#REF!,#REF!</definedName>
    <definedName name="thewhite123" hidden="1">#REF!</definedName>
    <definedName name="thjrh" hidden="1">{#N/A,#N/A,FALSE,"COVER.XLS";#N/A,#N/A,FALSE,"RACT1.XLS";#N/A,#N/A,FALSE,"RACT2.XLS";#N/A,#N/A,FALSE,"ECCMP";#N/A,#N/A,FALSE,"WELDER.XLS"}</definedName>
    <definedName name="tik" hidden="1">{"'Leverage'!$B$2:$M$418"}</definedName>
    <definedName name="tiouy" hidden="1">{#N/A,#N/A,FALSE,"COVER.XLS";#N/A,#N/A,FALSE,"RACT1.XLS";#N/A,#N/A,FALSE,"RACT2.XLS";#N/A,#N/A,FALSE,"ECCMP";#N/A,#N/A,FALSE,"WELDER.XLS"}</definedName>
    <definedName name="TITLE1">"#REF!"</definedName>
    <definedName name="TITLE2">"#REF!"</definedName>
    <definedName name="TITLE3">"#REF!"</definedName>
    <definedName name="TITLE4">"#REF!"</definedName>
    <definedName name="TITLE6">"#REF!"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_LT">NA()</definedName>
    <definedName name="TL_LT_1">NA()</definedName>
    <definedName name="TL_LT_2">NA()</definedName>
    <definedName name="TL_LT_3">NA()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{"'Eng (page2)'!$A$1:$D$52"}</definedName>
    <definedName name="Today_Date">"#REF!"</definedName>
    <definedName name="too" hidden="1">{"conso",#N/A,FALSE,"cash flow"}</definedName>
    <definedName name="too_pop" hidden="1">{"conso",#N/A,FALSE,"cash flow"}</definedName>
    <definedName name="toon" hidden="1">{"'Eng (page2)'!$A$1:$D$52"}</definedName>
    <definedName name="toooo" hidden="1">{"conso",#N/A,FALSE,"cash flow"}</definedName>
    <definedName name="top" hidden="1">{#N/A,#N/A,FALSE,"COVER.XLS";#N/A,#N/A,FALSE,"RACT1.XLS";#N/A,#N/A,FALSE,"RACT2.XLS";#N/A,#N/A,FALSE,"ECCMP";#N/A,#N/A,FALSE,"WELDER.XLS"}</definedName>
    <definedName name="TOTAL_C_D">NA()</definedName>
    <definedName name="TOTAL_C_D_1">NA()</definedName>
    <definedName name="TOTAL_C_D_2">NA()</definedName>
    <definedName name="TOTAL_C_D_3">NA()</definedName>
    <definedName name="Total_Period">"#REF!"</definedName>
    <definedName name="TotalAssets">#REF!</definedName>
    <definedName name="TotalDebts">#REF!</definedName>
    <definedName name="tps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che_C_Working">"#REF!"</definedName>
    <definedName name="TrancheAIntOnlyEnd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i" hidden="1">{#N/A,#N/A,FALSE,"COVER.XLS";#N/A,#N/A,FALSE,"RACT1.XLS";#N/A,#N/A,FALSE,"RACT2.XLS";#N/A,#N/A,FALSE,"ECCMP";#N/A,#N/A,FALSE,"WELDER.XLS"}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S">"#REF!"</definedName>
    <definedName name="TSL_Share">NA()</definedName>
    <definedName name="TSM">"#REF!"</definedName>
    <definedName name="tstrye" hidden="1">{#N/A,#N/A,FALSE,"COVER1.XLS ";#N/A,#N/A,FALSE,"RACT1.XLS";#N/A,#N/A,FALSE,"RACT2.XLS";#N/A,#N/A,FALSE,"ECCMP";#N/A,#N/A,FALSE,"WELDER.XLS"}</definedName>
    <definedName name="TSY">"#REF!"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WE" hidden="1">{"'Eng (page2)'!$A$1:$D$52"}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_1" hidden="1">{"'Model'!$A$1:$N$53"}</definedName>
    <definedName name="u_1_1" hidden="1">{"'Model'!$A$1:$N$53"}</definedName>
    <definedName name="u_2" hidden="1">{"'Model'!$A$1:$N$53"}</definedName>
    <definedName name="u_2_1" hidden="1">{"'Model'!$A$1:$N$53"}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5" hidden="1">{"'Model'!$A$1:$N$53"}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eyrjht" hidden="1">{#N/A,#N/A,FALSE,"COVER1.XLS ";#N/A,#N/A,FALSE,"RACT1.XLS";#N/A,#N/A,FALSE,"RACT2.XLS";#N/A,#N/A,FALSE,"ECCMP";#N/A,#N/A,FALSE,"WELDER.XLS"}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j" hidden="1">{"'Eng (page2)'!$A$1:$D$52"}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ew" hidden="1">{"'Model'!$A$1:$N$53"}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yu" hidden="1">{#N/A,#N/A,FALSE,"COVER1.XLS ";#N/A,#N/A,FALSE,"RACT1.XLS";#N/A,#N/A,FALSE,"RACT2.XLS";#N/A,#N/A,FALSE,"ECCMP";#N/A,#N/A,FALSE,"WELDER.XLS"}</definedName>
    <definedName name="UpdateTime">"#REF!"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bs" hidden="1">{#N/A,#N/A,TRUE,"Total Allocation";#N/A,#N/A,TRUE,"Capital Software";#N/A,#N/A,TRUE,"Misc";#N/A,#N/A,TRUE,"NAOG"}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ValidAcctEl">NA()</definedName>
    <definedName name="ValidProd">NA()</definedName>
    <definedName name="Values_Entered" localSheetId="6">IF(Loan_Amount*Interest_Rate*Loan_Years*Loan_Start&gt;0,1,0)</definedName>
    <definedName name="Values_Entered" localSheetId="2">IF(Loan_Amount*Interest_Rate*Loan_Years*Loan_Start&gt;0,1,0)</definedName>
    <definedName name="Values_Entered" localSheetId="3">IF([0]!Loan_Amount*[0]!Interest_Rate*[0]!Loan_Years*[0]!Loan_Start&gt;0,1,0)</definedName>
    <definedName name="Values_Entered" localSheetId="4">IF(Loan_Amount*Interest_Rate*Loan_Years*Loan_Start&gt;0,1,0)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bn" hidden="1">{"'Changes Log'!$A$1:$F$25"}</definedName>
    <definedName name="vc" hidden="1">#REF!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rsion">"#REF!"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or" hidden="1">{#N/A,#N/A,FALSE,"COVER.XLS";#N/A,#N/A,FALSE,"RACT1.XLS";#N/A,#N/A,FALSE,"RACT2.XLS";#N/A,#N/A,FALSE,"ECCMP";#N/A,#N/A,FALSE,"WELDER.XLS"}</definedName>
    <definedName name="vouch_new_YE" hidden="1">{"'Eng (page2)'!$A$1:$D$52"}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v" hidden="1">{#N/A,#N/A,FALSE,"17MAY";#N/A,#N/A,FALSE,"24MAY"}</definedName>
    <definedName name="VTM_1" hidden="1">#REF!</definedName>
    <definedName name="VTM_14402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w" hidden="1">#REF!</definedName>
    <definedName name="wa" hidden="1">{#N/A,#N/A,FALSE,"MPALL";#N/A,#N/A,FALSE,"BODY";#N/A,#N/A,FALSE,"CHASSIS";#N/A,#N/A,FALSE,"TEST"}</definedName>
    <definedName name="WACC">"#REF!"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DEWFCD" hidden="1">#REF!</definedName>
    <definedName name="WDV">"#REF!"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r" hidden="1">{"'Changes Log'!$A$1:$F$25"}</definedName>
    <definedName name="werwer" hidden="1">{"'Model'!$A$1:$N$53"}</definedName>
    <definedName name="wetr" hidden="1">{#N/A,#N/A,FALSE,"COVER1.XLS ";#N/A,#N/A,FALSE,"RACT1.XLS";#N/A,#N/A,FALSE,"RACT2.XLS";#N/A,#N/A,FALSE,"ECCMP";#N/A,#N/A,FALSE,"WELDER.XLS"}</definedName>
    <definedName name="wewewertrhgjgxd" hidden="1">{"'Eng (page2)'!$A$1:$D$52"}</definedName>
    <definedName name="wgegewg" hidden="1">{#N/A,#N/A,FALSE,"COVER1.XLS ";#N/A,#N/A,FALSE,"RACT1.XLS";#N/A,#N/A,FALSE,"RACT2.XLS";#N/A,#N/A,FALSE,"ECCMP";#N/A,#N/A,FALSE,"WELDER.XLS"}</definedName>
    <definedName name="What" hidden="1">5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P">#REF!</definedName>
    <definedName name="wjkej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king_16D">"#REF!"</definedName>
    <definedName name="Working_Cap_Inflation">"#REF!"</definedName>
    <definedName name="WORKING_CAPITAL">"#REF!"</definedName>
    <definedName name="WP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2._.Costs._.Act._.Fcast._.All." hidden="1">{#N/A,#N/A,FALSE,"Act.Fcst Costs"}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ccounts._.schedules.">NA()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print.">NA()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1." hidden="1">{#N/A,#N/A,FALSE,"SINAR M"}</definedName>
    <definedName name="wrn.BALANCE." hidden="1">{"balance",#N/A,FALSE,"BALANCE"}</definedName>
    <definedName name="wrn.balsheet.">NA()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>NA()</definedName>
    <definedName name="wrn.Book." hidden="1">{"EVA",#N/A,FALSE,"SMT2";#N/A,#N/A,FALSE,"Summary";#N/A,#N/A,FALSE,"Graphs";#N/A,#N/A,FALSE,"4 Panel"}</definedName>
    <definedName name="wrn.Budget._.2002._.Operating._.Units." hidden="1">{#N/A,#N/A,FALSE,"Earning Summary";#N/A,#N/A,FALSE,"csxwt hong kong";#N/A,#N/A,FALSE,"slot 292";#N/A,#N/A,FALSE,"soict";#N/A,#N/A,FALSE,"otlhk";#N/A,#N/A,FALSE,"csxwt xiamen";#N/A,#N/A,FALSE,"csxwt adelaide";#N/A,#N/A,FALSE,"csxwtg bv";#N/A,#N/A,FALSE,"csxwtg kg";#N/A,#N/A,FALSE,"haina";#N/A,#N/A,FALSE,"wcs";#N/A,#N/A,FALSE,"tmr";#N/A,#N/A,FALSE,"slo";#N/A,#N/A,FALSE,"corp";#N/A,#N/A,FALSE,"sloi";#N/A,#N/A,FALSE,"csx tml mgmt";#N/A,#N/A,FALSE,"csxwt europe";#N/A,#N/A,FALSE,"pac container";#N/A,#N/A,FALSE,"csx asia";#N/A,#N/A,FALSE,"csx orient";#N/A,#N/A,FALSE,"finman"}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pital.">NA()</definedName>
    <definedName name="wrn.Capital._.Spending._.1998." hidden="1">{#N/A,#N/A,TRUE,"Total Allocation";#N/A,#N/A,TRUE,"Capital Software";#N/A,#N/A,TRUE,"Misc";#N/A,#N/A,TRUE,"NAOG"}</definedName>
    <definedName name="wrn.cash.">NA()</definedName>
    <definedName name="wrn.Cash._.Flow._.Forecast._.and._.Details." hidden="1">{#N/A,#N/A,FALSE,"monthly";#N/A,#N/A,FALSE,"fcst detail"}</definedName>
    <definedName name="wrn.cashflow." hidden="1">{"cashflow",#N/A,FALSE,"CASHFLOW "}</definedName>
    <definedName name="wrn.Caucedo._.Financials." hidden="1">{#N/A,#N/A,FALSE,"Cover"}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SXWT._.Budget._.2002." hidden="1">{#N/A,#N/A,FALSE,"Earning Summary";#N/A,#N/A,FALSE,"QTR SUMM";#N/A,#N/A,FALSE,"csxwt hong kong";#N/A,#N/A,FALSE,"soict";#N/A,#N/A,FALSE,"otlhk";#N/A,#N/A,FALSE,"csxwt xiamen";#N/A,#N/A,FALSE,"csxwt adelaide";#N/A,#N/A,FALSE,"csxwtg bv";#N/A,#N/A,FALSE,"csxwtg kg";#N/A,#N/A,FALSE,"haina";#N/A,#N/A,FALSE,"wcs";#N/A,#N/A,FALSE,"tmr";#N/A,#N/A,FALSE,"ATL";#N/A,#N/A,FALSE,"CSXOT";#N/A,#N/A,FALSE,"act";#N/A,#N/A,FALSE,"ATL YANTIAN";#N/A,#N/A,FALSE,"VOS";#N/A,#N/A,FALSE,"CAUCEDO";#N/A,#N/A,FALSE,"CABELLO"}</definedName>
    <definedName name="wrn.Debbie._.Hawkins." hidden="1">{"Admin Costs",#N/A,FALSE,"Act.Fcst Costs"}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>NA()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up." hidden="1">{#N/A,#N/A,FALSE,"3-Year Plan Review Schedule USD";#N/A,#N/A,FALSE,"Earning Summary USD";#N/A,#N/A,FALSE,"Assumptions USD"}</definedName>
    <definedName name="wrn.income." hidden="1">{"income",#N/A,FALSE,"INCOME"}</definedName>
    <definedName name="wrn.index." hidden="1">{"index",#N/A,FALSE,"INDEX"}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andscape._.schs.">NA()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gmt._.Report._.Operating._.Units." hidden="1">{#N/A,#N/A,TRUE,"SUMMARY";#N/A,#N/A,TRUE,"MO";#N/A,#N/A,TRUE,"csxwt hong kong";#N/A,#N/A,TRUE,"soict";#N/A,#N/A,TRUE,"csxwtg bv";#N/A,#N/A,TRUE,"csxwt xiamen";#N/A,#N/A,TRUE,"csxwt adelaide";#N/A,#N/A,TRUE,"otlhk";#N/A,#N/A,TRUE,"haina";#N/A,#N/A,TRUE,"wcs";#N/A,#N/A,TRUE,"ATL";#N/A,#N/A,TRUE,"ATLY";#N/A,#N/A,TRUE,"act";#N/A,#N/A,TRUE,"tmr";#N/A,#N/A,TRUE,"VOS";#N/A,#N/A,TRUE,"CABELLO";#N/A,#N/A,TRUE,"CSXOT";#N/A,#N/A,TRUE,"csxwtg kg ";#N/A,#N/A,TRUE,"wcs shanghai";#N/A,#N/A,TRUE,"csxwt dominicana";#N/A,#N/A,TRUE,"corp";#N/A,#N/A,TRUE,"elim"}</definedName>
    <definedName name="wrn.MgtReport.">NA()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Murray._.Simons." hidden="1">{#N/A,#N/A,FALSE,"Cost Report";#N/A,#N/A,FALSE,"Table 2.1";#N/A,#N/A,FALSE,"Plant Statistics";"Plant Costs",#N/A,FALSE,"Cost Summary"}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{"Print1",#N/A,TRUE,"P&amp;L";"Print2",#N/A,TRUE,"CashFL"}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pplemental._.Information." hidden="1">{#N/A,#N/A,FALSE,"Assumptions";#N/A,#N/A,FALSE,"DNP Expense Summary";#N/A,#N/A,FALSE,"Sensitivity Analysis"}</definedName>
    <definedName name="wrn.tax._.schedules.">NA()</definedName>
    <definedName name="wrn.TEMP." hidden="1">{#N/A,#N/A,FALSE,"DATABASE"}</definedName>
    <definedName name="wrn.TOTAL." hidden="1">{#N/A,#N/A,FALSE,"INCOME";#N/A,#N/A,FALSE,"BG1-QUARTERLY";#N/A,#N/A,FALSE,"BG1-MONTHLY"}</definedName>
    <definedName name="wrn.Trial._.Balance." hidden="1">{#N/A,#N/A,FALSE,"TBF1"}</definedName>
    <definedName name="wrn.USD._.overzichten." hidden="1">{#N/A,#N/A,FALSE,"Earning Summary USD";#N/A,#N/A,FALSE,"3-Year Plan Review Schedule"}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wwwwwww" hidden="1">{#N/A,#N/A,FALSE,"17MAY";#N/A,#N/A,FALSE,"24MAY"}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LRPARAMS_MonthDate" hidden="1">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Y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AR">NA()</definedName>
    <definedName name="YEAR_1">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n" hidden="1">{"'Eng (page2)'!$A$1:$D$52"}</definedName>
    <definedName name="YHS" hidden="1">{"'Changes Log'!$A$1:$F$25"}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nglej" hidden="1">{#N/A,#N/A,FALSE,"INCOME";#N/A,#N/A,FALSE,"BG1-QUARTERLY";#N/A,#N/A,FALSE,"BG1-MONTHLY"}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D_PERIODS">"#REF!"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kj" hidden="1">{#N/A,#N/A,FALSE,"COVER1.XLS ";#N/A,#N/A,FALSE,"RACT1.XLS";#N/A,#N/A,FALSE,"RACT2.XLS";#N/A,#N/A,FALSE,"ECCMP";#N/A,#N/A,FALSE,"WELDER.XLS"}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{"'Eng (page2)'!$A$1:$D$52"}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67E13A4_DE0F_11D2_B447_0004AC2EF02B_.wvu.Cols" hidden="1">#REF!,#REF!</definedName>
    <definedName name="Z_067E13AA_DE0F_11D2_B447_0004AC2EF02B_.wvu.Cols" hidden="1">#REF!,#REF!</definedName>
    <definedName name="Z_067E13AF_DE0F_11D2_B447_0004AC2EF02B_.wvu.Cols" hidden="1">#REF!,#REF!</definedName>
    <definedName name="Z_067E13B5_DE0F_11D2_B447_0004AC2EF02B_.wvu.Cols" hidden="1">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C1_E15C_11D2_B445_0004AC2EF02B_.wvu.Cols" hidden="1">#REF!,#REF!</definedName>
    <definedName name="Z_35EB1658_E2C7_11D2_B444_0004AC9D327E_.wvu.Cols" hidden="1">#REF!,#REF!</definedName>
    <definedName name="Z_35EB165E_E2C7_11D2_B444_0004AC9D327E_.wvu.Cols" hidden="1">#REF!,#REF!</definedName>
    <definedName name="Z_35EB1663_E2C7_11D2_B444_0004AC9D327E_.wvu.Cols" hidden="1">#REF!,#REF!</definedName>
    <definedName name="Z_35EB1669_E2C7_11D2_B444_0004AC9D327E_.wvu.Cols" hidden="1">#REF!,#REF!</definedName>
    <definedName name="Z_35EB16D4_E2C7_11D2_B444_0004AC9D327E_.wvu.Cols" hidden="1">#REF!,#REF!</definedName>
    <definedName name="Z_35EB16DA_E2C7_11D2_B444_0004AC9D327E_.wvu.Cols" hidden="1">#REF!,#REF!</definedName>
    <definedName name="Z_35EB16DF_E2C7_11D2_B444_0004AC9D327E_.wvu.Cols" hidden="1">#REF!,#REF!</definedName>
    <definedName name="Z_35EB16E5_E2C7_11D2_B444_0004AC9D327E_.wvu.Cols" hidden="1">#REF!,#REF!</definedName>
    <definedName name="Z_35EB16FE_E2C7_11D2_B444_0004AC9D327E_.wvu.Cols" hidden="1">#REF!,#REF!</definedName>
    <definedName name="Z_35EB1704_E2C7_11D2_B444_0004AC9D327E_.wvu.Cols" hidden="1">#REF!,#REF!</definedName>
    <definedName name="Z_35EB1709_E2C7_11D2_B444_0004AC9D327E_.wvu.Cols" hidden="1">#REF!,#REF!</definedName>
    <definedName name="Z_35EB170F_E2C7_11D2_B444_0004AC9D327E_.wvu.Cols" hidden="1">#REF!,#REF!</definedName>
    <definedName name="Z_3A5BE8E4_0799_11D3_B448_0004AC9D327E_.wvu.Cols" hidden="1">#REF!,#REF!</definedName>
    <definedName name="Z_3A5BE901_0799_11D3_B448_0004AC9D327E_.wvu.Cols" hidden="1">#REF!,#REF!</definedName>
    <definedName name="Z_3A5BE907_0799_11D3_B448_0004AC9D327E_.wvu.Cols" hidden="1">#REF!,#REF!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6_0978_11D3_B448_0004AC9D327E_.wvu.Cols" hidden="1">#REF!,#REF!</definedName>
    <definedName name="Z_43B342E4_0978_11D3_B448_0004AC9D327E_.wvu.Cols" hidden="1">#REF!,#REF!</definedName>
    <definedName name="Z_43B342E6_0978_11D3_B448_0004AC9D327E_.wvu.Cols" hidden="1">#REF!,#REF!</definedName>
    <definedName name="Z_43B342E9_0978_11D3_B448_0004AC9D327E_.wvu.Cols" hidden="1">#REF!,#REF!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9AA63F0_F64E_11D2_B446_0004AC9D327E_.wvu.Cols" hidden="1">#REF!,#REF!</definedName>
    <definedName name="Z_59AA63F6_F64E_11D2_B446_0004AC9D327E_.wvu.Cols" hidden="1">#REF!,#REF!</definedName>
    <definedName name="Z_59AA63FB_F64E_11D2_B446_0004AC9D327E_.wvu.Cols" hidden="1">#REF!,#REF!</definedName>
    <definedName name="Z_59AA6401_F64E_11D2_B446_0004AC9D327E_.wvu.Cols" hidden="1">#REF!,#REF!</definedName>
    <definedName name="Z_6293E424_E2C5_11D2_B444_0004AC9D327E_.wvu.Cols" hidden="1">#REF!,#REF!</definedName>
    <definedName name="Z_6293E42A_E2C5_11D2_B444_0004AC9D327E_.wvu.Cols" hidden="1">#REF!,#REF!</definedName>
    <definedName name="Z_6293E42F_E2C5_11D2_B444_0004AC9D327E_.wvu.Cols" hidden="1">#REF!,#REF!</definedName>
    <definedName name="Z_6293E435_E2C5_11D2_B444_0004AC9D327E_.wvu.Cols" hidden="1">#REF!,#REF!</definedName>
    <definedName name="Z_672962C4_E83C_11D2_B445_0004AC9D327E_.wvu.Cols" hidden="1">#REF!,#REF!</definedName>
    <definedName name="Z_672962CA_E83C_11D2_B445_0004AC9D327E_.wvu.Cols" hidden="1">#REF!,#REF!</definedName>
    <definedName name="Z_672962CF_E83C_11D2_B445_0004AC9D327E_.wvu.Cols" hidden="1">#REF!,#REF!</definedName>
    <definedName name="Z_672962D5_E83C_11D2_B445_0004AC9D327E_.wvu.Cols" hidden="1">#REF!,#REF!</definedName>
    <definedName name="Z_77B7B544_E3B3_11D2_B445_0004AC9D327E_.wvu.Cols" hidden="1">#REF!,#REF!</definedName>
    <definedName name="Z_77B7B54A_E3B3_11D2_B445_0004AC9D327E_.wvu.Cols" hidden="1">#REF!,#REF!</definedName>
    <definedName name="Z_77B7B54F_E3B3_11D2_B445_0004AC9D327E_.wvu.Cols" hidden="1">#REF!,#REF!</definedName>
    <definedName name="Z_77B7B555_E3B3_11D2_B445_0004AC9D327E_.wvu.Cols" hidden="1">#REF!,#REF!</definedName>
    <definedName name="Z_77B7B5D4_E3B3_11D2_B445_0004AC9D327E_.wvu.Cols" hidden="1">#REF!,#REF!</definedName>
    <definedName name="Z_77B7B5DA_E3B3_11D2_B445_0004AC9D327E_.wvu.Cols" hidden="1">#REF!,#REF!</definedName>
    <definedName name="Z_77B7B5DF_E3B3_11D2_B445_0004AC9D327E_.wvu.Cols" hidden="1">#REF!,#REF!</definedName>
    <definedName name="Z_77B7B5E5_E3B3_11D2_B445_0004AC9D327E_.wvu.Cols" hidden="1">#REF!,#REF!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6" hidden="1">'CF 14-16'!$A$1:$I$132</definedName>
    <definedName name="Z_A3B3E038_AAE0_4F24_B01A_BCF5B017EAC3_.wvu.PrintArea" localSheetId="1" hidden="1">'PL 6-9'!$A$1:$I$74</definedName>
    <definedName name="Z_A3B3E038_AAE0_4F24_B01A_BCF5B017EAC3_.wvu.PrintArea" localSheetId="4" hidden="1">'SH 12'!#REF!</definedName>
    <definedName name="Z_A3B3E038_AAE0_4F24_B01A_BCF5B017EAC3_.wvu.PrintArea" localSheetId="5" hidden="1">'SH 13'!#REF!</definedName>
    <definedName name="Z_AB23AFBD_E767_11D2_B445_0004AC9D327E_.wvu.Cols" hidden="1">#REF!,#REF!</definedName>
    <definedName name="Z_AB23AFC2_E767_11D2_B445_0004AC9D327E_.wvu.Cols" hidden="1">#REF!,#REF!</definedName>
    <definedName name="Z_AB23AFC8_E767_11D2_B445_0004AC9D327E_.wvu.Cols" hidden="1">#REF!,#REF!</definedName>
    <definedName name="Z_B18DED22_E79E_11D2_B445_0004AC9D327E_.wvu.Cols" hidden="1">#REF!,#REF!</definedName>
    <definedName name="Z_B18DED28_E79E_11D2_B445_0004AC9D327E_.wvu.Cols" hidden="1">#REF!,#REF!</definedName>
    <definedName name="Z_B18DED2D_E79E_11D2_B445_0004AC9D327E_.wvu.Cols" hidden="1">#REF!,#REF!</definedName>
    <definedName name="Z_B18DED33_E79E_11D2_B445_0004AC9D327E_.wvu.Cols" hidden="1">#REF!,#REF!</definedName>
    <definedName name="Z_B26C7AA6_DE01_11D2_B447_0004AC2EF02B_.wvu.Cols" hidden="1">#REF!,#REF!</definedName>
    <definedName name="Z_B26C7AAC_DE01_11D2_B447_0004AC2EF02B_.wvu.Cols" hidden="1">#REF!,#REF!</definedName>
    <definedName name="Z_B26C7AB1_DE01_11D2_B447_0004AC2EF02B_.wvu.Cols" hidden="1">#REF!,#REF!</definedName>
    <definedName name="Z_B26C7AB7_DE01_11D2_B447_0004AC2EF02B_.wvu.Cols" hidden="1">#REF!,#REF!</definedName>
    <definedName name="Z_B3B7B59B_EC1A_11D2_B445_0004AC9D327E_.wvu.Cols" hidden="1">#REF!,#REF!</definedName>
    <definedName name="Z_B3B7B5A1_EC1A_11D2_B445_0004AC9D327E_.wvu.Cols" hidden="1">#REF!,#REF!</definedName>
    <definedName name="Z_B3B7B5A6_EC1A_11D2_B445_0004AC9D327E_.wvu.Cols" hidden="1">#REF!,#REF!</definedName>
    <definedName name="Z_B3B7B5AC_EC1A_11D2_B445_0004AC9D327E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D2DA307_FBCE_11D2_B446_0004AC9D327E_.wvu.Cols" hidden="1">#REF!,#REF!</definedName>
    <definedName name="Z_DD2DA30D_FBCE_11D2_B446_0004AC9D327E_.wvu.Cols" hidden="1">#REF!,#REF!</definedName>
    <definedName name="Z_DD2DA312_FBCE_11D2_B446_0004AC9D327E_.wvu.Cols" hidden="1">#REF!,#REF!</definedName>
    <definedName name="Z_DD2DA318_FBCE_11D2_B446_0004AC9D327E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302_HC_New" hidden="1">{"'Eng (page2)'!$A$1:$D$52"}</definedName>
    <definedName name="ZDA" hidden="1">{"'Changes Log'!$A$1:$F$25"}</definedName>
    <definedName name="ze" hidden="1">{"'Model'!$A$1:$N$53"}</definedName>
    <definedName name="zh" hidden="1">{"'Eng (page2)'!$A$1:$D$52"}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z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ฟหกเ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้เ" hidden="1">{#N/A,#N/A,FALSE,"COVER.XLS";#N/A,#N/A,FALSE,"RACT1.XLS";#N/A,#N/A,FALSE,"RACT2.XLS";#N/A,#N/A,FALSE,"ECCMP";#N/A,#N/A,FALSE,"WELDER.XLS"}</definedName>
    <definedName name="กก" hidden="1">{"'Model'!$A$1:$N$53"}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คแวนิ่อะ" hidden="1">{#N/A,#N/A,FALSE,"17MAY";#N/A,#N/A,FALSE,"24MAY"}</definedName>
    <definedName name="คลังสินค้า">#REF!</definedName>
    <definedName name="งง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ไ" hidden="1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บ" hidden="1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กหฟยว่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่วนลดจ่าย" hidden="1">{"'Eng (page2)'!$A$1:$D$52"}</definedName>
    <definedName name="สหง" hidden="1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ดเ" hidden="1">{#N/A,#N/A,FALSE,"COVER1.XLS 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이소영" hidden="1">#REF!</definedName>
    <definedName name="不要ファイル" hidden="1">#REF!</definedName>
    <definedName name="出差費用" hidden="1">{"'Sheet1'!$L$16"}</definedName>
    <definedName name="投入の狙い" hidden="1">#REF!</definedName>
    <definedName name="試乗車マップ" hidden="1">#REF!</definedName>
    <definedName name="费用" hidden="1">#REF!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40" i="22" l="1"/>
  <c r="AJ20" i="22"/>
  <c r="AJ24" i="22"/>
  <c r="AJ25" i="22"/>
  <c r="C133" i="20"/>
  <c r="C125" i="20"/>
  <c r="AF25" i="22"/>
  <c r="AJ26" i="22" l="1"/>
  <c r="C134" i="20"/>
  <c r="AF32" i="22" l="1"/>
  <c r="AJ32" i="22" l="1"/>
  <c r="AD32" i="22"/>
  <c r="I73" i="21"/>
  <c r="I73" i="22"/>
  <c r="I73" i="23"/>
  <c r="I73" i="25"/>
  <c r="E73" i="21"/>
  <c r="E73" i="22"/>
  <c r="E73" i="23"/>
  <c r="E73" i="25"/>
  <c r="G73" i="21"/>
  <c r="G73" i="22"/>
  <c r="G73" i="23"/>
  <c r="G73" i="25"/>
  <c r="C73" i="21"/>
  <c r="C73" i="22"/>
  <c r="C73" i="23"/>
  <c r="C73" i="25"/>
  <c r="E147" i="21"/>
  <c r="E147" i="22"/>
  <c r="E147" i="23"/>
  <c r="E147" i="25"/>
  <c r="I147" i="21"/>
  <c r="I147" i="22"/>
  <c r="I147" i="23"/>
  <c r="I147" i="25"/>
  <c r="G147" i="21"/>
  <c r="G147" i="22"/>
  <c r="G147" i="23"/>
  <c r="G147" i="25"/>
  <c r="C147" i="21"/>
  <c r="C147" i="22"/>
  <c r="C147" i="23"/>
  <c r="C147" i="25"/>
  <c r="AH33" i="22" l="1"/>
  <c r="AH35" i="22" s="1"/>
  <c r="AF31" i="22"/>
  <c r="AJ31" i="22" l="1"/>
  <c r="AJ33" i="22" s="1"/>
  <c r="AF33" i="22"/>
  <c r="AH26" i="22"/>
  <c r="AD25" i="22"/>
  <c r="P26" i="22"/>
  <c r="C123" i="24" l="1"/>
  <c r="I97" i="24"/>
  <c r="G97" i="24"/>
  <c r="E97" i="24"/>
  <c r="C97" i="24"/>
  <c r="D23" i="17" l="1"/>
  <c r="C140" i="20" l="1"/>
  <c r="I103" i="20"/>
  <c r="E103" i="20"/>
  <c r="C103" i="20"/>
  <c r="I123" i="24" l="1"/>
  <c r="G123" i="24"/>
  <c r="E123" i="24"/>
  <c r="G103" i="20" l="1"/>
  <c r="T21" i="22"/>
  <c r="AH21" i="22"/>
  <c r="AH28" i="22" s="1"/>
  <c r="C93" i="20"/>
  <c r="C105" i="20" s="1"/>
  <c r="H108" i="17"/>
  <c r="D65" i="17"/>
  <c r="J108" i="17"/>
  <c r="J110" i="17" s="1"/>
  <c r="F108" i="17"/>
  <c r="F110" i="17" s="1"/>
  <c r="AF26" i="22"/>
  <c r="V33" i="22"/>
  <c r="V26" i="22"/>
  <c r="AF19" i="22"/>
  <c r="AJ19" i="22" s="1"/>
  <c r="AF20" i="22"/>
  <c r="AF18" i="22"/>
  <c r="AJ18" i="22" s="1"/>
  <c r="AD18" i="22"/>
  <c r="R33" i="22"/>
  <c r="R26" i="22"/>
  <c r="R21" i="22"/>
  <c r="AD20" i="22"/>
  <c r="AD19" i="22"/>
  <c r="AB21" i="22"/>
  <c r="Z21" i="22"/>
  <c r="X21" i="22"/>
  <c r="V21" i="22"/>
  <c r="P21" i="22"/>
  <c r="N21" i="22"/>
  <c r="L21" i="22"/>
  <c r="J21" i="22"/>
  <c r="H21" i="22"/>
  <c r="F21" i="22"/>
  <c r="D21" i="22"/>
  <c r="U18" i="25"/>
  <c r="S18" i="25"/>
  <c r="Q18" i="25"/>
  <c r="O18" i="25"/>
  <c r="M18" i="25"/>
  <c r="K18" i="25"/>
  <c r="I18" i="25"/>
  <c r="G18" i="25"/>
  <c r="E18" i="25"/>
  <c r="C18" i="25"/>
  <c r="W16" i="25"/>
  <c r="O23" i="25"/>
  <c r="S23" i="25"/>
  <c r="M23" i="25"/>
  <c r="K23" i="25"/>
  <c r="I23" i="25"/>
  <c r="G23" i="25"/>
  <c r="E23" i="25"/>
  <c r="C23" i="25"/>
  <c r="Q23" i="25"/>
  <c r="W17" i="25"/>
  <c r="AJ21" i="22" l="1"/>
  <c r="AJ28" i="22" s="1"/>
  <c r="AJ35" i="22" s="1"/>
  <c r="V28" i="22"/>
  <c r="V35" i="22" s="1"/>
  <c r="R28" i="22"/>
  <c r="R35" i="22" s="1"/>
  <c r="H110" i="17"/>
  <c r="W18" i="25"/>
  <c r="AF21" i="22"/>
  <c r="AF28" i="22" s="1"/>
  <c r="AF35" i="22" s="1"/>
  <c r="AD21" i="22"/>
  <c r="O25" i="25"/>
  <c r="E25" i="25"/>
  <c r="G25" i="25"/>
  <c r="I25" i="25"/>
  <c r="K25" i="25"/>
  <c r="M25" i="25"/>
  <c r="C25" i="25"/>
  <c r="W21" i="25"/>
  <c r="S25" i="25"/>
  <c r="Q25" i="25"/>
  <c r="X33" i="22"/>
  <c r="P33" i="22"/>
  <c r="N33" i="22"/>
  <c r="L33" i="22"/>
  <c r="J33" i="22"/>
  <c r="H33" i="22"/>
  <c r="F33" i="22"/>
  <c r="D33" i="22"/>
  <c r="C59" i="20" l="1"/>
  <c r="G19" i="20"/>
  <c r="C19" i="20"/>
  <c r="E19" i="20"/>
  <c r="I19" i="20"/>
  <c r="T25" i="23" l="1"/>
  <c r="N22" i="23"/>
  <c r="L22" i="23"/>
  <c r="J22" i="23"/>
  <c r="H22" i="23"/>
  <c r="F22" i="23"/>
  <c r="D22" i="23"/>
  <c r="R22" i="23"/>
  <c r="T20" i="23"/>
  <c r="R17" i="23"/>
  <c r="P17" i="23"/>
  <c r="N17" i="23"/>
  <c r="L17" i="23"/>
  <c r="J17" i="23"/>
  <c r="H17" i="23"/>
  <c r="F17" i="23"/>
  <c r="D17" i="23"/>
  <c r="T16" i="23"/>
  <c r="T17" i="23" s="1"/>
  <c r="AB33" i="22"/>
  <c r="T33" i="22"/>
  <c r="AA25" i="21"/>
  <c r="AC25" i="21"/>
  <c r="AC23" i="21"/>
  <c r="W24" i="21"/>
  <c r="W25" i="21" s="1"/>
  <c r="Q23" i="21"/>
  <c r="AA23" i="21" s="1"/>
  <c r="AB26" i="22"/>
  <c r="Z26" i="22"/>
  <c r="Z28" i="22" s="1"/>
  <c r="X26" i="22"/>
  <c r="T26" i="22"/>
  <c r="T28" i="22" s="1"/>
  <c r="N26" i="22"/>
  <c r="L26" i="22"/>
  <c r="L28" i="22" s="1"/>
  <c r="L35" i="22" s="1"/>
  <c r="J26" i="22"/>
  <c r="J28" i="22" s="1"/>
  <c r="J35" i="22" s="1"/>
  <c r="H26" i="22"/>
  <c r="H28" i="22" s="1"/>
  <c r="H35" i="22" s="1"/>
  <c r="F26" i="22"/>
  <c r="D26" i="22"/>
  <c r="D28" i="22" s="1"/>
  <c r="D35" i="22" s="1"/>
  <c r="AE28" i="21"/>
  <c r="Y28" i="21"/>
  <c r="S25" i="21"/>
  <c r="O25" i="21"/>
  <c r="M25" i="21"/>
  <c r="K25" i="21"/>
  <c r="I25" i="21"/>
  <c r="G25" i="21"/>
  <c r="E25" i="21"/>
  <c r="C25" i="21"/>
  <c r="Y23" i="21"/>
  <c r="AC20" i="21"/>
  <c r="W20" i="21"/>
  <c r="U20" i="21"/>
  <c r="S20" i="21"/>
  <c r="Q20" i="21"/>
  <c r="O20" i="21"/>
  <c r="M20" i="21"/>
  <c r="K20" i="21"/>
  <c r="I20" i="21"/>
  <c r="I29" i="21" s="1"/>
  <c r="G20" i="21"/>
  <c r="E20" i="21"/>
  <c r="E29" i="21" s="1"/>
  <c r="C20" i="21"/>
  <c r="C29" i="21" s="1"/>
  <c r="AA19" i="21"/>
  <c r="AE19" i="21" s="1"/>
  <c r="Y19" i="21"/>
  <c r="AA18" i="21"/>
  <c r="Y18" i="21"/>
  <c r="Y15" i="21"/>
  <c r="I145" i="20"/>
  <c r="E145" i="20"/>
  <c r="C145" i="20"/>
  <c r="I140" i="20"/>
  <c r="I36" i="24" s="1"/>
  <c r="I57" i="24" s="1"/>
  <c r="I59" i="24" s="1"/>
  <c r="E140" i="20"/>
  <c r="E36" i="24" s="1"/>
  <c r="E57" i="24" s="1"/>
  <c r="E59" i="24" s="1"/>
  <c r="I133" i="20"/>
  <c r="G133" i="20"/>
  <c r="E133" i="20"/>
  <c r="U24" i="21" s="1"/>
  <c r="E125" i="20"/>
  <c r="G125" i="20"/>
  <c r="I93" i="20"/>
  <c r="G93" i="20"/>
  <c r="E93" i="20"/>
  <c r="I71" i="20"/>
  <c r="G71" i="20"/>
  <c r="E71" i="20"/>
  <c r="C71" i="20"/>
  <c r="I66" i="20"/>
  <c r="G66" i="20"/>
  <c r="E66" i="20"/>
  <c r="C66" i="20"/>
  <c r="I59" i="20"/>
  <c r="G59" i="20"/>
  <c r="E59" i="20"/>
  <c r="I51" i="20"/>
  <c r="G51" i="20"/>
  <c r="E51" i="20"/>
  <c r="C51" i="20"/>
  <c r="I29" i="20"/>
  <c r="G29" i="20"/>
  <c r="E29" i="20"/>
  <c r="C29" i="20"/>
  <c r="T35" i="22" l="1"/>
  <c r="X28" i="22"/>
  <c r="X35" i="22" s="1"/>
  <c r="E126" i="24"/>
  <c r="E128" i="24" s="1"/>
  <c r="E130" i="24" s="1"/>
  <c r="I126" i="24"/>
  <c r="I128" i="24" s="1"/>
  <c r="I130" i="24" s="1"/>
  <c r="K29" i="21"/>
  <c r="G105" i="20"/>
  <c r="G109" i="20" s="1"/>
  <c r="G111" i="20" s="1"/>
  <c r="G36" i="24" s="1"/>
  <c r="G57" i="24" s="1"/>
  <c r="G59" i="24" s="1"/>
  <c r="G126" i="24" s="1"/>
  <c r="G128" i="24" s="1"/>
  <c r="G130" i="24" s="1"/>
  <c r="I125" i="20"/>
  <c r="I134" i="20" s="1"/>
  <c r="Z33" i="22"/>
  <c r="Z35" i="22" s="1"/>
  <c r="N28" i="22"/>
  <c r="N35" i="22" s="1"/>
  <c r="P28" i="22"/>
  <c r="P35" i="22" s="1"/>
  <c r="AB28" i="22"/>
  <c r="AB35" i="22" s="1"/>
  <c r="F26" i="23"/>
  <c r="D26" i="23"/>
  <c r="F28" i="22"/>
  <c r="F35" i="22" s="1"/>
  <c r="H26" i="23"/>
  <c r="O29" i="21"/>
  <c r="S29" i="21"/>
  <c r="AC29" i="21"/>
  <c r="J26" i="23"/>
  <c r="L26" i="23"/>
  <c r="R26" i="23"/>
  <c r="P22" i="23"/>
  <c r="P26" i="23" s="1"/>
  <c r="N26" i="23"/>
  <c r="T21" i="23"/>
  <c r="T22" i="23" s="1"/>
  <c r="AD26" i="22"/>
  <c r="AD28" i="22" s="1"/>
  <c r="Y20" i="21"/>
  <c r="Y24" i="21"/>
  <c r="Y25" i="21" s="1"/>
  <c r="AA20" i="21"/>
  <c r="AA29" i="21" s="1"/>
  <c r="AE23" i="21"/>
  <c r="Q25" i="21"/>
  <c r="Q29" i="21" s="1"/>
  <c r="M29" i="21"/>
  <c r="G29" i="21"/>
  <c r="W29" i="21"/>
  <c r="U25" i="21"/>
  <c r="U29" i="21" s="1"/>
  <c r="AA24" i="21"/>
  <c r="AE24" i="21" s="1"/>
  <c r="AE18" i="21"/>
  <c r="AE20" i="21" s="1"/>
  <c r="G134" i="20"/>
  <c r="E134" i="20"/>
  <c r="C109" i="20"/>
  <c r="C111" i="20" s="1"/>
  <c r="I105" i="20"/>
  <c r="I109" i="20" s="1"/>
  <c r="I111" i="20" s="1"/>
  <c r="E105" i="20"/>
  <c r="E109" i="20" s="1"/>
  <c r="E111" i="20" s="1"/>
  <c r="G60" i="20"/>
  <c r="C60" i="20"/>
  <c r="I60" i="20"/>
  <c r="E60" i="20"/>
  <c r="G31" i="20"/>
  <c r="G35" i="20" s="1"/>
  <c r="G37" i="20" s="1"/>
  <c r="I31" i="20"/>
  <c r="I35" i="20" s="1"/>
  <c r="I37" i="20" s="1"/>
  <c r="C31" i="20"/>
  <c r="C35" i="20" s="1"/>
  <c r="C37" i="20" s="1"/>
  <c r="E31" i="20"/>
  <c r="E35" i="20" s="1"/>
  <c r="E37" i="20" s="1"/>
  <c r="C135" i="20" l="1"/>
  <c r="C61" i="20"/>
  <c r="C36" i="24"/>
  <c r="C57" i="24" s="1"/>
  <c r="C59" i="24" s="1"/>
  <c r="C126" i="24" s="1"/>
  <c r="C128" i="24" s="1"/>
  <c r="C130" i="24" s="1"/>
  <c r="AE25" i="21"/>
  <c r="AE29" i="21" s="1"/>
  <c r="U23" i="25"/>
  <c r="U25" i="25" s="1"/>
  <c r="W22" i="25"/>
  <c r="W23" i="25" s="1"/>
  <c r="W25" i="25" s="1"/>
  <c r="AD33" i="22"/>
  <c r="AD35" i="22" s="1"/>
  <c r="Y29" i="21"/>
  <c r="T26" i="23"/>
  <c r="E61" i="20"/>
  <c r="G61" i="20"/>
  <c r="I61" i="20"/>
  <c r="E135" i="20"/>
  <c r="I135" i="20"/>
  <c r="G135" i="20"/>
  <c r="G140" i="20"/>
  <c r="D108" i="17" l="1"/>
  <c r="D110" i="17" s="1"/>
  <c r="G145" i="20"/>
  <c r="J23" i="17" l="1"/>
  <c r="F23" i="17"/>
  <c r="J65" i="17"/>
  <c r="H65" i="17"/>
  <c r="F65" i="17"/>
  <c r="H23" i="17"/>
  <c r="J79" i="17"/>
  <c r="H79" i="17"/>
  <c r="F79" i="17"/>
  <c r="D79" i="17"/>
  <c r="D44" i="17"/>
  <c r="J44" i="17"/>
  <c r="H44" i="17"/>
  <c r="F44" i="17"/>
  <c r="J46" i="17" l="1"/>
  <c r="F46" i="17"/>
  <c r="H46" i="17"/>
  <c r="D46" i="17"/>
  <c r="F81" i="17"/>
  <c r="F112" i="17" s="1"/>
  <c r="J81" i="17"/>
  <c r="J112" i="17" s="1"/>
  <c r="D81" i="17"/>
  <c r="H81" i="17"/>
  <c r="H112" i="17" l="1"/>
  <c r="D112" i="17"/>
</calcChain>
</file>

<file path=xl/sharedStrings.xml><?xml version="1.0" encoding="utf-8"?>
<sst xmlns="http://schemas.openxmlformats.org/spreadsheetml/2006/main" count="700" uniqueCount="335">
  <si>
    <t>บริษัท เอสซีจี เจดับเบิ้ลยูดี โลจิสติกส์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</si>
  <si>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</si>
  <si>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</si>
  <si>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</si>
  <si>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</si>
  <si>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</si>
  <si>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</si>
  <si>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</si>
  <si>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</si>
  <si>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</si>
  <si>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</si>
  <si>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</si>
  <si>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</si>
  <si>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</si>
  <si>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เงินให้กู้ยืมระยะสั้น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</si>
  <si>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</si>
  <si>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</si>
  <si>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</si>
  <si>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</si>
  <si>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</si>
  <si>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</si>
  <si>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</si>
  <si>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</si>
  <si>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</si>
  <si>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</si>
  <si>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</si>
  <si>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</si>
  <si>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</t>
  </si>
  <si>
    <t>สินทรัพย์ไม่มีตัวตนภายใต้สัญญาอนุญาต</t>
  </si>
  <si>
    <t>ให้ดำเนินการ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</si>
  <si>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</si>
  <si>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</si>
  <si>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</si>
  <si>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</si>
  <si>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</si>
  <si>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</si>
  <si>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</si>
  <si>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</si>
  <si>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</si>
  <si>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</si>
  <si>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</si>
  <si>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</si>
  <si>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</si>
  <si>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</si>
  <si>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</si>
  <si>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</si>
  <si>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</si>
  <si>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</si>
  <si>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</si>
  <si>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</si>
  <si>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</si>
  <si>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</si>
  <si>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</si>
  <si>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</si>
  <si>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</si>
  <si>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เงินกู้ยืมระยะยาวจากบุคคลอื่น</t>
  </si>
  <si>
    <t>หนี้สินตามสัญญาเช่า</t>
  </si>
  <si>
    <t>เจ้าหนี้ไม่หมุนเวียนอื่น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</si>
  <si>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</si>
  <si>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</si>
  <si>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</si>
  <si>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</si>
  <si>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</si>
  <si>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</si>
  <si>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</si>
  <si>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</si>
  <si>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</si>
  <si>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</si>
  <si>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</si>
  <si>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</si>
  <si>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ส่วนเกินทุนจากการลงทุนในบริษัทย่อยด้วยการแลกหุ้น</t>
  </si>
  <si>
    <t>ผลต่างที่เกิดจากการรวมธุรกิจภายใต้การควบคุมเดียวกัน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</si>
  <si>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</si>
  <si>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</si>
  <si>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</si>
  <si>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</si>
  <si>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</si>
  <si>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</si>
  <si>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</si>
  <si>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</si>
  <si>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</si>
  <si>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</si>
  <si>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</si>
  <si>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</si>
  <si>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รายได้จากการขาย </t>
  </si>
  <si>
    <t>รายได้ดอกเบี้ยและเงินปันผล</t>
  </si>
  <si>
    <t>กำไรจากอัตราแลกเปลี่ยนสุทธิ</t>
  </si>
  <si>
    <t>รายได้อื่น</t>
  </si>
  <si>
    <t>กำไรจากการปรับมูลค่าตราสารอนุพันธ์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</si>
  <si>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</si>
  <si>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</si>
  <si>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</si>
  <si>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</si>
  <si>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</si>
  <si>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</si>
  <si>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</si>
  <si>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</si>
  <si>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</si>
  <si>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ส่วนแบ่งกำไรของการร่วมค้า และบริษัทร่วม</t>
  </si>
  <si>
    <t xml:space="preserve">   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</si>
  <si>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</si>
  <si>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</si>
  <si>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</si>
  <si>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</si>
  <si>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</si>
  <si>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</si>
  <si>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</si>
  <si>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</si>
  <si>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</si>
  <si>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</si>
  <si>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</si>
  <si>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</si>
  <si>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</si>
  <si>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</si>
  <si>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</si>
  <si>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ส่วนเกิน</t>
  </si>
  <si>
    <t>จากการ</t>
  </si>
  <si>
    <t>รวมองค์</t>
  </si>
  <si>
    <t>รวม</t>
  </si>
  <si>
    <t>เปลี่ยนแปลง</t>
  </si>
  <si>
    <t>ผลต่างที่เกิดจาก</t>
  </si>
  <si>
    <t>ส่วนเกินทุน</t>
  </si>
  <si>
    <t>สำรองการ</t>
  </si>
  <si>
    <t>ประกอบ</t>
  </si>
  <si>
    <t>ส่วนของ</t>
  </si>
  <si>
    <t>ส่วนได้เสีย</t>
  </si>
  <si>
    <t>ทุน</t>
  </si>
  <si>
    <t>สัดส่วน</t>
  </si>
  <si>
    <t>การรวมธุรกิจของ</t>
  </si>
  <si>
    <t>จากการจ่าย</t>
  </si>
  <si>
    <t>ทุนสำรอง</t>
  </si>
  <si>
    <t>สำรอง</t>
  </si>
  <si>
    <t>อื่นของ</t>
  </si>
  <si>
    <t>ผู้ถือหุ้น</t>
  </si>
  <si>
    <t>ที่ไม่มี</t>
  </si>
  <si>
    <t>ที่ออกและ</t>
  </si>
  <si>
    <t>การถือหุ้น</t>
  </si>
  <si>
    <t>กิจการภายใต้</t>
  </si>
  <si>
    <t>โดยใช้หุ้น</t>
  </si>
  <si>
    <t>ตาม</t>
  </si>
  <si>
    <t>ยังไม่ได้</t>
  </si>
  <si>
    <t>การแปลงค่า</t>
  </si>
  <si>
    <t>ใน</t>
  </si>
  <si>
    <t>อำนาจ</t>
  </si>
  <si>
    <t>ชำระแล้ว</t>
  </si>
  <si>
    <t>มูลค่าหุ้น</t>
  </si>
  <si>
    <t>แลกหุ้น</t>
  </si>
  <si>
    <t>ในบริษัทย่อย</t>
  </si>
  <si>
    <t>การควบคุมเดียวกัน</t>
  </si>
  <si>
    <t>เป็นเกณฑ์</t>
  </si>
  <si>
    <t>กฎหมาย</t>
  </si>
  <si>
    <t>จัดสรร</t>
  </si>
  <si>
    <t>งบการเงิน</t>
  </si>
  <si>
    <t>มูลค่ายุติธรรม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</si>
  <si>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</si>
  <si>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</si>
  <si>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</si>
  <si>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</si>
  <si>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</si>
  <si>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</si>
  <si>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กำไรเบ็ดเสร็จสำหรับงวด</t>
  </si>
  <si>
    <t xml:space="preserve">     กำไรหรือขาดทุน</t>
  </si>
  <si>
    <t>รวมกำไรเบ็ดเสร็จสำหรับงวด</t>
  </si>
  <si>
    <t>ยอดคงเหลือ ณ วันที่ 1 มกราคม 2567</t>
  </si>
  <si>
    <t>องค์ประกอบอื่น</t>
  </si>
  <si>
    <t>ของส่วนของผู้ถือหุ้น</t>
  </si>
  <si>
    <t>เปลี่ยนแปลงใน</t>
  </si>
  <si>
    <t>งบกระแสเงินสด (ไม่ได้ตรวจสอบ)</t>
  </si>
  <si>
    <t>กระแสเงินสดจากกิจกรรมดำเนินงาน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</si>
  <si>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</si>
  <si>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ส่วนแบ่งกำไรของการร่วมค้าและบริษัทร่วมที่ใช้วิธีส่วนได้เสีย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</si>
  <si>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</si>
  <si>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</si>
  <si>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</si>
  <si>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r>
      <t>สินทรัพย์</t>
    </r>
    <r>
      <rPr>
        <sz val="15"/>
        <rFont val="Angsana New"/>
        <family val="1"/>
      </rPr>
      <t>หมุนเวียนอื่น</t>
    </r>
  </si>
  <si>
    <t>จ่ายประมาณการหนี้สินไม่หมุนเวียนสำหรับผลประโยชน์พนักงาน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</si>
  <si>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</si>
  <si>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</si>
  <si>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</si>
  <si>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เงินสดจ่ายเพื่อซื้อเงินลงทุนในบริษัทร่วมและการร่วมค้า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</si>
  <si>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</si>
  <si>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</si>
  <si>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เงินสดรับจากเงินให้กู้ยืมระยะยาวแก่กิจการอื่น</t>
  </si>
  <si>
    <t>เงินสดจ่ายเพื่อซื้อสินทรัพย์ไม่มีตัวตนภายใต้สัญญาอนุญาตให้ดำเนินการ</t>
  </si>
  <si>
    <t>เงินสดจ่ายเพื่อซื้ออสังหาริมทรัพย์เพื่อการลงทุน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</si>
  <si>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</si>
  <si>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</si>
  <si>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</si>
  <si>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</si>
  <si>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</si>
  <si>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</si>
  <si>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</si>
  <si>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</si>
  <si>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เงินสดรับจากเงินเบิกเกินบัญชีธนาคารและเงินกู้ยืมระยะสั้น</t>
  </si>
  <si>
    <t xml:space="preserve">   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</si>
  <si>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</si>
  <si>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</si>
  <si>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เงินสดจ่ายชำระหนี้สินตามสัญญาเช่า </t>
  </si>
  <si>
    <t>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</si>
  <si>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</si>
  <si>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</si>
  <si>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รายการที่ไม่ใช่เงินสด</t>
  </si>
  <si>
    <t>เจ้าหนี้ค่าซื้ออสังหาริมทรัพย์เพื่อการลงทุน</t>
  </si>
  <si>
    <t>เจ้าหนี้ค่าซื้อที่ดิน อาคารและอุปกรณ์</t>
  </si>
  <si>
    <t>รายได้จากการให้เช่าและการให้บริการ</t>
  </si>
  <si>
    <t>ต้นทุนการให้เช่าและการให้บริการ</t>
  </si>
  <si>
    <t xml:space="preserve">     กำไรขาดทุนเบ็ดเสร็จอื่น</t>
  </si>
  <si>
    <t>กลับรายการผลกำไรจากการวัดมูลค่าเงินลงทุนจากการ</t>
  </si>
  <si>
    <t xml:space="preserve">   จัดประเภทเงินลงทุนใหม่</t>
  </si>
  <si>
    <t>เงินสดและรายการเทียบเท่าเงินสด ณ วันที่ 1 มกราคม</t>
  </si>
  <si>
    <t>ส่วนแบ่ง</t>
  </si>
  <si>
    <t>กำไรขาดทุน</t>
  </si>
  <si>
    <t>เบ็ดเสร็จอื่นของ</t>
  </si>
  <si>
    <t>ตามวิธีส่วนได้เสีย</t>
  </si>
  <si>
    <t>บริษัทร่วม</t>
  </si>
  <si>
    <t>เงินสดจ่ายเพื่อชำระเงินเบิกเกินบัญชีธนาคารและเงินกู้ยืมระยะสั้น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</si>
  <si>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</si>
  <si>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</si>
  <si>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เงินสดจ่ายเพื่อชำระคืนหุ้นกู้</t>
  </si>
  <si>
    <t>เงินสดจ่ายเพื่อซื้อสินทรัพย์ทางการเงินอื่น</t>
  </si>
  <si>
    <t>ประมาณการหนี้สินสำหรับผลประโยชน์พนักงาน</t>
  </si>
  <si>
    <t>ยอดคงเหลือ ณ วันที่ 1 มกราคม 2568</t>
  </si>
  <si>
    <t xml:space="preserve">    (หุ้นสามัญจำนวน 1,811,020,306 หุ้น มูลค่า 0.5 บาทต่อหุ้น)</t>
  </si>
  <si>
    <t>ส่วนต่ำ</t>
  </si>
  <si>
    <t xml:space="preserve">    การสูญเสียส่วนได้เสียที่ไม่มีอำนาจควบคุม</t>
  </si>
  <si>
    <t>เงินสดรับจากการจำหน่ายสินทรัพย์ไม่มีตัวตน</t>
  </si>
  <si>
    <t>ผลขาดทุนจากการด้อยค่าเงินลงทุนในบริษัทย่อย</t>
  </si>
  <si>
    <t>ขาดทุนจากการด้อยค่าของเงินลงทุนในบริษัทย่อย</t>
  </si>
  <si>
    <t>เงินสดรับสุทธิจากการจำหน่ายเงินลงทุนในบริษัทย่อย</t>
  </si>
  <si>
    <t>กำไรจากการจำหน่ายเงินลงทุนในบริษัทย่อย</t>
  </si>
  <si>
    <t>ส่วนของเงินให้กู้ยืมระยะยาวที่ถึงกำหนดรับชำระภายในหนึ่งปี</t>
  </si>
  <si>
    <t>เงินปันผลจ่ายให้ผู้ถือหุ้นที่ไม่มีอำนาจควบคุมของบริษัทย่อย</t>
  </si>
  <si>
    <t>ส่วนต่ำจากการเปลี่ยนแปลงสัดส่วนการถือหุ้นในบริษัทย่อย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</si>
  <si>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</si>
  <si>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ขาดทุนจากการปรับมูลค่าตราสารอนุพันธ์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</si>
  <si>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</si>
  <si>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</si>
  <si>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</si>
  <si>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   ให้วัดมูลค่าด้วยมูลค่ายุติธรรมผ่านกำไรขาดทุนเบ็ดเสร็จอื่น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</si>
  <si>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</si>
  <si>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</si>
  <si>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 xml:space="preserve">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</si>
  <si>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</si>
  <si>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เงินปันผลให้ผู้ถือหุ้นที่ไม่มีอำนาจควบคุม</t>
  </si>
  <si>
    <t xml:space="preserve">    รวมการจัดสรรส่วนทุนให้ผู้ถือหุ้น</t>
  </si>
  <si>
    <t>รวมกำไร (ขาดทุน) เบ็ดเสร็จสำหรับงวด</t>
  </si>
  <si>
    <t xml:space="preserve">     การจัดสรรส่วนทุนให้ผู้ถือหุ้น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</si>
  <si>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</si>
  <si>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</si>
  <si>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>(รายได้) ค่าใช้จ่ายภาษีเงินได้</t>
  </si>
  <si>
    <t>ขาดทุนจากการตัดจำหน่ายหนี้สูญ</t>
  </si>
  <si>
    <t>ขาดทุนจากการด้อยค่าของที่ดิน อาคารและอุปกรณ์</t>
  </si>
  <si>
    <t>ขาดทุนจากการด้อยค่าของค่าความนิยม</t>
  </si>
  <si>
    <t xml:space="preserve">กระแสเงินสดสุทธิได้มาจากการดำเนินงาน </t>
  </si>
  <si>
    <t>ภาษีเงินได้จ่ายออก</t>
  </si>
  <si>
    <t>เงินสดจ่ายสุทธิจากการซื้อบริษัทย่อย</t>
  </si>
  <si>
    <t>เงินสดจ่ายชำระค่าหุ้นเพิ่มทุนในบริษัทย่อย</t>
  </si>
  <si>
    <t>เงินสดรับจากการขายเงินลงทุนชั่วคราว</t>
  </si>
  <si>
    <t>เงินสดรับจากการขายสินทรัพย์ทางการเงินอื่น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</si>
  <si>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</si>
  <si>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เงินสดจ่ายเพื่อชำระต้นทุนในการออกหุ้นทุน</t>
  </si>
  <si>
    <t>เงินสดรับจากการเพิ่มทุนในบริษัทย่อย - ส่วนได้เสียที่ไม่มีอำนาจควบคุม</t>
  </si>
  <si>
    <t>เงินสดจ่ายจากการได้มาซึ่งส่วนได้เสียที่ไม่มีอำนาจควบคุม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</si>
  <si>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</si>
  <si>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เงินปันผลจ่ายให้ผู้ถือหุ้นของบริษัท</t>
  </si>
  <si>
    <t>กระแสเงินสดสุทธิได้มาจาก (ใช้ไปใน) กิจกรรมจัดหาเงิน</t>
  </si>
  <si>
    <t xml:space="preserve">หนี้สินตามสัญญาเช่า </t>
  </si>
  <si>
    <t>ลูกหนี้ตามสัญญาเช่าส่วนที่ถึงกำหนดชำระภายในหนึ่งปี</t>
  </si>
  <si>
    <t>ลูกหนี้ตามสัญญาเช่า</t>
  </si>
  <si>
    <t>ซื้อคืน</t>
  </si>
  <si>
    <t>หุ้นทุน</t>
  </si>
  <si>
    <t xml:space="preserve">     การซื้อหุ้นทุนซื้อคืน</t>
  </si>
  <si>
    <t>หุ้นทุนซื้อคืน</t>
  </si>
  <si>
    <t>กำไรขาดทุนเบ็ดเสร็จสำหรับงวด</t>
  </si>
  <si>
    <t>เงินสดจ่ายเพื่อชำระหุ้นทุนซื้อคืน</t>
  </si>
  <si>
    <t xml:space="preserve">          สำรองหุ้นทุนซื้อคืน</t>
  </si>
  <si>
    <t>เงินสดรับจากลูกหนี้ภายใต้สัญญาเช่าการเงิน</t>
  </si>
  <si>
    <t>กำไรจากการให้เช่าช่วง</t>
  </si>
  <si>
    <t>(กำไร) ขาดทุนจากอัตราแลกเปลี่ยนที่ยังไม่เกิดขึ้น</t>
  </si>
  <si>
    <t>สินทรัพย์ทางการเงินหมุนเวียนอื่น</t>
  </si>
  <si>
    <t>(กำไร) ขาดทุนจากการปรับมูลค่าหนี้สินอนุพันธ์</t>
  </si>
  <si>
    <t>กำไรจากการวัดมูลค่าใหม่ของผลประโยชน์พนักงานที่กำหนดไว้</t>
  </si>
  <si>
    <t>ขาดทุนจากการจำหน่ายสินทรัพย์ไม่มีตัวตนอื่น</t>
  </si>
  <si>
    <t>กำไรจากการยกเลิกสัญญาเช่า</t>
  </si>
  <si>
    <t>ขาดทุนจากการจำหน่ายอสังหาริมทรัพย์เพื่อการลงทุน</t>
  </si>
  <si>
    <t>เงินสดจ่ายจากเงินให้กู้ยืมระยะยาวแก่กิจการอื่น</t>
  </si>
  <si>
    <t>(กลับรายการ) ขาดทุนจากการด้อยค่าของสินทรัพย์ไม่มีตัวตนอื่น</t>
  </si>
  <si>
    <t>กระแสเงินสดสุทธิใช้ไปในกิจกรรมลงทุน</t>
  </si>
  <si>
    <t>เจ้าหนี้ค่าซื้อสินทรัพย์ไม่มีตัวตน</t>
  </si>
  <si>
    <t>เงินสดจ่ายซื้อสินทรัพย์หมุนเวียนอื่น</t>
  </si>
  <si>
    <t>กำไรจากการจำหน่ายสินทรัพย์สิทธิการใช้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</si>
  <si>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</si>
  <si>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</si>
  <si>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</si>
  <si>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</si>
  <si>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</si>
  <si>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สำหรับงวดเก้าเดือนสิ้นสุดวันที่ 30 กันยายน 2567</t>
  </si>
  <si>
    <t>เงินสดจ่ายเพื่อชำระต้นทุนในการออกหุ้นกู้</t>
  </si>
  <si>
    <t>เงินสดและรายการเทียบเท่าเงินสด ณ วันที่ 30 กันยายน</t>
  </si>
  <si>
    <t>E5VV6EYJP5WT9C96BMDZ2ARK1HKGRKJ7VFV06YC70GPF3010SJG0</t>
  </si>
  <si>
    <t>Chinnapat, Chuaychoo</t>
  </si>
  <si>
    <t>Create</t>
  </si>
  <si>
    <t>d72e9dd9-24be-426d-a5c6-a11065ad25e6</t>
  </si>
  <si>
    <t>{"id":"d72e9dd9-24be-426d-a5c6-a11065ad25e6","type":1,"name":"workbookId","value":"e4731416-c7b7-4af4-9bf7-afd3c9e099e9"}</t>
  </si>
  <si>
    <t>52775315-3879-452d-967a-528d881001af</t>
  </si>
  <si>
    <t>{"id":"52775315-3879-452d-967a-528d881001af","type":0,"name":"dataSnipperSheetDeleted","value":"false"}</t>
  </si>
  <si>
    <t>29f848e5-e9d8-4d7d-a93f-9f90fe73a5f3</t>
  </si>
  <si>
    <t>{"id":"29f848e5-e9d8-4d7d-a93f-9f90fe73a5f3","type":0,"name":"embed-documents","value":"false"}</t>
  </si>
  <si>
    <t>0abc4196-c50b-4422-bc4e-4e874640e78b</t>
  </si>
  <si>
    <t>{"id":"0abc4196-c50b-4422-bc4e-4e874640e78b","type":0,"name":"table-snip-suggestions","value":"true"}</t>
  </si>
  <si>
    <t>02e0fb2b-57c5-4e5b-b517-c872d6742771</t>
  </si>
  <si>
    <t>{"id":"02e0fb2b-57c5-4e5b-b517-c872d6742771","type":1,"name":"migratedFssProjectId","value":""}</t>
  </si>
  <si>
    <t>ผลขาดทุนจากการด้อยค่าด้านเครดิตที่คาดว่าจะเกิดขึ้น</t>
  </si>
  <si>
    <t>เงินสดจ่ายซื้อสินทรัพย์สิทธิการใช้</t>
  </si>
  <si>
    <t>NBXAWXZ120BTXE5VJR80Y4N3NCBA26K1J0P3BXKY6QZB6C7MC9BG</t>
  </si>
  <si>
    <t>Wichittra, Chittrakarn</t>
  </si>
  <si>
    <t>กำไรจากการวัดมูลค่ายุติธรรมของส่วนได้เสียที่ถืออยู่ก่อน</t>
  </si>
  <si>
    <t>กำไรจากการซื้อในราคาต่อรอง</t>
  </si>
  <si>
    <t xml:space="preserve">    การได้มาซึ่งส่วนได้เสียที่ไม่มีอำนาจควบคุมจากการซื้อธุรกิจ</t>
  </si>
  <si>
    <t>3, 11</t>
  </si>
  <si>
    <t>7, 11</t>
  </si>
  <si>
    <t>3, 8</t>
  </si>
  <si>
    <t>กำไรก่อนภาษีเงินได้</t>
  </si>
  <si>
    <t>กำไรสำหรับงวด</t>
  </si>
  <si>
    <t>ผลกำไรจากเงินลงทุนในตราสารทุนที่กำหนด</t>
  </si>
  <si>
    <t>ผลกำไร (ขาดทุน) จากเงินลงทุนในตราสารทุนที่กำหนด</t>
  </si>
  <si>
    <t>S96MPRYKJZ5WXEDY40545V7RFG2EP9R09SD96CKZ193A2VPKCFK0</t>
  </si>
  <si>
    <t>Rattanasawetsak, Butsakorn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</si>
  <si>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</si>
  <si>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กำไรจากการจำหน่ายที่ดิน อาคารและอุปกรณ์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</si>
  <si>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</si>
  <si>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</si>
  <si>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เงินสดจ่ายเพื่อชำระเงินกู้ยืมระยะยาวจากบุคคลอื่น</t>
  </si>
  <si>
    <t>เงินสดจ่ายสุทธิจากการซื้อเงินลงทุนในบริษัทย่อย</t>
  </si>
  <si>
    <t>เงินสดรับจากการออกหุ้นกู้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</si>
</sst>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9"/>
      <name val="Angsana New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Tahoma"/>
      <family val="2"/>
      <charset val="222"/>
    </font>
    <font>
      <sz val="11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sz val="15"/>
      <color indexed="10"/>
      <name val="Angsana New"/>
      <family val="1"/>
    </font>
    <font>
      <sz val="16"/>
      <color theme="3"/>
      <name val="Calibri"/>
      <family val="2"/>
      <scheme val="minor"/>
    </font>
    <font>
      <i/>
      <sz val="16"/>
      <name val="Angsana New"/>
      <family val="1"/>
    </font>
    <font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8" fillId="0" borderId="0"/>
    <xf numFmtId="0" fontId="19" fillId="0" borderId="0"/>
    <xf numFmtId="9" fontId="17" fillId="0" borderId="0" applyFont="0" applyFill="0" applyBorder="0" applyAlignment="0" applyProtection="0"/>
    <xf numFmtId="0" fontId="4" fillId="0" borderId="0"/>
    <xf numFmtId="0" fontId="4" fillId="0" borderId="0"/>
  </cellStyleXfs>
  <cellXfs count="196">
    <xf numFmtId="0" fontId="0" fillId="0" borderId="0" xfId="0"/>
    <xf numFmtId="43" fontId="9" fillId="0" borderId="0" xfId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4" fontId="9" fillId="0" borderId="0" xfId="1" applyNumberFormat="1" applyFont="1" applyFill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43" fontId="0" fillId="0" borderId="0" xfId="1" applyFont="1" applyFill="1" applyAlignment="1"/>
    <xf numFmtId="164" fontId="0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5" fillId="0" borderId="0" xfId="1" applyFont="1" applyFill="1" applyAlignment="1">
      <alignment horizontal="left"/>
    </xf>
    <xf numFmtId="43" fontId="6" fillId="0" borderId="0" xfId="1" applyFont="1" applyFill="1" applyAlignment="1">
      <alignment horizontal="center"/>
    </xf>
    <xf numFmtId="164" fontId="0" fillId="0" borderId="0" xfId="1" applyNumberFormat="1" applyFont="1" applyFill="1"/>
    <xf numFmtId="43" fontId="0" fillId="0" borderId="0" xfId="1" applyFont="1" applyFill="1"/>
    <xf numFmtId="164" fontId="8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0" xfId="1" applyNumberFormat="1" applyFont="1" applyFill="1" applyBorder="1"/>
    <xf numFmtId="164" fontId="5" fillId="0" borderId="2" xfId="1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43" fontId="9" fillId="0" borderId="0" xfId="1" applyFont="1" applyFill="1"/>
    <xf numFmtId="164" fontId="9" fillId="0" borderId="0" xfId="1" applyNumberFormat="1" applyFont="1" applyFill="1"/>
    <xf numFmtId="164" fontId="8" fillId="0" borderId="0" xfId="1" applyNumberFormat="1" applyFont="1" applyFill="1"/>
    <xf numFmtId="43" fontId="9" fillId="0" borderId="4" xfId="1" applyFont="1" applyFill="1" applyBorder="1" applyAlignment="1">
      <alignment horizontal="right"/>
    </xf>
    <xf numFmtId="164" fontId="5" fillId="0" borderId="1" xfId="1" applyNumberFormat="1" applyFont="1" applyFill="1" applyBorder="1"/>
    <xf numFmtId="164" fontId="5" fillId="0" borderId="4" xfId="1" applyNumberFormat="1" applyFont="1" applyFill="1" applyBorder="1"/>
    <xf numFmtId="164" fontId="20" fillId="0" borderId="0" xfId="1" applyNumberFormat="1" applyFont="1" applyFill="1"/>
    <xf numFmtId="164" fontId="4" fillId="0" borderId="0" xfId="1" applyNumberFormat="1" applyFont="1" applyFill="1"/>
    <xf numFmtId="164" fontId="4" fillId="0" borderId="4" xfId="1" applyNumberFormat="1" applyFont="1" applyFill="1" applyBorder="1"/>
    <xf numFmtId="164" fontId="4" fillId="0" borderId="1" xfId="1" applyNumberFormat="1" applyFont="1" applyFill="1" applyBorder="1"/>
    <xf numFmtId="164" fontId="4" fillId="0" borderId="6" xfId="1" applyNumberFormat="1" applyFont="1" applyFill="1" applyBorder="1"/>
    <xf numFmtId="164" fontId="4" fillId="0" borderId="0" xfId="1" applyNumberFormat="1" applyFont="1" applyFill="1" applyBorder="1"/>
    <xf numFmtId="164" fontId="5" fillId="0" borderId="0" xfId="1" applyNumberFormat="1" applyFont="1" applyFill="1"/>
    <xf numFmtId="164" fontId="0" fillId="0" borderId="4" xfId="1" applyNumberFormat="1" applyFont="1" applyFill="1" applyBorder="1"/>
    <xf numFmtId="164" fontId="16" fillId="0" borderId="0" xfId="1" applyNumberFormat="1" applyFont="1" applyFill="1"/>
    <xf numFmtId="164" fontId="5" fillId="0" borderId="3" xfId="1" applyNumberFormat="1" applyFont="1" applyFill="1" applyBorder="1"/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5" fillId="0" borderId="0" xfId="1" applyNumberFormat="1" applyFont="1" applyFill="1" applyAlignment="1">
      <alignment wrapText="1"/>
    </xf>
    <xf numFmtId="43" fontId="0" fillId="0" borderId="1" xfId="1" applyFont="1" applyFill="1" applyBorder="1"/>
    <xf numFmtId="43" fontId="0" fillId="0" borderId="0" xfId="1" applyFont="1" applyFill="1" applyAlignment="1">
      <alignment wrapText="1"/>
    </xf>
    <xf numFmtId="43" fontId="27" fillId="0" borderId="0" xfId="1" applyFont="1" applyFill="1" applyAlignment="1">
      <alignment vertical="center"/>
    </xf>
    <xf numFmtId="164" fontId="23" fillId="0" borderId="0" xfId="1" applyNumberFormat="1" applyFont="1" applyFill="1"/>
    <xf numFmtId="43" fontId="29" fillId="0" borderId="0" xfId="1" applyFont="1" applyFill="1" applyAlignment="1">
      <alignment vertical="center"/>
    </xf>
    <xf numFmtId="37" fontId="0" fillId="0" borderId="0" xfId="1" applyNumberFormat="1" applyFont="1" applyFill="1" applyAlignment="1"/>
    <xf numFmtId="37" fontId="4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4" xfId="1" applyNumberFormat="1" applyFont="1" applyFill="1" applyBorder="1" applyAlignment="1"/>
    <xf numFmtId="43" fontId="5" fillId="0" borderId="0" xfId="1" applyFont="1" applyFill="1" applyAlignment="1"/>
    <xf numFmtId="164" fontId="23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37" fontId="5" fillId="0" borderId="0" xfId="1" applyNumberFormat="1" applyFont="1" applyFill="1" applyAlignment="1">
      <alignment horizontal="right"/>
    </xf>
    <xf numFmtId="37" fontId="5" fillId="0" borderId="0" xfId="1" applyNumberFormat="1" applyFont="1" applyFill="1" applyAlignment="1"/>
    <xf numFmtId="164" fontId="5" fillId="0" borderId="4" xfId="1" applyNumberFormat="1" applyFont="1" applyFill="1" applyBorder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Border="1"/>
    <xf numFmtId="43" fontId="8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left"/>
    </xf>
    <xf numFmtId="43" fontId="10" fillId="0" borderId="0" xfId="1" applyFont="1" applyFill="1"/>
    <xf numFmtId="164" fontId="10" fillId="0" borderId="0" xfId="1" applyNumberFormat="1" applyFont="1" applyFill="1"/>
    <xf numFmtId="164" fontId="9" fillId="0" borderId="0" xfId="1" applyNumberFormat="1" applyFont="1" applyFill="1" applyAlignment="1">
      <alignment horizontal="left"/>
    </xf>
    <xf numFmtId="164" fontId="9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1" fillId="0" borderId="0" xfId="1" applyNumberFormat="1" applyFont="1" applyFill="1" applyAlignment="1">
      <alignment horizontal="left"/>
    </xf>
    <xf numFmtId="164" fontId="8" fillId="0" borderId="0" xfId="1" applyNumberFormat="1" applyFont="1" applyFill="1" applyAlignment="1">
      <alignment horizontal="left"/>
    </xf>
    <xf numFmtId="164" fontId="11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left" vertical="center"/>
    </xf>
    <xf numFmtId="164" fontId="0" fillId="0" borderId="0" xfId="1" applyNumberFormat="1" applyFont="1" applyFill="1" applyAlignment="1">
      <alignment horizontal="left" indent="1"/>
    </xf>
    <xf numFmtId="164" fontId="4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" fontId="20" fillId="0" borderId="0" xfId="0" applyNumberFormat="1" applyFont="1"/>
    <xf numFmtId="164" fontId="20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9" fillId="0" borderId="0" xfId="0" applyNumberFormat="1" applyFont="1"/>
    <xf numFmtId="1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0" fillId="0" borderId="0" xfId="0" applyNumberFormat="1"/>
    <xf numFmtId="164" fontId="0" fillId="0" borderId="0" xfId="0" applyNumberFormat="1"/>
    <xf numFmtId="37" fontId="6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20" fillId="0" borderId="0" xfId="0" applyFont="1"/>
    <xf numFmtId="0" fontId="0" fillId="0" borderId="0" xfId="0" applyAlignment="1">
      <alignment wrapText="1"/>
    </xf>
    <xf numFmtId="38" fontId="0" fillId="0" borderId="0" xfId="0" applyNumberFormat="1"/>
    <xf numFmtId="0" fontId="5" fillId="0" borderId="0" xfId="0" applyFont="1"/>
    <xf numFmtId="0" fontId="21" fillId="0" borderId="0" xfId="0" applyFont="1"/>
    <xf numFmtId="0" fontId="9" fillId="0" borderId="0" xfId="0" applyFont="1"/>
    <xf numFmtId="0" fontId="22" fillId="0" borderId="0" xfId="0" applyFont="1"/>
    <xf numFmtId="38" fontId="20" fillId="0" borderId="0" xfId="0" applyNumberFormat="1" applyFont="1"/>
    <xf numFmtId="0" fontId="4" fillId="0" borderId="0" xfId="0" applyFont="1"/>
    <xf numFmtId="164" fontId="4" fillId="0" borderId="0" xfId="0" applyNumberFormat="1" applyFont="1"/>
    <xf numFmtId="38" fontId="4" fillId="0" borderId="0" xfId="0" applyNumberFormat="1" applyFont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>
      <alignment horizontal="center"/>
    </xf>
    <xf numFmtId="164" fontId="0" fillId="0" borderId="0" xfId="1" applyNumberFormat="1" applyFont="1" applyFill="1" applyBorder="1"/>
    <xf numFmtId="3" fontId="5" fillId="0" borderId="0" xfId="0" applyNumberFormat="1" applyFont="1"/>
    <xf numFmtId="0" fontId="23" fillId="0" borderId="0" xfId="0" applyFont="1"/>
    <xf numFmtId="38" fontId="2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0" borderId="0" xfId="0" applyFont="1"/>
    <xf numFmtId="37" fontId="0" fillId="0" borderId="0" xfId="0" applyNumberFormat="1"/>
    <xf numFmtId="0" fontId="6" fillId="0" borderId="0" xfId="0" applyFont="1"/>
    <xf numFmtId="37" fontId="16" fillId="0" borderId="0" xfId="0" applyNumberFormat="1" applyFont="1"/>
    <xf numFmtId="3" fontId="0" fillId="0" borderId="0" xfId="0" applyNumberFormat="1"/>
    <xf numFmtId="37" fontId="0" fillId="0" borderId="5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37" fontId="5" fillId="0" borderId="0" xfId="0" applyNumberFormat="1" applyFont="1"/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7" fontId="5" fillId="0" borderId="2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2" xfId="0" applyNumberFormat="1" applyFont="1" applyBorder="1"/>
    <xf numFmtId="37" fontId="4" fillId="0" borderId="0" xfId="0" applyNumberFormat="1" applyFont="1"/>
    <xf numFmtId="37" fontId="5" fillId="0" borderId="3" xfId="0" applyNumberFormat="1" applyFont="1" applyBorder="1" applyAlignment="1">
      <alignment horizontal="right"/>
    </xf>
    <xf numFmtId="0" fontId="16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2" fontId="9" fillId="0" borderId="0" xfId="0" applyNumberFormat="1" applyFont="1" applyAlignment="1">
      <alignment horizontal="center" wrapText="1"/>
    </xf>
    <xf numFmtId="37" fontId="8" fillId="0" borderId="0" xfId="0" applyNumberFormat="1" applyFont="1" applyAlignment="1">
      <alignment horizontal="right"/>
    </xf>
    <xf numFmtId="0" fontId="8" fillId="0" borderId="0" xfId="0" applyFont="1"/>
    <xf numFmtId="0" fontId="11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8" fillId="0" borderId="0" xfId="0" applyNumberFormat="1" applyFont="1"/>
    <xf numFmtId="3" fontId="8" fillId="0" borderId="0" xfId="0" applyNumberFormat="1" applyFont="1"/>
    <xf numFmtId="0" fontId="11" fillId="0" borderId="0" xfId="0" applyFont="1" applyAlignment="1">
      <alignment horizontal="center"/>
    </xf>
    <xf numFmtId="37" fontId="8" fillId="0" borderId="1" xfId="0" applyNumberFormat="1" applyFont="1" applyBorder="1" applyAlignment="1">
      <alignment horizontal="right"/>
    </xf>
    <xf numFmtId="37" fontId="9" fillId="0" borderId="0" xfId="0" applyNumberFormat="1" applyFont="1"/>
    <xf numFmtId="0" fontId="28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164" fontId="9" fillId="0" borderId="0" xfId="0" applyNumberFormat="1" applyFont="1"/>
    <xf numFmtId="3" fontId="9" fillId="0" borderId="0" xfId="0" applyNumberFormat="1" applyFont="1"/>
    <xf numFmtId="0" fontId="2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5" fillId="0" borderId="0" xfId="0" applyNumberFormat="1" applyFont="1" applyAlignment="1">
      <alignment horizontal="left" vertical="center"/>
    </xf>
    <xf numFmtId="3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29AAD15A-A2D0-49F2-8725-54A60D1D18C3}"/>
    <cellStyle name="Normal" xfId="0" builtinId="0"/>
    <cellStyle name="Normal 13" xfId="9" xr:uid="{DDFD9701-B991-4F81-95F2-C4F42861ED54}"/>
    <cellStyle name="Normal 139 2" xfId="10" xr:uid="{F00CB6A2-3BDC-41D1-8D79-A72FCAED2C0D}"/>
    <cellStyle name="Normal 2" xfId="4" xr:uid="{B4323D44-EE08-4FED-B132-049C9D14DB17}"/>
    <cellStyle name="Normal 2 4 6" xfId="7" xr:uid="{4543C1FC-13D4-47C5-8CC6-BCC3B88ED4E1}"/>
    <cellStyle name="Normal 23" xfId="6" xr:uid="{3B31491F-3176-415B-834D-516D8EE872F7}"/>
    <cellStyle name="Percent 2" xfId="8" xr:uid="{5628FE5C-B2FD-4D1E-AE8A-BA0077FE3112}"/>
  </cellStyles>
  <dxfs count="0"/>
  <tableStyles count="0" defaultTableStyle="TableStyleMedium9" defaultPivotStyle="PivotStyleLight16"/>
  <colors>
    <mruColors>
      <color rgb="FFFFCCCC"/>
      <color rgb="FFFFFFCC"/>
      <color rgb="FF00FFFF"/>
      <color rgb="FFABEADF"/>
      <color rgb="FFABCAD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1817-FE18-467A-B735-B046D0C687FC}">
  <dimension ref="A1:N115"/>
  <sheetViews>
    <sheetView tabSelected="1" view="pageBreakPreview" zoomScale="70" zoomScaleNormal="107" zoomScaleSheetLayoutView="70" workbookViewId="0">
      <selection activeCell="L14" sqref="L14"/>
    </sheetView>
  </sheetViews>
  <sheetFormatPr defaultColWidth="9.125" defaultRowHeight="21.6"/>
  <cols>
    <col min="1" max="1" width="59.375" style="95" customWidth="1"/>
    <col min="2" max="2" width="9.75" customWidth="1"/>
    <col min="3" max="3" width="1.375" customWidth="1"/>
    <col min="4" max="4" width="15.375" style="111" customWidth="1"/>
    <col min="5" max="5" width="1.375" style="93" customWidth="1"/>
    <col min="6" max="6" width="15.375" style="94" customWidth="1"/>
    <col min="7" max="7" width="1.375" style="93" customWidth="1"/>
    <col min="8" max="8" width="15.375" style="110" customWidth="1"/>
    <col min="9" max="9" width="1.375" style="93" customWidth="1"/>
    <col min="10" max="10" width="15.375" style="93" customWidth="1"/>
    <col min="11" max="11" width="13.125" bestFit="1" customWidth="1"/>
    <col min="12" max="12" width="15.125" customWidth="1"/>
    <col min="13" max="13" width="14.625" customWidth="1"/>
    <col min="14" max="14" width="13" bestFit="1" customWidth="1"/>
    <col min="16" max="16" width="11.875" bestFit="1" customWidth="1"/>
    <col min="18" max="18" width="11.875" bestFit="1" customWidth="1"/>
  </cols>
  <sheetData>
    <row r="1" spans="1:10" ht="23.1" customHeight="1">
      <c r="A1" s="92" t="s">
        <v>0</v>
      </c>
      <c r="D1"/>
      <c r="H1"/>
    </row>
    <row r="2" spans="1:10" ht="21.6" customHeight="1">
      <c r="A2" s="92" t="s">
        <v>1</v>
      </c>
      <c r="D2"/>
      <c r="H2"/>
    </row>
    <row r="3" spans="1:10" ht="21.6" customHeight="1">
      <c r="A3" s="92"/>
      <c r="D3"/>
      <c r="H3"/>
    </row>
    <row r="4" spans="1:10" ht="21.6" customHeight="1">
      <c r="B4" s="96"/>
      <c r="C4" s="96"/>
      <c r="D4" s="188" t="s">
        <v>2</v>
      </c>
      <c r="E4" s="188"/>
      <c r="F4" s="188"/>
      <c r="G4" s="98"/>
      <c r="H4" s="188" t="s">
        <v>3</v>
      </c>
      <c r="I4" s="188"/>
      <c r="J4" s="188"/>
    </row>
    <row r="5" spans="1:10" ht="21.6" customHeight="1">
      <c r="A5" s="99"/>
      <c r="B5" s="100"/>
      <c r="C5" s="100"/>
      <c r="D5" s="101" t="s">
        <v>291</v>
      </c>
      <c r="E5" s="102"/>
      <c r="F5" s="101" t="s">
        <v>4</v>
      </c>
      <c r="G5" s="103"/>
      <c r="H5" s="101" t="s">
        <v>291</v>
      </c>
      <c r="I5" s="102"/>
      <c r="J5" s="101" t="s">
        <v>4</v>
      </c>
    </row>
    <row r="6" spans="1:10" ht="21.6" customHeight="1">
      <c r="A6" s="104" t="s">
        <v>5</v>
      </c>
      <c r="B6" s="105" t="s">
        <v>6</v>
      </c>
      <c r="C6" s="106"/>
      <c r="D6" s="101">
        <v>2568</v>
      </c>
      <c r="E6" s="107"/>
      <c r="F6" s="101">
        <v>2567</v>
      </c>
      <c r="G6" s="107"/>
      <c r="H6" s="101">
        <v>2568</v>
      </c>
      <c r="I6" s="107"/>
      <c r="J6" s="101">
        <v>2567</v>
      </c>
    </row>
    <row r="7" spans="1:10" ht="21.6" customHeight="1">
      <c r="A7" s="108"/>
      <c r="B7" s="106"/>
      <c r="C7" s="106"/>
      <c r="D7" s="96" t="s">
        <v>7</v>
      </c>
      <c r="E7" s="107"/>
      <c r="F7" s="107"/>
      <c r="G7" s="107"/>
      <c r="H7" s="96" t="s">
        <v>7</v>
      </c>
      <c r="I7" s="107"/>
      <c r="J7" s="101"/>
    </row>
    <row r="8" spans="1:10" ht="21.6" customHeight="1">
      <c r="A8" s="99"/>
      <c r="B8" s="100"/>
      <c r="C8" s="100"/>
      <c r="D8" s="187" t="s">
        <v>8</v>
      </c>
      <c r="E8" s="187"/>
      <c r="F8" s="187"/>
      <c r="G8" s="187"/>
      <c r="H8" s="187"/>
      <c r="I8" s="187"/>
      <c r="J8" s="187"/>
    </row>
    <row r="9" spans="1:10" ht="21.6" customHeight="1">
      <c r="A9" s="109" t="s">
        <v>9</v>
      </c>
      <c r="B9" s="105"/>
      <c r="C9" s="105"/>
      <c r="D9"/>
      <c r="E9" s="110"/>
      <c r="F9" s="111"/>
      <c r="G9" s="110"/>
      <c r="H9"/>
      <c r="I9" s="110"/>
      <c r="J9" s="110"/>
    </row>
    <row r="10" spans="1:10" ht="21.6" customHeight="1">
      <c r="A10" s="95" t="s">
        <v>10</v>
      </c>
      <c r="B10" s="112"/>
      <c r="C10" s="105"/>
      <c r="D10" s="23">
        <v>1519919</v>
      </c>
      <c r="E10" s="23"/>
      <c r="F10" s="23">
        <v>2413599</v>
      </c>
      <c r="G10" s="23"/>
      <c r="H10" s="23">
        <v>563978</v>
      </c>
      <c r="I10" s="23"/>
      <c r="J10" s="23">
        <v>1335012</v>
      </c>
    </row>
    <row r="11" spans="1:10" ht="21.6" customHeight="1">
      <c r="A11" s="113" t="s">
        <v>11</v>
      </c>
      <c r="B11" s="112"/>
      <c r="C11" s="105"/>
      <c r="D11" s="23"/>
      <c r="E11" s="23"/>
      <c r="F11" s="23"/>
      <c r="G11" s="23"/>
      <c r="H11" s="23"/>
      <c r="I11" s="23"/>
      <c r="J11" s="23"/>
    </row>
    <row r="12" spans="1:10" ht="21.6" customHeight="1">
      <c r="A12" s="114" t="s">
        <v>12</v>
      </c>
      <c r="B12" s="112">
        <v>3</v>
      </c>
      <c r="C12" s="105"/>
      <c r="D12" s="23">
        <v>3610129</v>
      </c>
      <c r="E12" s="23"/>
      <c r="F12" s="23">
        <v>3331638</v>
      </c>
      <c r="G12" s="23"/>
      <c r="H12" s="23">
        <v>2039676</v>
      </c>
      <c r="I12" s="23"/>
      <c r="J12" s="23">
        <v>1826126</v>
      </c>
    </row>
    <row r="13" spans="1:10" ht="21.6" customHeight="1">
      <c r="A13" s="114" t="s">
        <v>13</v>
      </c>
      <c r="B13" s="112">
        <v>3</v>
      </c>
      <c r="C13" s="105"/>
      <c r="D13" s="23">
        <v>271154</v>
      </c>
      <c r="E13" s="23"/>
      <c r="F13" s="23">
        <v>383392</v>
      </c>
      <c r="G13" s="23"/>
      <c r="H13" s="23">
        <v>174774</v>
      </c>
      <c r="I13" s="23"/>
      <c r="J13" s="23">
        <v>609950</v>
      </c>
    </row>
    <row r="14" spans="1:10" ht="21.6" customHeight="1">
      <c r="A14" s="113" t="s">
        <v>267</v>
      </c>
      <c r="B14" s="112"/>
      <c r="C14" s="105"/>
      <c r="D14" s="23">
        <v>12508</v>
      </c>
      <c r="E14" s="23"/>
      <c r="F14" s="23">
        <v>0</v>
      </c>
      <c r="G14" s="23"/>
      <c r="H14" s="23">
        <v>12508</v>
      </c>
      <c r="I14" s="23"/>
      <c r="J14" s="23">
        <v>0</v>
      </c>
    </row>
    <row r="15" spans="1:10" ht="21.6" customHeight="1">
      <c r="A15" s="95" t="s">
        <v>14</v>
      </c>
      <c r="B15" s="112"/>
      <c r="C15" s="105"/>
      <c r="D15" s="23"/>
      <c r="E15" s="23"/>
      <c r="F15" s="23"/>
      <c r="G15" s="23"/>
      <c r="H15" s="23"/>
      <c r="I15" s="23"/>
      <c r="J15" s="23"/>
    </row>
    <row r="16" spans="1:10" ht="21.6" customHeight="1">
      <c r="A16" s="114" t="s">
        <v>15</v>
      </c>
      <c r="B16" s="112" t="s">
        <v>319</v>
      </c>
      <c r="C16" s="105"/>
      <c r="D16" s="23">
        <v>96000</v>
      </c>
      <c r="E16" s="23"/>
      <c r="F16" s="23">
        <v>29500</v>
      </c>
      <c r="G16" s="23"/>
      <c r="H16" s="23">
        <v>2262183</v>
      </c>
      <c r="I16" s="23"/>
      <c r="J16" s="23">
        <v>916940</v>
      </c>
    </row>
    <row r="17" spans="1:11" ht="21.6" customHeight="1">
      <c r="A17" s="95" t="s">
        <v>230</v>
      </c>
      <c r="B17" s="112"/>
      <c r="C17" s="105"/>
      <c r="D17" s="23"/>
      <c r="E17" s="23"/>
      <c r="F17" s="23"/>
      <c r="G17" s="23"/>
      <c r="H17" s="23"/>
      <c r="I17" s="23"/>
      <c r="J17" s="23"/>
    </row>
    <row r="18" spans="1:11" ht="21.6" customHeight="1">
      <c r="A18" s="114" t="s">
        <v>16</v>
      </c>
      <c r="B18" s="112" t="s">
        <v>319</v>
      </c>
      <c r="C18" s="105"/>
      <c r="D18" s="23">
        <v>0</v>
      </c>
      <c r="E18" s="23"/>
      <c r="F18" s="23">
        <v>0</v>
      </c>
      <c r="G18" s="23"/>
      <c r="H18" s="23">
        <v>0</v>
      </c>
      <c r="I18" s="23"/>
      <c r="J18" s="23">
        <v>148189</v>
      </c>
    </row>
    <row r="19" spans="1:11" ht="21.6" customHeight="1">
      <c r="A19" s="114" t="s">
        <v>17</v>
      </c>
      <c r="B19" s="112">
        <v>11</v>
      </c>
      <c r="C19" s="105"/>
      <c r="D19" s="23">
        <v>10267</v>
      </c>
      <c r="E19" s="23"/>
      <c r="F19" s="23">
        <v>684</v>
      </c>
      <c r="G19" s="23"/>
      <c r="H19" s="23">
        <v>0</v>
      </c>
      <c r="I19" s="23"/>
      <c r="J19" s="23">
        <v>0</v>
      </c>
    </row>
    <row r="20" spans="1:11" ht="21" customHeight="1">
      <c r="A20" s="95" t="s">
        <v>18</v>
      </c>
      <c r="B20" s="112"/>
      <c r="C20" s="105"/>
      <c r="D20" s="23">
        <v>27058</v>
      </c>
      <c r="E20" s="23"/>
      <c r="F20" s="23">
        <v>84150</v>
      </c>
      <c r="G20" s="23"/>
      <c r="H20" s="23">
        <v>6881</v>
      </c>
      <c r="I20" s="23"/>
      <c r="J20" s="23">
        <v>8971</v>
      </c>
    </row>
    <row r="21" spans="1:11" ht="21" customHeight="1">
      <c r="A21" s="95" t="s">
        <v>279</v>
      </c>
      <c r="B21" s="112">
        <v>11</v>
      </c>
      <c r="C21" s="105"/>
      <c r="D21" s="23">
        <v>10000</v>
      </c>
      <c r="E21" s="23"/>
      <c r="F21" s="23">
        <v>0</v>
      </c>
      <c r="G21" s="23"/>
      <c r="H21" s="23">
        <v>0</v>
      </c>
      <c r="I21" s="23"/>
      <c r="J21" s="23">
        <v>0</v>
      </c>
    </row>
    <row r="22" spans="1:11" ht="21.6" customHeight="1">
      <c r="A22" s="95" t="s">
        <v>19</v>
      </c>
      <c r="B22" s="112"/>
      <c r="C22" s="105"/>
      <c r="D22" s="23">
        <v>333751</v>
      </c>
      <c r="E22" s="23"/>
      <c r="F22" s="23">
        <v>247146</v>
      </c>
      <c r="G22" s="23"/>
      <c r="H22" s="23">
        <v>182693</v>
      </c>
      <c r="I22" s="23"/>
      <c r="J22" s="23">
        <v>110454</v>
      </c>
    </row>
    <row r="23" spans="1:11" ht="21.6" customHeight="1">
      <c r="A23" s="104" t="s">
        <v>20</v>
      </c>
      <c r="B23" s="105"/>
      <c r="C23" s="105"/>
      <c r="D23" s="30">
        <f>SUM(D10:D22)</f>
        <v>5890786</v>
      </c>
      <c r="E23" s="23"/>
      <c r="F23" s="30">
        <f>SUM(F10:F22)</f>
        <v>6490109</v>
      </c>
      <c r="G23" s="23"/>
      <c r="H23" s="30">
        <f>SUM(H10:H22)</f>
        <v>5242693</v>
      </c>
      <c r="I23" s="23"/>
      <c r="J23" s="30">
        <f>SUM(J10:J22)</f>
        <v>4955642</v>
      </c>
    </row>
    <row r="24" spans="1:11" ht="17.850000000000001" customHeight="1">
      <c r="B24" s="105"/>
      <c r="C24" s="105"/>
      <c r="D24"/>
      <c r="E24" s="94"/>
      <c r="G24" s="94"/>
      <c r="H24"/>
      <c r="I24" s="94"/>
      <c r="J24" s="94"/>
    </row>
    <row r="25" spans="1:11" ht="21.6" customHeight="1">
      <c r="A25" s="109" t="s">
        <v>21</v>
      </c>
      <c r="B25" s="112"/>
      <c r="C25" s="105"/>
      <c r="D25"/>
      <c r="E25" s="115"/>
      <c r="F25"/>
      <c r="G25"/>
      <c r="H25"/>
      <c r="I25"/>
      <c r="J25"/>
    </row>
    <row r="26" spans="1:11" ht="21.6" customHeight="1">
      <c r="A26" t="s">
        <v>22</v>
      </c>
      <c r="B26" s="112">
        <v>12</v>
      </c>
      <c r="C26" s="105"/>
      <c r="D26" s="23">
        <v>27752</v>
      </c>
      <c r="E26" s="40"/>
      <c r="F26" s="23">
        <v>27732</v>
      </c>
      <c r="G26" s="23"/>
      <c r="H26" s="23">
        <v>4587</v>
      </c>
      <c r="I26" s="23"/>
      <c r="J26" s="23">
        <v>4579</v>
      </c>
    </row>
    <row r="27" spans="1:11" ht="21.6" customHeight="1">
      <c r="A27" s="116" t="s">
        <v>23</v>
      </c>
      <c r="B27" s="112">
        <v>11</v>
      </c>
      <c r="C27" s="105"/>
      <c r="D27" s="23">
        <v>353262</v>
      </c>
      <c r="E27" s="40"/>
      <c r="F27" s="23">
        <v>369876</v>
      </c>
      <c r="G27" s="23"/>
      <c r="H27" s="23">
        <v>257693</v>
      </c>
      <c r="I27" s="23"/>
      <c r="J27" s="23">
        <v>256838</v>
      </c>
    </row>
    <row r="28" spans="1:11" ht="21.6" customHeight="1">
      <c r="A28" s="113" t="s">
        <v>268</v>
      </c>
      <c r="B28" s="112"/>
      <c r="C28" s="105"/>
      <c r="D28" s="23">
        <v>57156</v>
      </c>
      <c r="E28" s="40"/>
      <c r="F28" s="23">
        <v>0</v>
      </c>
      <c r="G28" s="23"/>
      <c r="H28" s="23">
        <v>57156</v>
      </c>
      <c r="I28" s="23"/>
      <c r="J28" s="23">
        <v>0</v>
      </c>
    </row>
    <row r="29" spans="1:11" ht="21.6" customHeight="1">
      <c r="A29" s="116" t="s">
        <v>24</v>
      </c>
      <c r="B29" s="112">
        <v>4</v>
      </c>
      <c r="C29" s="105"/>
      <c r="D29" s="23">
        <v>7308401</v>
      </c>
      <c r="E29" s="40"/>
      <c r="F29" s="23">
        <v>7042052</v>
      </c>
      <c r="G29" s="23"/>
      <c r="H29" s="23">
        <v>3354874</v>
      </c>
      <c r="I29" s="23"/>
      <c r="J29" s="23">
        <v>3354874</v>
      </c>
    </row>
    <row r="30" spans="1:11" ht="21.6" customHeight="1">
      <c r="A30" s="116" t="s">
        <v>25</v>
      </c>
      <c r="B30" s="112">
        <v>4</v>
      </c>
      <c r="C30" s="105"/>
      <c r="D30" s="23">
        <v>1025112</v>
      </c>
      <c r="E30" s="40"/>
      <c r="F30" s="23">
        <v>925791</v>
      </c>
      <c r="G30" s="23"/>
      <c r="H30" s="23">
        <v>0</v>
      </c>
      <c r="I30" s="23"/>
      <c r="J30" s="23">
        <v>0</v>
      </c>
    </row>
    <row r="31" spans="1:11" ht="21.6" customHeight="1">
      <c r="A31" t="s">
        <v>26</v>
      </c>
      <c r="B31" s="112">
        <v>5</v>
      </c>
      <c r="C31" s="105"/>
      <c r="D31" s="23">
        <v>0</v>
      </c>
      <c r="E31" s="40"/>
      <c r="F31" s="23">
        <v>0</v>
      </c>
      <c r="G31" s="110"/>
      <c r="H31" s="23">
        <v>10464601</v>
      </c>
      <c r="I31" s="23"/>
      <c r="J31" s="23">
        <v>9635164</v>
      </c>
      <c r="K31" s="117"/>
    </row>
    <row r="32" spans="1:11" ht="21.6" customHeight="1">
      <c r="A32" s="95" t="s">
        <v>27</v>
      </c>
      <c r="B32" s="112"/>
      <c r="C32" s="105"/>
      <c r="D32" s="23"/>
      <c r="E32" s="40"/>
      <c r="F32" s="23"/>
      <c r="G32" s="23"/>
      <c r="H32" s="23"/>
      <c r="I32" s="23"/>
      <c r="J32" s="23"/>
    </row>
    <row r="33" spans="1:10" ht="21.6" customHeight="1">
      <c r="A33" s="114" t="s">
        <v>16</v>
      </c>
      <c r="B33" s="112" t="s">
        <v>319</v>
      </c>
      <c r="C33" s="105"/>
      <c r="D33" s="23">
        <v>22644</v>
      </c>
      <c r="E33" s="40"/>
      <c r="F33" s="23">
        <v>24503</v>
      </c>
      <c r="G33" s="23"/>
      <c r="H33" s="23">
        <v>901990</v>
      </c>
      <c r="I33" s="23"/>
      <c r="J33" s="23">
        <v>1999245</v>
      </c>
    </row>
    <row r="34" spans="1:10" ht="21.6" customHeight="1">
      <c r="A34" s="114" t="s">
        <v>17</v>
      </c>
      <c r="B34" s="112">
        <v>11</v>
      </c>
      <c r="C34" s="105"/>
      <c r="D34" s="23">
        <v>15697</v>
      </c>
      <c r="E34" s="40"/>
      <c r="F34" s="23">
        <v>102</v>
      </c>
      <c r="G34" s="23"/>
      <c r="H34" s="23">
        <v>0</v>
      </c>
      <c r="I34" s="23"/>
      <c r="J34" s="23">
        <v>0</v>
      </c>
    </row>
    <row r="35" spans="1:10" ht="21.6" customHeight="1">
      <c r="A35" s="95" t="s">
        <v>28</v>
      </c>
      <c r="B35" s="112"/>
      <c r="C35" s="105"/>
      <c r="D35" s="23"/>
      <c r="E35" s="40"/>
      <c r="F35" s="23"/>
      <c r="G35" s="23"/>
      <c r="H35" s="23"/>
      <c r="I35" s="23"/>
      <c r="J35" s="23"/>
    </row>
    <row r="36" spans="1:10" ht="21.6" customHeight="1">
      <c r="A36" s="114" t="s">
        <v>29</v>
      </c>
      <c r="B36" s="112"/>
      <c r="C36" s="105"/>
      <c r="D36" s="23">
        <v>248915</v>
      </c>
      <c r="E36" s="40"/>
      <c r="F36" s="23">
        <v>274623</v>
      </c>
      <c r="G36" s="23"/>
      <c r="H36" s="23">
        <v>248915</v>
      </c>
      <c r="I36" s="23"/>
      <c r="J36" s="23">
        <v>274623</v>
      </c>
    </row>
    <row r="37" spans="1:10" ht="21.6" customHeight="1">
      <c r="A37" s="95" t="s">
        <v>30</v>
      </c>
      <c r="B37" s="112"/>
      <c r="C37" s="105"/>
      <c r="D37" s="23">
        <v>1291351</v>
      </c>
      <c r="E37" s="40"/>
      <c r="F37" s="23">
        <v>840780</v>
      </c>
      <c r="G37" s="23"/>
      <c r="H37" s="23">
        <v>2938</v>
      </c>
      <c r="I37" s="23"/>
      <c r="J37" s="23">
        <v>3128</v>
      </c>
    </row>
    <row r="38" spans="1:10" ht="21.6" customHeight="1">
      <c r="A38" s="95" t="s">
        <v>31</v>
      </c>
      <c r="B38" s="112">
        <v>6</v>
      </c>
      <c r="C38" s="105"/>
      <c r="D38" s="23">
        <v>8936391</v>
      </c>
      <c r="E38" s="40"/>
      <c r="F38" s="23">
        <v>8897907</v>
      </c>
      <c r="G38" s="23"/>
      <c r="H38" s="23">
        <v>2295744</v>
      </c>
      <c r="I38" s="23"/>
      <c r="J38" s="23">
        <v>2266760</v>
      </c>
    </row>
    <row r="39" spans="1:10" ht="21.6" customHeight="1">
      <c r="A39" s="95" t="s">
        <v>32</v>
      </c>
      <c r="B39" s="112"/>
      <c r="C39" s="105"/>
      <c r="D39" s="23">
        <v>2635871</v>
      </c>
      <c r="E39" s="40"/>
      <c r="F39" s="23">
        <v>2907400</v>
      </c>
      <c r="G39" s="23"/>
      <c r="H39" s="23">
        <v>934227</v>
      </c>
      <c r="I39" s="23"/>
      <c r="J39" s="23">
        <v>999728</v>
      </c>
    </row>
    <row r="40" spans="1:10" ht="21.6" customHeight="1">
      <c r="A40" s="95" t="s">
        <v>33</v>
      </c>
      <c r="B40" s="112"/>
      <c r="C40" s="105"/>
      <c r="D40" s="23">
        <v>14796440</v>
      </c>
      <c r="E40" s="40"/>
      <c r="F40" s="23">
        <v>14847625</v>
      </c>
      <c r="G40" s="23"/>
      <c r="H40" s="23">
        <v>11372872</v>
      </c>
      <c r="I40" s="23"/>
      <c r="J40" s="23">
        <v>11372872</v>
      </c>
    </row>
    <row r="41" spans="1:10" ht="21.6" customHeight="1">
      <c r="A41" s="113" t="s">
        <v>34</v>
      </c>
      <c r="B41" s="112"/>
      <c r="C41" s="105"/>
      <c r="D41" s="23">
        <v>473754</v>
      </c>
      <c r="E41" s="40"/>
      <c r="F41" s="23">
        <v>582370</v>
      </c>
      <c r="G41" s="23"/>
      <c r="H41" s="23">
        <v>271692</v>
      </c>
      <c r="I41" s="23"/>
      <c r="J41" s="23">
        <v>322592</v>
      </c>
    </row>
    <row r="42" spans="1:10" ht="21.6" customHeight="1">
      <c r="A42" s="95" t="s">
        <v>35</v>
      </c>
      <c r="B42" s="112"/>
      <c r="C42" s="105"/>
      <c r="D42" s="23">
        <v>170566</v>
      </c>
      <c r="E42" s="40"/>
      <c r="F42" s="23">
        <v>215472</v>
      </c>
      <c r="G42" s="23"/>
      <c r="H42" s="23">
        <v>27983</v>
      </c>
      <c r="I42" s="23"/>
      <c r="J42" s="23">
        <v>42519</v>
      </c>
    </row>
    <row r="43" spans="1:10" ht="21.6" customHeight="1">
      <c r="A43" s="95" t="s">
        <v>36</v>
      </c>
      <c r="B43" s="112">
        <v>3</v>
      </c>
      <c r="C43" s="105"/>
      <c r="D43" s="23">
        <v>627332</v>
      </c>
      <c r="E43" s="40"/>
      <c r="F43" s="23">
        <v>589841</v>
      </c>
      <c r="G43" s="23"/>
      <c r="H43" s="23">
        <v>419717</v>
      </c>
      <c r="I43" s="23"/>
      <c r="J43" s="23">
        <v>393528</v>
      </c>
    </row>
    <row r="44" spans="1:10" ht="21.6" customHeight="1">
      <c r="A44" s="104" t="s">
        <v>37</v>
      </c>
      <c r="B44" s="112"/>
      <c r="C44" s="105"/>
      <c r="D44" s="30">
        <f>SUM(D26:D43)</f>
        <v>37990644</v>
      </c>
      <c r="E44" s="40"/>
      <c r="F44" s="30">
        <f>SUM(F26:F43)</f>
        <v>37546074</v>
      </c>
      <c r="G44" s="23"/>
      <c r="H44" s="30">
        <f>SUM(H26:H43)</f>
        <v>30614989</v>
      </c>
      <c r="I44" s="23"/>
      <c r="J44" s="30">
        <f>SUM(J26:J43)</f>
        <v>30926450</v>
      </c>
    </row>
    <row r="45" spans="1:10" ht="17.850000000000001" customHeight="1">
      <c r="A45" s="104"/>
      <c r="B45" s="112"/>
      <c r="C45" s="105"/>
      <c r="D45" s="118"/>
      <c r="E45" s="119"/>
      <c r="F45" s="118"/>
      <c r="G45" s="118"/>
      <c r="H45" s="118"/>
      <c r="I45" s="118"/>
      <c r="J45" s="118"/>
    </row>
    <row r="46" spans="1:10" ht="21.6" customHeight="1">
      <c r="A46" s="104" t="s">
        <v>38</v>
      </c>
      <c r="B46" s="112"/>
      <c r="C46" s="105"/>
      <c r="D46" s="38">
        <f>SUM(D23,D44)</f>
        <v>43881430</v>
      </c>
      <c r="E46" s="119"/>
      <c r="F46" s="38">
        <f>SUM(F23,F44)</f>
        <v>44036183</v>
      </c>
      <c r="G46" s="118"/>
      <c r="H46" s="38">
        <f>SUM(H23,H44)</f>
        <v>35857682</v>
      </c>
      <c r="I46" s="118"/>
      <c r="J46" s="38">
        <f>SUM(J23,J44)</f>
        <v>35882092</v>
      </c>
    </row>
    <row r="47" spans="1:10" ht="10.5" customHeight="1">
      <c r="A47" s="99"/>
      <c r="B47" s="120"/>
      <c r="C47" s="120"/>
      <c r="D47" s="120"/>
      <c r="E47" s="121"/>
      <c r="F47" s="121"/>
      <c r="G47" s="121"/>
      <c r="H47" s="120"/>
      <c r="I47" s="121"/>
      <c r="J47" s="115"/>
    </row>
    <row r="48" spans="1:10" ht="23.1" customHeight="1">
      <c r="A48" s="104" t="s">
        <v>0</v>
      </c>
      <c r="D48"/>
      <c r="E48" s="122"/>
      <c r="G48" s="122"/>
      <c r="H48"/>
      <c r="I48" s="122"/>
      <c r="J48" s="122"/>
    </row>
    <row r="49" spans="1:10" ht="21.6" customHeight="1">
      <c r="A49" s="104" t="s">
        <v>1</v>
      </c>
      <c r="D49"/>
      <c r="E49" s="122"/>
      <c r="G49" s="122"/>
      <c r="H49"/>
      <c r="I49" s="122"/>
      <c r="J49" s="122"/>
    </row>
    <row r="50" spans="1:10" ht="21.6" customHeight="1">
      <c r="A50" s="104"/>
      <c r="D50" s="188" t="s">
        <v>2</v>
      </c>
      <c r="E50" s="188"/>
      <c r="F50" s="188"/>
      <c r="G50" s="117"/>
      <c r="H50" s="188" t="s">
        <v>3</v>
      </c>
      <c r="I50" s="188"/>
      <c r="J50" s="188"/>
    </row>
    <row r="51" spans="1:10" ht="21.6" customHeight="1">
      <c r="B51" s="96"/>
      <c r="C51" s="96"/>
      <c r="D51" s="101" t="s">
        <v>291</v>
      </c>
      <c r="E51" s="102"/>
      <c r="F51" s="101" t="s">
        <v>4</v>
      </c>
      <c r="G51" s="103"/>
      <c r="H51" s="101" t="s">
        <v>291</v>
      </c>
      <c r="I51" s="102"/>
      <c r="J51" s="101" t="s">
        <v>4</v>
      </c>
    </row>
    <row r="52" spans="1:10" ht="21.6" customHeight="1">
      <c r="A52" s="104" t="s">
        <v>39</v>
      </c>
      <c r="B52" s="105" t="s">
        <v>6</v>
      </c>
      <c r="C52" s="96"/>
      <c r="D52" s="101">
        <v>2568</v>
      </c>
      <c r="E52" s="107"/>
      <c r="F52" s="101">
        <v>2567</v>
      </c>
      <c r="G52" s="107"/>
      <c r="H52" s="101">
        <v>2568</v>
      </c>
      <c r="I52" s="107"/>
      <c r="J52" s="101">
        <v>2567</v>
      </c>
    </row>
    <row r="53" spans="1:10" ht="24" customHeight="1">
      <c r="C53" s="96"/>
      <c r="D53" s="96" t="s">
        <v>7</v>
      </c>
      <c r="E53" s="101"/>
      <c r="F53" s="101"/>
      <c r="G53" s="101"/>
      <c r="H53" s="96" t="s">
        <v>7</v>
      </c>
      <c r="I53" s="101"/>
      <c r="J53" s="101"/>
    </row>
    <row r="54" spans="1:10" ht="24" customHeight="1">
      <c r="A54" s="104"/>
      <c r="B54" s="105"/>
      <c r="C54" s="96"/>
      <c r="D54" s="187" t="s">
        <v>8</v>
      </c>
      <c r="E54" s="187"/>
      <c r="F54" s="187"/>
      <c r="G54" s="187"/>
      <c r="H54" s="187"/>
      <c r="I54" s="187"/>
      <c r="J54" s="187"/>
    </row>
    <row r="55" spans="1:10" ht="22.5" customHeight="1">
      <c r="A55" s="109" t="s">
        <v>40</v>
      </c>
      <c r="B55" s="96"/>
      <c r="C55" s="96"/>
      <c r="D55"/>
      <c r="E55" s="115"/>
      <c r="F55" s="115"/>
      <c r="G55" s="115"/>
      <c r="H55"/>
      <c r="I55" s="115"/>
      <c r="J55" s="115"/>
    </row>
    <row r="56" spans="1:10" ht="21.6" customHeight="1">
      <c r="A56" s="95" t="s">
        <v>41</v>
      </c>
      <c r="B56" s="105" t="s">
        <v>320</v>
      </c>
      <c r="C56" s="105"/>
      <c r="D56" s="41">
        <v>1209695</v>
      </c>
      <c r="E56" s="41"/>
      <c r="F56" s="41">
        <v>437686</v>
      </c>
      <c r="G56" s="41"/>
      <c r="H56" s="41">
        <v>850000</v>
      </c>
      <c r="I56" s="41"/>
      <c r="J56" s="41">
        <v>0</v>
      </c>
    </row>
    <row r="57" spans="1:10" ht="23.1" customHeight="1">
      <c r="A57" s="113" t="s">
        <v>42</v>
      </c>
      <c r="B57" s="105">
        <v>3</v>
      </c>
      <c r="C57" s="105"/>
      <c r="D57" s="41">
        <v>3160101</v>
      </c>
      <c r="E57" s="41"/>
      <c r="F57" s="41">
        <v>3175591</v>
      </c>
      <c r="G57" s="41"/>
      <c r="H57" s="41">
        <v>1911538</v>
      </c>
      <c r="I57" s="41"/>
      <c r="J57" s="41">
        <v>1884346</v>
      </c>
    </row>
    <row r="58" spans="1:10" ht="23.1" customHeight="1">
      <c r="A58" s="113" t="s">
        <v>43</v>
      </c>
      <c r="B58" s="112" t="s">
        <v>319</v>
      </c>
      <c r="C58" s="105"/>
      <c r="D58" s="41">
        <v>12336</v>
      </c>
      <c r="E58" s="41"/>
      <c r="F58" s="41">
        <v>12336</v>
      </c>
      <c r="G58" s="41"/>
      <c r="H58" s="41">
        <v>0</v>
      </c>
      <c r="I58" s="41"/>
      <c r="J58" s="41">
        <v>0</v>
      </c>
    </row>
    <row r="59" spans="1:10" ht="21.6" customHeight="1">
      <c r="A59" s="95" t="s">
        <v>44</v>
      </c>
      <c r="B59" s="105">
        <v>11</v>
      </c>
      <c r="C59" s="105"/>
      <c r="D59" s="41">
        <v>3687615</v>
      </c>
      <c r="E59" s="41"/>
      <c r="F59" s="41">
        <v>1497221</v>
      </c>
      <c r="G59" s="41"/>
      <c r="H59" s="41">
        <v>3687615</v>
      </c>
      <c r="I59" s="41"/>
      <c r="J59" s="41">
        <v>1497221</v>
      </c>
    </row>
    <row r="60" spans="1:10" ht="21.6" customHeight="1">
      <c r="A60" s="95" t="s">
        <v>45</v>
      </c>
      <c r="B60" s="105"/>
      <c r="C60" s="105"/>
      <c r="D60" s="41"/>
      <c r="E60" s="41"/>
      <c r="F60" s="41"/>
      <c r="G60" s="41"/>
      <c r="H60" s="41"/>
      <c r="I60" s="41"/>
      <c r="J60" s="41"/>
    </row>
    <row r="61" spans="1:10" ht="21.6" customHeight="1">
      <c r="A61" s="95" t="s">
        <v>46</v>
      </c>
      <c r="B61" s="105" t="s">
        <v>320</v>
      </c>
      <c r="C61" s="105"/>
      <c r="D61" s="41">
        <v>522777</v>
      </c>
      <c r="E61" s="41"/>
      <c r="F61" s="41">
        <v>407793</v>
      </c>
      <c r="G61" s="41"/>
      <c r="H61" s="41">
        <v>162722</v>
      </c>
      <c r="I61" s="41"/>
      <c r="J61" s="41">
        <v>79200</v>
      </c>
    </row>
    <row r="62" spans="1:10" ht="23.1" customHeight="1">
      <c r="A62" s="95" t="s">
        <v>47</v>
      </c>
      <c r="B62" s="105"/>
      <c r="C62" s="105"/>
      <c r="D62" s="41">
        <v>716370</v>
      </c>
      <c r="E62" s="41"/>
      <c r="F62" s="41">
        <v>725510</v>
      </c>
      <c r="G62" s="41"/>
      <c r="H62" s="41">
        <v>231217</v>
      </c>
      <c r="I62" s="41"/>
      <c r="J62" s="41">
        <v>218966</v>
      </c>
    </row>
    <row r="63" spans="1:10" ht="21.6" customHeight="1">
      <c r="A63" s="113" t="s">
        <v>48</v>
      </c>
      <c r="B63" s="105"/>
      <c r="C63" s="105"/>
      <c r="D63" s="41">
        <v>59330</v>
      </c>
      <c r="E63" s="41"/>
      <c r="F63" s="41">
        <v>33317</v>
      </c>
      <c r="G63" s="41"/>
      <c r="H63" s="41">
        <v>0</v>
      </c>
      <c r="I63" s="41"/>
      <c r="J63" s="41">
        <v>0</v>
      </c>
    </row>
    <row r="64" spans="1:10" ht="23.1" customHeight="1">
      <c r="A64" s="95" t="s">
        <v>49</v>
      </c>
      <c r="B64" s="105"/>
      <c r="C64" s="105"/>
      <c r="D64" s="41">
        <v>147860</v>
      </c>
      <c r="E64" s="41"/>
      <c r="F64" s="41">
        <v>143711</v>
      </c>
      <c r="G64" s="41"/>
      <c r="H64" s="41">
        <v>53380</v>
      </c>
      <c r="I64" s="41"/>
      <c r="J64" s="41">
        <v>30798</v>
      </c>
    </row>
    <row r="65" spans="1:10" ht="23.1" customHeight="1">
      <c r="A65" s="104" t="s">
        <v>50</v>
      </c>
      <c r="B65" s="105"/>
      <c r="C65" s="105"/>
      <c r="D65" s="30">
        <f>SUM(D56:D64)</f>
        <v>9516084</v>
      </c>
      <c r="E65" s="41"/>
      <c r="F65" s="30">
        <f>SUM(F56:F64)</f>
        <v>6433165</v>
      </c>
      <c r="G65" s="41"/>
      <c r="H65" s="30">
        <f>SUM(H56:H64)</f>
        <v>6896472</v>
      </c>
      <c r="I65" s="41"/>
      <c r="J65" s="30">
        <f>SUM(J56:J64)</f>
        <v>3710531</v>
      </c>
    </row>
    <row r="66" spans="1:10" ht="17.850000000000001" customHeight="1">
      <c r="B66" s="105"/>
      <c r="C66" s="105"/>
      <c r="D66" s="123"/>
      <c r="E66" s="123"/>
      <c r="F66" s="123"/>
      <c r="G66" s="123"/>
      <c r="H66" s="123"/>
      <c r="I66" s="123"/>
      <c r="J66" s="123"/>
    </row>
    <row r="67" spans="1:10" ht="23.1" customHeight="1">
      <c r="A67" s="109" t="s">
        <v>51</v>
      </c>
      <c r="B67" s="105"/>
      <c r="C67" s="105"/>
      <c r="D67" s="123"/>
      <c r="E67" s="124"/>
      <c r="F67" s="124"/>
      <c r="G67" s="124"/>
      <c r="H67" s="123"/>
      <c r="I67" s="124"/>
      <c r="J67" s="124"/>
    </row>
    <row r="68" spans="1:10" ht="21.6" customHeight="1">
      <c r="A68" t="s">
        <v>52</v>
      </c>
      <c r="B68" s="112"/>
      <c r="C68" s="105"/>
      <c r="D68" s="123"/>
      <c r="E68" s="123"/>
      <c r="F68" s="123"/>
      <c r="G68" s="123"/>
      <c r="H68" s="123"/>
      <c r="I68" s="123"/>
      <c r="J68" s="123"/>
    </row>
    <row r="69" spans="1:10" ht="21.6" customHeight="1">
      <c r="A69" s="114" t="s">
        <v>53</v>
      </c>
      <c r="B69" s="105" t="s">
        <v>320</v>
      </c>
      <c r="C69" s="105"/>
      <c r="D69" s="41">
        <v>2093140</v>
      </c>
      <c r="E69" s="41"/>
      <c r="F69" s="41">
        <v>1309948</v>
      </c>
      <c r="G69" s="41"/>
      <c r="H69" s="41">
        <v>879448</v>
      </c>
      <c r="I69" s="41"/>
      <c r="J69" s="41">
        <v>173800</v>
      </c>
    </row>
    <row r="70" spans="1:10" ht="21.6" customHeight="1">
      <c r="A70" s="114" t="s">
        <v>54</v>
      </c>
      <c r="B70" s="112" t="s">
        <v>319</v>
      </c>
      <c r="C70" s="105"/>
      <c r="D70" s="41">
        <v>43485</v>
      </c>
      <c r="E70" s="41"/>
      <c r="F70" s="41">
        <v>43485</v>
      </c>
      <c r="G70" s="41"/>
      <c r="H70" s="41">
        <v>177000</v>
      </c>
      <c r="I70" s="41"/>
      <c r="J70" s="41">
        <v>0</v>
      </c>
    </row>
    <row r="71" spans="1:10" ht="21.6" customHeight="1">
      <c r="A71" s="114" t="s">
        <v>55</v>
      </c>
      <c r="B71" s="105">
        <v>11</v>
      </c>
      <c r="C71" s="105"/>
      <c r="D71" s="41">
        <v>22550</v>
      </c>
      <c r="E71" s="41"/>
      <c r="F71" s="41">
        <v>23550</v>
      </c>
      <c r="G71" s="41"/>
      <c r="H71" s="41">
        <v>0</v>
      </c>
      <c r="I71" s="41"/>
      <c r="J71" s="41">
        <v>0</v>
      </c>
    </row>
    <row r="72" spans="1:10" ht="21.6" customHeight="1">
      <c r="A72" s="113" t="s">
        <v>56</v>
      </c>
      <c r="B72" s="105"/>
      <c r="C72" s="105"/>
      <c r="D72" s="41">
        <v>2243941</v>
      </c>
      <c r="E72" s="41"/>
      <c r="F72" s="41">
        <v>2495711</v>
      </c>
      <c r="G72" s="41"/>
      <c r="H72" s="41">
        <v>790427</v>
      </c>
      <c r="I72" s="41"/>
      <c r="J72" s="41">
        <v>808720</v>
      </c>
    </row>
    <row r="73" spans="1:10" ht="21.6" customHeight="1">
      <c r="A73" s="113" t="s">
        <v>57</v>
      </c>
      <c r="B73" s="105"/>
      <c r="C73" s="105"/>
      <c r="D73" s="41">
        <v>24137</v>
      </c>
      <c r="E73" s="41"/>
      <c r="F73" s="41">
        <v>72439</v>
      </c>
      <c r="G73" s="41"/>
      <c r="H73" s="41">
        <v>0</v>
      </c>
      <c r="I73" s="41"/>
      <c r="J73" s="41">
        <v>0</v>
      </c>
    </row>
    <row r="74" spans="1:10" ht="21.6" customHeight="1">
      <c r="A74" s="95" t="s">
        <v>58</v>
      </c>
      <c r="B74" s="105">
        <v>11</v>
      </c>
      <c r="C74" s="105"/>
      <c r="D74" s="41">
        <v>5370748</v>
      </c>
      <c r="E74" s="41"/>
      <c r="F74" s="41">
        <v>9030511</v>
      </c>
      <c r="G74" s="41"/>
      <c r="H74" s="41">
        <v>5370748</v>
      </c>
      <c r="I74" s="41"/>
      <c r="J74" s="41">
        <v>9030511</v>
      </c>
    </row>
    <row r="75" spans="1:10" ht="23.1" customHeight="1">
      <c r="A75" s="95" t="s">
        <v>59</v>
      </c>
      <c r="B75" s="105"/>
      <c r="C75" s="105"/>
      <c r="D75" s="41">
        <v>151181</v>
      </c>
      <c r="E75" s="41"/>
      <c r="F75" s="41">
        <v>141286</v>
      </c>
      <c r="G75" s="41"/>
      <c r="H75" s="41">
        <v>0</v>
      </c>
      <c r="I75" s="41"/>
      <c r="J75" s="41">
        <v>0</v>
      </c>
    </row>
    <row r="76" spans="1:10" ht="23.1" customHeight="1">
      <c r="A76" s="95" t="s">
        <v>60</v>
      </c>
      <c r="B76" s="105"/>
      <c r="C76" s="105"/>
      <c r="D76" s="41">
        <v>459525</v>
      </c>
      <c r="E76" s="41"/>
      <c r="F76" s="41">
        <v>437102</v>
      </c>
      <c r="G76" s="41"/>
      <c r="H76" s="41">
        <v>297079</v>
      </c>
      <c r="I76" s="41"/>
      <c r="J76" s="41">
        <v>280978</v>
      </c>
    </row>
    <row r="77" spans="1:10" ht="23.1" customHeight="1">
      <c r="A77" s="95" t="s">
        <v>61</v>
      </c>
      <c r="B77" s="105">
        <v>11</v>
      </c>
      <c r="C77" s="105"/>
      <c r="D77" s="41">
        <v>75195</v>
      </c>
      <c r="E77" s="41"/>
      <c r="F77" s="41">
        <v>97961</v>
      </c>
      <c r="G77" s="41"/>
      <c r="H77" s="41">
        <v>0</v>
      </c>
      <c r="I77" s="41"/>
      <c r="J77" s="41">
        <v>0</v>
      </c>
    </row>
    <row r="78" spans="1:10" ht="23.1" customHeight="1">
      <c r="A78" s="95" t="s">
        <v>62</v>
      </c>
      <c r="B78" s="105"/>
      <c r="C78" s="105"/>
      <c r="D78" s="41">
        <v>119324</v>
      </c>
      <c r="E78" s="41"/>
      <c r="F78" s="41">
        <v>39084</v>
      </c>
      <c r="G78" s="41"/>
      <c r="H78" s="41">
        <v>34837</v>
      </c>
      <c r="I78" s="41"/>
      <c r="J78" s="41">
        <v>15819</v>
      </c>
    </row>
    <row r="79" spans="1:10" ht="23.1" customHeight="1">
      <c r="A79" s="104" t="s">
        <v>63</v>
      </c>
      <c r="B79" s="105"/>
      <c r="C79" s="105"/>
      <c r="D79" s="30">
        <f>SUM(D69:D78)</f>
        <v>10603226</v>
      </c>
      <c r="E79" s="29"/>
      <c r="F79" s="30">
        <f>SUM(F69:F78)</f>
        <v>13691077</v>
      </c>
      <c r="G79" s="29"/>
      <c r="H79" s="30">
        <f>SUM(H69:H78)</f>
        <v>7549539</v>
      </c>
      <c r="I79" s="29"/>
      <c r="J79" s="30">
        <f>SUM(J69:J78)</f>
        <v>10309828</v>
      </c>
    </row>
    <row r="80" spans="1:10" ht="17.850000000000001" customHeight="1">
      <c r="A80" s="104"/>
      <c r="B80" s="105"/>
      <c r="C80" s="105"/>
      <c r="D80" s="118"/>
      <c r="E80" s="118"/>
      <c r="F80" s="118"/>
      <c r="G80" s="118"/>
      <c r="H80" s="118"/>
      <c r="I80" s="118"/>
      <c r="J80" s="118"/>
    </row>
    <row r="81" spans="1:10" ht="23.1" customHeight="1">
      <c r="A81" s="104" t="s">
        <v>64</v>
      </c>
      <c r="B81" s="105"/>
      <c r="C81" s="105"/>
      <c r="D81" s="39">
        <f>SUM(D65,D79)</f>
        <v>20119310</v>
      </c>
      <c r="E81" s="29"/>
      <c r="F81" s="39">
        <f>SUM(F65,F79)</f>
        <v>20124242</v>
      </c>
      <c r="G81" s="29"/>
      <c r="H81" s="39">
        <f>SUM(H65,H79)</f>
        <v>14446011</v>
      </c>
      <c r="I81" s="29"/>
      <c r="J81" s="39">
        <f>SUM(J65,J79)</f>
        <v>14020359</v>
      </c>
    </row>
    <row r="82" spans="1:10" ht="7.5" customHeight="1">
      <c r="A82" s="104"/>
      <c r="B82" s="105"/>
      <c r="C82" s="105"/>
      <c r="D82" s="118"/>
      <c r="E82" s="118"/>
      <c r="F82" s="118"/>
      <c r="G82" s="118"/>
      <c r="H82" s="118"/>
      <c r="I82" s="118"/>
      <c r="J82" s="118"/>
    </row>
    <row r="83" spans="1:10" ht="23.1" customHeight="1">
      <c r="A83" s="92" t="s">
        <v>0</v>
      </c>
      <c r="D83" s="123"/>
      <c r="E83" s="125"/>
      <c r="F83" s="124"/>
      <c r="G83" s="125"/>
      <c r="H83" s="123"/>
      <c r="I83" s="125"/>
      <c r="J83" s="125"/>
    </row>
    <row r="84" spans="1:10" ht="21.6" customHeight="1">
      <c r="A84" s="92" t="s">
        <v>1</v>
      </c>
      <c r="D84" s="123"/>
      <c r="E84" s="125"/>
      <c r="F84" s="124"/>
      <c r="G84" s="125"/>
      <c r="H84" s="123"/>
      <c r="I84" s="125"/>
      <c r="J84" s="125"/>
    </row>
    <row r="85" spans="1:10" ht="21.6" customHeight="1">
      <c r="A85" s="92"/>
      <c r="D85" s="188" t="s">
        <v>2</v>
      </c>
      <c r="E85" s="188"/>
      <c r="F85" s="188"/>
      <c r="G85" s="125"/>
      <c r="H85" s="188" t="s">
        <v>3</v>
      </c>
      <c r="I85" s="188"/>
      <c r="J85" s="188"/>
    </row>
    <row r="86" spans="1:10" ht="21.6" customHeight="1">
      <c r="A86" s="126"/>
      <c r="B86" s="96"/>
      <c r="C86" s="96"/>
      <c r="D86" s="101" t="s">
        <v>291</v>
      </c>
      <c r="E86" s="102"/>
      <c r="F86" s="101" t="s">
        <v>4</v>
      </c>
      <c r="G86" s="103"/>
      <c r="H86" s="101" t="s">
        <v>291</v>
      </c>
      <c r="I86" s="102"/>
      <c r="J86" s="101" t="s">
        <v>4</v>
      </c>
    </row>
    <row r="87" spans="1:10" ht="21.6" customHeight="1">
      <c r="A87" s="104" t="s">
        <v>39</v>
      </c>
      <c r="B87" s="105" t="s">
        <v>6</v>
      </c>
      <c r="C87" s="96"/>
      <c r="D87" s="101">
        <v>2568</v>
      </c>
      <c r="E87" s="107"/>
      <c r="F87" s="101">
        <v>2567</v>
      </c>
      <c r="G87" s="107"/>
      <c r="H87" s="101">
        <v>2568</v>
      </c>
      <c r="I87" s="107"/>
      <c r="J87" s="101">
        <v>2567</v>
      </c>
    </row>
    <row r="88" spans="1:10" ht="24" customHeight="1">
      <c r="C88" s="105"/>
      <c r="D88" s="127" t="s">
        <v>7</v>
      </c>
      <c r="E88" s="128"/>
      <c r="F88" s="128"/>
      <c r="G88" s="128"/>
      <c r="H88" s="127" t="s">
        <v>7</v>
      </c>
      <c r="I88" s="128"/>
      <c r="J88" s="128"/>
    </row>
    <row r="89" spans="1:10" ht="24" customHeight="1">
      <c r="A89" s="92"/>
      <c r="B89" s="105"/>
      <c r="C89" s="105"/>
      <c r="D89" s="187" t="s">
        <v>8</v>
      </c>
      <c r="E89" s="187"/>
      <c r="F89" s="187"/>
      <c r="G89" s="187"/>
      <c r="H89" s="187"/>
      <c r="I89" s="187"/>
      <c r="J89" s="187"/>
    </row>
    <row r="90" spans="1:10" ht="21.6" customHeight="1">
      <c r="A90" s="109" t="s">
        <v>65</v>
      </c>
      <c r="B90" s="105"/>
      <c r="C90" s="105"/>
      <c r="D90" s="123"/>
      <c r="E90" s="125"/>
      <c r="F90" s="124"/>
      <c r="G90" s="125"/>
      <c r="H90" s="123"/>
      <c r="I90" s="125"/>
      <c r="J90" s="125"/>
    </row>
    <row r="91" spans="1:10" ht="21.6" customHeight="1">
      <c r="A91" s="95" t="s">
        <v>66</v>
      </c>
      <c r="B91" s="105"/>
      <c r="C91" s="105"/>
      <c r="D91" s="123"/>
      <c r="E91" s="123"/>
      <c r="F91" s="123"/>
      <c r="G91" s="123"/>
      <c r="H91" s="123"/>
      <c r="I91" s="123"/>
      <c r="J91" s="123"/>
    </row>
    <row r="92" spans="1:10" ht="21.6" customHeight="1">
      <c r="A92" s="95" t="s">
        <v>67</v>
      </c>
      <c r="B92" s="105"/>
      <c r="C92" s="105"/>
      <c r="D92" s="123"/>
      <c r="E92" s="123"/>
      <c r="F92" s="123"/>
      <c r="G92" s="123"/>
      <c r="H92" s="123"/>
      <c r="I92" s="123"/>
      <c r="J92" s="123"/>
    </row>
    <row r="93" spans="1:10" ht="21.6" customHeight="1" thickBot="1">
      <c r="A93" s="129" t="s">
        <v>222</v>
      </c>
      <c r="B93" s="105"/>
      <c r="C93" s="105"/>
      <c r="D93" s="43">
        <v>905510</v>
      </c>
      <c r="E93" s="41"/>
      <c r="F93" s="41">
        <v>905510</v>
      </c>
      <c r="G93" s="41"/>
      <c r="H93" s="43">
        <v>905510</v>
      </c>
      <c r="I93" s="41"/>
      <c r="J93" s="43">
        <v>905510</v>
      </c>
    </row>
    <row r="94" spans="1:10" ht="21.6" customHeight="1" thickTop="1">
      <c r="A94" s="95" t="s">
        <v>68</v>
      </c>
      <c r="B94" s="105"/>
      <c r="C94" s="105"/>
      <c r="D94" s="41"/>
      <c r="E94" s="123"/>
      <c r="F94" s="44"/>
      <c r="G94" s="41"/>
      <c r="H94" s="41"/>
      <c r="I94" s="41"/>
      <c r="J94" s="41"/>
    </row>
    <row r="95" spans="1:10" ht="21.6" customHeight="1">
      <c r="A95" s="129" t="s">
        <v>222</v>
      </c>
      <c r="B95" s="105"/>
      <c r="C95" s="105"/>
      <c r="D95" s="41">
        <v>905510</v>
      </c>
      <c r="E95" s="123"/>
      <c r="F95" s="45">
        <v>905510</v>
      </c>
      <c r="G95" s="41"/>
      <c r="H95" s="41">
        <v>905510</v>
      </c>
      <c r="I95" s="41"/>
      <c r="J95" s="41">
        <v>905510</v>
      </c>
    </row>
    <row r="96" spans="1:10" ht="21.6" customHeight="1">
      <c r="A96" s="95" t="s">
        <v>69</v>
      </c>
      <c r="B96" s="105"/>
      <c r="C96" s="105"/>
      <c r="D96" s="41">
        <v>19876970</v>
      </c>
      <c r="E96" s="41"/>
      <c r="F96" s="41">
        <v>19876970</v>
      </c>
      <c r="G96" s="41"/>
      <c r="H96" s="41">
        <v>19876970</v>
      </c>
      <c r="I96" s="41"/>
      <c r="J96" s="41">
        <v>19876970</v>
      </c>
    </row>
    <row r="97" spans="1:14" ht="21.6" customHeight="1">
      <c r="A97" s="95" t="s">
        <v>70</v>
      </c>
      <c r="B97" s="105"/>
      <c r="C97" s="105"/>
      <c r="D97" s="41">
        <v>390969</v>
      </c>
      <c r="E97" s="41"/>
      <c r="F97" s="41">
        <v>390969</v>
      </c>
      <c r="G97" s="41"/>
      <c r="H97" s="41">
        <v>390969</v>
      </c>
      <c r="I97" s="41"/>
      <c r="J97" s="41">
        <v>390969</v>
      </c>
    </row>
    <row r="98" spans="1:14" ht="21.6" customHeight="1">
      <c r="A98" s="95" t="s">
        <v>232</v>
      </c>
      <c r="B98" s="105"/>
      <c r="C98" s="105"/>
      <c r="D98" s="41">
        <v>-321832</v>
      </c>
      <c r="E98" s="41"/>
      <c r="F98" s="41">
        <v>-321832</v>
      </c>
      <c r="G98" s="41"/>
      <c r="H98" s="41">
        <v>0</v>
      </c>
      <c r="I98" s="41"/>
      <c r="J98" s="41">
        <v>0</v>
      </c>
      <c r="N98" s="111"/>
    </row>
    <row r="99" spans="1:14" ht="21.6" customHeight="1">
      <c r="A99" s="95" t="s">
        <v>71</v>
      </c>
      <c r="B99" s="105"/>
      <c r="C99" s="105"/>
      <c r="D99" s="41">
        <v>428790</v>
      </c>
      <c r="E99" s="41"/>
      <c r="F99" s="41">
        <v>428790</v>
      </c>
      <c r="G99" s="41"/>
      <c r="H99" s="41">
        <v>-214223</v>
      </c>
      <c r="I99" s="41"/>
      <c r="J99" s="41">
        <v>-214223</v>
      </c>
      <c r="N99" s="111"/>
    </row>
    <row r="100" spans="1:14" ht="21.6" customHeight="1">
      <c r="A100" s="95" t="s">
        <v>72</v>
      </c>
      <c r="B100" s="105"/>
      <c r="C100" s="105"/>
      <c r="D100" s="41">
        <v>3242</v>
      </c>
      <c r="E100" s="41"/>
      <c r="F100" s="41">
        <v>3242</v>
      </c>
      <c r="G100" s="41"/>
      <c r="H100" s="41">
        <v>3242</v>
      </c>
      <c r="I100" s="41"/>
      <c r="J100" s="41">
        <v>3242</v>
      </c>
      <c r="N100" s="111"/>
    </row>
    <row r="101" spans="1:14" ht="21.6" customHeight="1">
      <c r="A101" s="95" t="s">
        <v>73</v>
      </c>
      <c r="B101" s="105"/>
      <c r="C101" s="105"/>
      <c r="D101" s="41"/>
      <c r="E101" s="41"/>
      <c r="F101" s="41"/>
      <c r="G101" s="41"/>
      <c r="H101" s="41"/>
      <c r="I101" s="41"/>
      <c r="J101" s="41"/>
      <c r="N101" s="111"/>
    </row>
    <row r="102" spans="1:14" ht="21.6" customHeight="1">
      <c r="A102" s="95" t="s">
        <v>74</v>
      </c>
      <c r="B102" s="130"/>
      <c r="C102" s="105"/>
      <c r="D102" s="45"/>
      <c r="E102" s="45"/>
      <c r="F102" s="45"/>
      <c r="G102" s="45"/>
      <c r="H102" s="45"/>
      <c r="I102" s="45"/>
      <c r="J102" s="45"/>
      <c r="N102" s="111"/>
    </row>
    <row r="103" spans="1:14" ht="21.6" customHeight="1">
      <c r="A103" s="95" t="s">
        <v>75</v>
      </c>
      <c r="B103" s="105"/>
      <c r="C103" s="105"/>
      <c r="D103" s="45">
        <v>90551</v>
      </c>
      <c r="E103" s="45"/>
      <c r="F103" s="45">
        <v>90551</v>
      </c>
      <c r="G103" s="45"/>
      <c r="H103" s="45">
        <v>90551</v>
      </c>
      <c r="I103" s="45"/>
      <c r="J103" s="45">
        <v>90551</v>
      </c>
      <c r="N103" s="111"/>
    </row>
    <row r="104" spans="1:14" ht="21.6" customHeight="1">
      <c r="A104" s="95" t="s">
        <v>275</v>
      </c>
      <c r="B104" s="105">
        <v>10</v>
      </c>
      <c r="C104" s="105"/>
      <c r="D104" s="45">
        <v>298028</v>
      </c>
      <c r="E104" s="45"/>
      <c r="F104" s="45">
        <v>0</v>
      </c>
      <c r="G104" s="45"/>
      <c r="H104" s="45">
        <v>298028</v>
      </c>
      <c r="I104" s="45"/>
      <c r="J104" s="45">
        <v>0</v>
      </c>
      <c r="N104" s="111"/>
    </row>
    <row r="105" spans="1:14" ht="21.6" customHeight="1">
      <c r="A105" s="95" t="s">
        <v>76</v>
      </c>
      <c r="B105" s="105"/>
      <c r="C105" s="105"/>
      <c r="D105" s="131">
        <v>1511255</v>
      </c>
      <c r="E105" s="45"/>
      <c r="F105" s="45">
        <v>1610970</v>
      </c>
      <c r="G105" s="45"/>
      <c r="H105" s="45">
        <v>372458</v>
      </c>
      <c r="I105" s="45"/>
      <c r="J105" s="45">
        <v>823204</v>
      </c>
      <c r="N105" s="111"/>
    </row>
    <row r="106" spans="1:14" ht="21.6" customHeight="1">
      <c r="A106" s="95" t="s">
        <v>272</v>
      </c>
      <c r="B106" s="105">
        <v>10</v>
      </c>
      <c r="C106" s="105"/>
      <c r="D106" s="45">
        <v>-298028</v>
      </c>
      <c r="E106" s="123"/>
      <c r="F106" s="45">
        <v>0</v>
      </c>
      <c r="G106" s="123"/>
      <c r="H106" s="45">
        <v>-298028</v>
      </c>
      <c r="I106" s="123"/>
      <c r="J106" s="45">
        <v>0</v>
      </c>
      <c r="N106" s="111"/>
    </row>
    <row r="107" spans="1:14" ht="21.6" customHeight="1">
      <c r="A107" s="95" t="s">
        <v>77</v>
      </c>
      <c r="B107" s="105"/>
      <c r="C107" s="105"/>
      <c r="D107" s="42">
        <v>-247923</v>
      </c>
      <c r="E107" s="123"/>
      <c r="F107" s="42">
        <v>-109914</v>
      </c>
      <c r="G107" s="123"/>
      <c r="H107" s="42">
        <v>-13806</v>
      </c>
      <c r="I107" s="123"/>
      <c r="J107" s="42">
        <v>-14490</v>
      </c>
      <c r="K107" s="111"/>
      <c r="N107" s="111"/>
    </row>
    <row r="108" spans="1:14" ht="21.6" customHeight="1">
      <c r="A108" s="104" t="s">
        <v>78</v>
      </c>
      <c r="B108" s="105"/>
      <c r="C108" s="105"/>
      <c r="D108" s="29">
        <f>SUM(D94:D107)</f>
        <v>22637532</v>
      </c>
      <c r="E108" s="118"/>
      <c r="F108" s="29">
        <f>SUM(F94:F107)</f>
        <v>22875256</v>
      </c>
      <c r="G108" s="118"/>
      <c r="H108" s="29">
        <f>SUM(H94:H107)</f>
        <v>21411671</v>
      </c>
      <c r="I108" s="118"/>
      <c r="J108" s="29">
        <f>SUM(J94:J107)</f>
        <v>21861733</v>
      </c>
      <c r="N108" s="111"/>
    </row>
    <row r="109" spans="1:14" ht="22.2" customHeight="1">
      <c r="A109" s="95" t="s">
        <v>79</v>
      </c>
      <c r="B109" s="105"/>
      <c r="C109" s="105"/>
      <c r="D109" s="23">
        <v>1124588</v>
      </c>
      <c r="E109" s="23"/>
      <c r="F109" s="23">
        <v>1036685</v>
      </c>
      <c r="G109" s="23"/>
      <c r="H109" s="23">
        <v>0</v>
      </c>
      <c r="I109" s="23"/>
      <c r="J109" s="23">
        <v>0</v>
      </c>
      <c r="N109" s="111"/>
    </row>
    <row r="110" spans="1:14" ht="21.6" customHeight="1">
      <c r="A110" s="104" t="s">
        <v>80</v>
      </c>
      <c r="B110" s="105"/>
      <c r="C110" s="105"/>
      <c r="D110" s="30">
        <f>SUM(D108:D109)</f>
        <v>23762120</v>
      </c>
      <c r="E110" s="118"/>
      <c r="F110" s="30">
        <f>SUM(F108:F109)</f>
        <v>23911941</v>
      </c>
      <c r="G110" s="118"/>
      <c r="H110" s="30">
        <f>SUM(H108:H109)</f>
        <v>21411671</v>
      </c>
      <c r="I110" s="118"/>
      <c r="J110" s="30">
        <f>SUM(J108:J109)</f>
        <v>21861733</v>
      </c>
    </row>
    <row r="111" spans="1:14" ht="17.850000000000001" customHeight="1">
      <c r="A111" s="104"/>
      <c r="B111" s="105"/>
      <c r="C111" s="105"/>
      <c r="D111" s="118"/>
      <c r="E111" s="118"/>
      <c r="F111" s="118"/>
      <c r="G111" s="118"/>
      <c r="H111" s="118"/>
      <c r="I111" s="118"/>
      <c r="J111" s="118"/>
    </row>
    <row r="112" spans="1:14" ht="24.6" customHeight="1">
      <c r="A112" s="104" t="s">
        <v>81</v>
      </c>
      <c r="B112" s="105"/>
      <c r="C112" s="105"/>
      <c r="D112" s="38">
        <f>SUM(D81,D110)</f>
        <v>43881430</v>
      </c>
      <c r="E112" s="118"/>
      <c r="F112" s="38">
        <f>SUM(F81,F110)</f>
        <v>44036183</v>
      </c>
      <c r="G112" s="118"/>
      <c r="H112" s="38">
        <f>SUM(H81,H110)</f>
        <v>35857682</v>
      </c>
      <c r="I112" s="118"/>
      <c r="J112" s="38">
        <f>SUM(J81,J110)</f>
        <v>35882092</v>
      </c>
    </row>
    <row r="113" spans="1:10" s="17" customFormat="1" ht="21.6" customHeight="1">
      <c r="A113" s="21"/>
      <c r="B113" s="22"/>
      <c r="C113" s="22"/>
      <c r="D113" s="132"/>
      <c r="E113" s="118"/>
      <c r="F113" s="132"/>
      <c r="G113" s="118"/>
      <c r="H113" s="132"/>
      <c r="I113" s="118"/>
      <c r="J113" s="132"/>
    </row>
    <row r="115" spans="1:10">
      <c r="F115" s="111"/>
      <c r="H115" s="111"/>
      <c r="J115" s="111"/>
    </row>
  </sheetData>
  <mergeCells count="9">
    <mergeCell ref="D89:J89"/>
    <mergeCell ref="D85:F85"/>
    <mergeCell ref="H85:J85"/>
    <mergeCell ref="D4:F4"/>
    <mergeCell ref="H4:J4"/>
    <mergeCell ref="D50:F50"/>
    <mergeCell ref="H50:J50"/>
    <mergeCell ref="D8:J8"/>
    <mergeCell ref="D54:J54"/>
  </mergeCells>
  <pageMargins left="0.7" right="0.7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7" max="16383" man="1"/>
    <brk id="8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206CC-FB6A-480A-AE2F-ACAD3B8AB347}">
  <dimension ref="A1:X156"/>
  <sheetViews>
    <sheetView view="pageBreakPreview" zoomScale="70" zoomScaleNormal="99" zoomScaleSheetLayoutView="70" workbookViewId="0">
      <selection activeCell="O14" sqref="O14"/>
    </sheetView>
  </sheetViews>
  <sheetFormatPr defaultColWidth="9.125" defaultRowHeight="21.6"/>
  <cols>
    <col min="1" max="1" width="66" style="95" customWidth="1"/>
    <col min="2" max="2" width="8.375" customWidth="1"/>
    <col min="3" max="3" width="12.75" customWidth="1"/>
    <col min="4" max="4" width="1.375" customWidth="1"/>
    <col min="5" max="5" width="12.75" customWidth="1"/>
    <col min="6" max="6" width="1.375" customWidth="1"/>
    <col min="7" max="7" width="12.75" customWidth="1"/>
    <col min="8" max="8" width="1.375" customWidth="1"/>
    <col min="9" max="9" width="12.75" customWidth="1"/>
    <col min="11" max="11" width="12.875" style="23" customWidth="1"/>
    <col min="12" max="12" width="1.75" style="23" customWidth="1"/>
    <col min="13" max="13" width="12.75" style="23" customWidth="1"/>
    <col min="14" max="14" width="1.75" style="23" customWidth="1"/>
    <col min="15" max="15" width="12.75" style="23" customWidth="1"/>
    <col min="16" max="16" width="1.75" style="23" customWidth="1"/>
    <col min="17" max="17" width="12.75" style="23" customWidth="1"/>
    <col min="18" max="18" width="2.625" customWidth="1"/>
    <col min="19" max="19" width="15.125" customWidth="1"/>
    <col min="20" max="20" width="2.125" customWidth="1"/>
    <col min="21" max="21" width="12.625" customWidth="1"/>
    <col min="22" max="22" width="1.625" customWidth="1"/>
    <col min="23" max="23" width="13.875" customWidth="1"/>
  </cols>
  <sheetData>
    <row r="1" spans="1:23" s="133" customFormat="1" ht="23.1" customHeight="1">
      <c r="A1" s="92" t="s">
        <v>0</v>
      </c>
      <c r="D1" s="134"/>
      <c r="F1" s="134"/>
      <c r="G1" s="134"/>
      <c r="H1" s="134"/>
      <c r="I1" s="134"/>
      <c r="K1" s="57"/>
      <c r="L1" s="57"/>
      <c r="M1" s="57"/>
      <c r="N1" s="57"/>
      <c r="O1" s="57"/>
      <c r="P1" s="57"/>
      <c r="Q1" s="57"/>
    </row>
    <row r="2" spans="1:23" s="133" customFormat="1" ht="23.4">
      <c r="A2" s="92" t="s">
        <v>82</v>
      </c>
      <c r="B2" s="175"/>
      <c r="C2" s="176"/>
      <c r="D2" s="176"/>
      <c r="E2" s="176"/>
      <c r="F2" s="176"/>
      <c r="G2" s="176"/>
      <c r="H2" s="176"/>
      <c r="I2" s="176"/>
      <c r="K2" s="57"/>
      <c r="L2" s="57"/>
      <c r="M2" s="57"/>
      <c r="N2" s="57"/>
      <c r="O2" s="57"/>
      <c r="P2" s="57"/>
      <c r="Q2" s="57"/>
    </row>
    <row r="3" spans="1:23" s="133" customFormat="1" ht="14.7" customHeight="1">
      <c r="A3" s="92"/>
      <c r="B3" s="175"/>
      <c r="C3" s="176"/>
      <c r="D3" s="176"/>
      <c r="E3" s="176"/>
      <c r="F3" s="176"/>
      <c r="G3" s="176"/>
      <c r="H3" s="176"/>
      <c r="I3" s="176"/>
      <c r="K3" s="57"/>
      <c r="L3" s="57"/>
      <c r="M3" s="57"/>
      <c r="N3" s="57"/>
      <c r="O3" s="57"/>
      <c r="P3" s="57"/>
      <c r="Q3" s="57"/>
    </row>
    <row r="4" spans="1:23" ht="22.2">
      <c r="B4" s="96"/>
      <c r="C4" s="188" t="s">
        <v>2</v>
      </c>
      <c r="D4" s="188"/>
      <c r="E4" s="188"/>
      <c r="F4" s="97"/>
      <c r="G4" s="188" t="s">
        <v>3</v>
      </c>
      <c r="H4" s="188"/>
      <c r="I4" s="188"/>
      <c r="M4" s="82"/>
      <c r="N4" s="83"/>
      <c r="O4" s="189"/>
      <c r="P4" s="189"/>
      <c r="Q4" s="189"/>
      <c r="R4" s="189"/>
      <c r="S4" s="155"/>
      <c r="T4" s="189"/>
      <c r="U4" s="189"/>
      <c r="V4" s="189"/>
    </row>
    <row r="5" spans="1:23" ht="22.2" customHeight="1">
      <c r="B5" s="96"/>
      <c r="C5" s="190" t="s">
        <v>83</v>
      </c>
      <c r="D5" s="191"/>
      <c r="E5" s="191"/>
      <c r="F5" s="97"/>
      <c r="G5" s="190" t="s">
        <v>83</v>
      </c>
      <c r="H5" s="191"/>
      <c r="I5" s="191"/>
      <c r="M5" s="82"/>
      <c r="N5" s="83"/>
      <c r="O5" s="192"/>
      <c r="P5" s="192"/>
      <c r="Q5" s="193"/>
      <c r="R5" s="193"/>
      <c r="S5" s="155"/>
      <c r="T5" s="192"/>
      <c r="U5" s="193"/>
      <c r="V5" s="193"/>
    </row>
    <row r="6" spans="1:23" ht="22.2">
      <c r="B6" s="96"/>
      <c r="C6" s="190" t="s">
        <v>291</v>
      </c>
      <c r="D6" s="190"/>
      <c r="E6" s="190"/>
      <c r="F6" s="97"/>
      <c r="G6" s="190" t="s">
        <v>291</v>
      </c>
      <c r="H6" s="190"/>
      <c r="I6" s="190"/>
      <c r="M6" s="82"/>
      <c r="N6" s="83"/>
      <c r="O6" s="192"/>
      <c r="P6" s="192"/>
      <c r="Q6" s="192"/>
      <c r="R6" s="192"/>
      <c r="S6" s="155"/>
      <c r="T6" s="192"/>
      <c r="U6" s="192"/>
      <c r="V6" s="192"/>
    </row>
    <row r="7" spans="1:23">
      <c r="B7" s="105" t="s">
        <v>6</v>
      </c>
      <c r="C7" s="96">
        <v>2568</v>
      </c>
      <c r="D7" s="96"/>
      <c r="E7" s="96">
        <v>2567</v>
      </c>
      <c r="F7" s="96"/>
      <c r="G7" s="96">
        <v>2568</v>
      </c>
      <c r="H7" s="96"/>
      <c r="I7" s="96">
        <v>2567</v>
      </c>
      <c r="M7" s="82"/>
      <c r="N7" s="84"/>
      <c r="O7" s="83"/>
      <c r="P7" s="83"/>
      <c r="Q7" s="83"/>
      <c r="R7" s="107"/>
      <c r="S7" s="107"/>
      <c r="T7" s="107"/>
      <c r="U7" s="107"/>
      <c r="V7" s="107"/>
    </row>
    <row r="8" spans="1:23" ht="22.2">
      <c r="A8" s="109"/>
      <c r="B8" s="105"/>
      <c r="C8" s="187" t="s">
        <v>8</v>
      </c>
      <c r="D8" s="187"/>
      <c r="E8" s="187"/>
      <c r="F8" s="187"/>
      <c r="G8" s="187"/>
      <c r="H8" s="187"/>
      <c r="I8" s="187"/>
      <c r="M8" s="85"/>
      <c r="N8" s="84"/>
      <c r="O8" s="194"/>
      <c r="P8" s="194"/>
      <c r="Q8" s="194"/>
      <c r="R8" s="194"/>
      <c r="S8" s="194"/>
      <c r="T8" s="194"/>
      <c r="U8" s="194"/>
      <c r="V8" s="194"/>
    </row>
    <row r="9" spans="1:23" ht="22.2">
      <c r="A9" s="109" t="s">
        <v>233</v>
      </c>
      <c r="B9" s="105"/>
      <c r="C9" s="105"/>
      <c r="D9" s="105"/>
      <c r="E9" s="105"/>
      <c r="F9" s="105"/>
      <c r="G9" s="105"/>
      <c r="H9" s="105"/>
      <c r="I9" s="105"/>
      <c r="M9" s="85"/>
      <c r="N9" s="84"/>
      <c r="O9" s="84"/>
      <c r="P9" s="84"/>
      <c r="Q9" s="84"/>
      <c r="R9" s="106"/>
      <c r="S9" s="106"/>
      <c r="T9" s="106"/>
      <c r="U9" s="106"/>
      <c r="V9" s="106"/>
    </row>
    <row r="10" spans="1:23">
      <c r="A10" s="95" t="s">
        <v>204</v>
      </c>
      <c r="B10" s="105"/>
      <c r="C10" s="23">
        <v>5740445</v>
      </c>
      <c r="D10" s="23"/>
      <c r="E10" s="23">
        <v>5684358</v>
      </c>
      <c r="F10" s="23"/>
      <c r="G10" s="23">
        <v>3444060</v>
      </c>
      <c r="H10" s="23"/>
      <c r="I10" s="23">
        <v>3611406</v>
      </c>
      <c r="R10" s="23"/>
      <c r="S10" s="23"/>
      <c r="T10" s="35"/>
      <c r="U10" s="12"/>
      <c r="V10" s="35"/>
      <c r="W10" s="23"/>
    </row>
    <row r="11" spans="1:23">
      <c r="A11" s="95" t="s">
        <v>84</v>
      </c>
      <c r="B11" s="105"/>
      <c r="C11" s="23">
        <v>446248</v>
      </c>
      <c r="D11" s="23"/>
      <c r="E11" s="23">
        <v>504919</v>
      </c>
      <c r="F11" s="23"/>
      <c r="G11" s="23">
        <v>444775</v>
      </c>
      <c r="H11" s="23"/>
      <c r="I11" s="23">
        <v>374942</v>
      </c>
      <c r="R11" s="35"/>
      <c r="S11" s="12"/>
      <c r="T11" s="35"/>
      <c r="U11" s="12"/>
      <c r="V11" s="35"/>
      <c r="W11" s="23"/>
    </row>
    <row r="12" spans="1:23">
      <c r="A12" s="95" t="s">
        <v>85</v>
      </c>
      <c r="B12" s="105"/>
      <c r="C12" s="23">
        <v>10828</v>
      </c>
      <c r="D12" s="23"/>
      <c r="E12" s="23">
        <v>8421</v>
      </c>
      <c r="F12" s="23"/>
      <c r="G12" s="23">
        <v>85826</v>
      </c>
      <c r="H12" s="23"/>
      <c r="I12" s="23">
        <v>34985</v>
      </c>
      <c r="R12" s="35"/>
      <c r="S12" s="12"/>
      <c r="T12" s="35"/>
      <c r="U12" s="12"/>
      <c r="V12" s="35"/>
      <c r="W12" s="23"/>
    </row>
    <row r="13" spans="1:23">
      <c r="A13" s="95" t="s">
        <v>86</v>
      </c>
      <c r="B13" s="105"/>
      <c r="C13" s="23">
        <v>0</v>
      </c>
      <c r="D13" s="23"/>
      <c r="E13" s="23">
        <v>0</v>
      </c>
      <c r="F13" s="23"/>
      <c r="G13" s="23">
        <v>211</v>
      </c>
      <c r="H13" s="23"/>
      <c r="I13" s="23">
        <v>0</v>
      </c>
      <c r="R13" s="35"/>
      <c r="S13" s="12"/>
      <c r="T13" s="35"/>
      <c r="U13" s="12"/>
      <c r="V13" s="35"/>
      <c r="W13" s="23"/>
    </row>
    <row r="14" spans="1:23">
      <c r="A14" t="s">
        <v>87</v>
      </c>
      <c r="B14" s="105"/>
      <c r="C14" s="23">
        <v>6847</v>
      </c>
      <c r="D14" s="23"/>
      <c r="E14" s="23">
        <v>47016</v>
      </c>
      <c r="F14" s="23"/>
      <c r="G14" s="23">
        <v>4233</v>
      </c>
      <c r="H14" s="23"/>
      <c r="I14" s="23">
        <v>26252</v>
      </c>
      <c r="R14" s="35"/>
      <c r="S14" s="12"/>
      <c r="T14" s="35"/>
      <c r="U14" s="12"/>
      <c r="V14" s="35"/>
      <c r="W14" s="23"/>
    </row>
    <row r="15" spans="1:23">
      <c r="A15" t="s">
        <v>316</v>
      </c>
      <c r="B15" s="105">
        <v>2</v>
      </c>
      <c r="C15" s="23">
        <v>32003</v>
      </c>
      <c r="D15" s="23"/>
      <c r="E15" s="23">
        <v>0</v>
      </c>
      <c r="F15" s="23"/>
      <c r="G15" s="23">
        <v>0</v>
      </c>
      <c r="H15" s="23"/>
      <c r="I15" s="23">
        <v>0</v>
      </c>
      <c r="R15" s="35"/>
      <c r="S15" s="12"/>
      <c r="T15" s="35"/>
      <c r="U15" s="12"/>
      <c r="V15" s="35"/>
      <c r="W15" s="23"/>
    </row>
    <row r="16" spans="1:23">
      <c r="A16" t="s">
        <v>317</v>
      </c>
      <c r="B16" s="105">
        <v>2</v>
      </c>
      <c r="C16" s="23">
        <v>16114</v>
      </c>
      <c r="D16" s="23"/>
      <c r="E16" s="23">
        <v>0</v>
      </c>
      <c r="F16" s="23"/>
      <c r="G16" s="23">
        <v>0</v>
      </c>
      <c r="H16" s="23"/>
      <c r="I16" s="23">
        <v>0</v>
      </c>
      <c r="R16" s="35"/>
      <c r="S16" s="12"/>
      <c r="T16" s="35"/>
      <c r="U16" s="12"/>
      <c r="V16" s="35"/>
      <c r="W16" s="23"/>
    </row>
    <row r="17" spans="1:23" hidden="1">
      <c r="A17" t="s">
        <v>229</v>
      </c>
      <c r="B17" s="105"/>
      <c r="C17" s="23">
        <v>0</v>
      </c>
      <c r="D17" s="23"/>
      <c r="E17" s="23">
        <v>0</v>
      </c>
      <c r="F17" s="23"/>
      <c r="G17" s="23">
        <v>0</v>
      </c>
      <c r="H17" s="23"/>
      <c r="I17" s="23">
        <v>0</v>
      </c>
      <c r="R17" s="35"/>
      <c r="S17" s="12"/>
      <c r="T17" s="35"/>
      <c r="U17" s="12"/>
      <c r="V17" s="35"/>
      <c r="W17" s="23"/>
    </row>
    <row r="18" spans="1:23">
      <c r="A18" t="s">
        <v>88</v>
      </c>
      <c r="B18" s="105"/>
      <c r="C18" s="23">
        <v>0</v>
      </c>
      <c r="D18" s="23"/>
      <c r="E18" s="23">
        <v>4295</v>
      </c>
      <c r="F18" s="23"/>
      <c r="G18" s="23">
        <v>0</v>
      </c>
      <c r="H18" s="23"/>
      <c r="I18" s="23">
        <v>0</v>
      </c>
      <c r="R18" s="35"/>
      <c r="S18" s="12"/>
      <c r="T18" s="35"/>
      <c r="U18" s="12"/>
      <c r="V18" s="35"/>
      <c r="W18" s="23"/>
    </row>
    <row r="19" spans="1:23" ht="22.2">
      <c r="A19" s="104" t="s">
        <v>89</v>
      </c>
      <c r="B19" s="177"/>
      <c r="C19" s="30">
        <f>SUM(C10:C18)</f>
        <v>6252485</v>
      </c>
      <c r="D19" s="46"/>
      <c r="E19" s="30">
        <f>SUM(E10:E18)</f>
        <v>6249009</v>
      </c>
      <c r="F19" s="46"/>
      <c r="G19" s="30">
        <f>SUM(G10:G18)</f>
        <v>3979105</v>
      </c>
      <c r="H19" s="46"/>
      <c r="I19" s="30">
        <f>SUM(I10:I18)</f>
        <v>4047585</v>
      </c>
      <c r="R19" s="35"/>
      <c r="S19" s="12"/>
      <c r="T19" s="35"/>
      <c r="U19" s="12"/>
      <c r="V19" s="35"/>
    </row>
    <row r="20" spans="1:23" ht="22.2">
      <c r="A20" s="104"/>
      <c r="B20" s="105"/>
      <c r="C20" s="46"/>
      <c r="D20" s="46"/>
      <c r="E20" s="46"/>
      <c r="F20" s="46"/>
      <c r="G20" s="46"/>
      <c r="H20" s="46"/>
      <c r="I20" s="46"/>
      <c r="R20" s="35"/>
      <c r="S20" s="12"/>
      <c r="T20" s="35"/>
      <c r="U20" s="12"/>
      <c r="V20" s="35"/>
    </row>
    <row r="21" spans="1:23" ht="22.2">
      <c r="A21" s="109" t="s">
        <v>90</v>
      </c>
      <c r="B21" s="105"/>
      <c r="C21" s="46"/>
      <c r="D21" s="23"/>
      <c r="E21" s="46"/>
      <c r="F21" s="46"/>
      <c r="G21" s="46"/>
      <c r="H21" s="46"/>
      <c r="I21" s="46"/>
      <c r="R21" s="35"/>
      <c r="S21" s="12"/>
      <c r="T21" s="35"/>
      <c r="U21" s="12"/>
      <c r="V21" s="35"/>
    </row>
    <row r="22" spans="1:23">
      <c r="A22" s="95" t="s">
        <v>205</v>
      </c>
      <c r="B22" s="178"/>
      <c r="C22" s="23">
        <v>4926082</v>
      </c>
      <c r="D22" s="23"/>
      <c r="E22" s="23">
        <v>4898153</v>
      </c>
      <c r="F22" s="23"/>
      <c r="G22" s="23">
        <v>3137146</v>
      </c>
      <c r="H22" s="23"/>
      <c r="I22" s="23">
        <v>3279603</v>
      </c>
      <c r="R22" s="35"/>
      <c r="S22" s="12"/>
      <c r="T22" s="35"/>
      <c r="U22" s="12"/>
      <c r="V22" s="35"/>
      <c r="W22" s="23"/>
    </row>
    <row r="23" spans="1:23">
      <c r="A23" s="95" t="s">
        <v>91</v>
      </c>
      <c r="B23" s="105"/>
      <c r="C23" s="23">
        <v>423664</v>
      </c>
      <c r="D23" s="23"/>
      <c r="E23" s="23">
        <v>493818</v>
      </c>
      <c r="F23" s="23"/>
      <c r="G23" s="23">
        <v>422665</v>
      </c>
      <c r="H23" s="23"/>
      <c r="I23" s="23">
        <v>354547</v>
      </c>
      <c r="R23" s="35"/>
      <c r="S23" s="12"/>
      <c r="T23" s="35"/>
      <c r="U23" s="12"/>
      <c r="V23" s="35"/>
      <c r="W23" s="23"/>
    </row>
    <row r="24" spans="1:23">
      <c r="A24" s="95" t="s">
        <v>92</v>
      </c>
      <c r="B24" s="105"/>
      <c r="C24" s="23">
        <v>43631</v>
      </c>
      <c r="D24" s="23"/>
      <c r="E24" s="23">
        <v>21509</v>
      </c>
      <c r="F24" s="23"/>
      <c r="G24" s="23">
        <v>6549</v>
      </c>
      <c r="H24" s="23"/>
      <c r="I24" s="23">
        <v>7301</v>
      </c>
      <c r="R24" s="35"/>
      <c r="S24" s="12"/>
      <c r="T24" s="35"/>
      <c r="U24" s="12"/>
      <c r="V24" s="35"/>
      <c r="W24" s="23"/>
    </row>
    <row r="25" spans="1:23">
      <c r="A25" s="95" t="s">
        <v>93</v>
      </c>
      <c r="B25" s="105"/>
      <c r="C25" s="23">
        <v>460044</v>
      </c>
      <c r="D25" s="23"/>
      <c r="E25" s="23">
        <v>522256</v>
      </c>
      <c r="F25" s="23"/>
      <c r="G25" s="23">
        <v>252884</v>
      </c>
      <c r="H25" s="23"/>
      <c r="I25" s="23">
        <v>266635</v>
      </c>
      <c r="R25" s="35"/>
      <c r="S25" s="12"/>
      <c r="T25" s="35"/>
      <c r="U25" s="12"/>
      <c r="V25" s="35"/>
      <c r="W25" s="23"/>
    </row>
    <row r="26" spans="1:23" hidden="1">
      <c r="A26" s="95" t="s">
        <v>226</v>
      </c>
      <c r="B26" s="105"/>
      <c r="C26" s="23">
        <v>0</v>
      </c>
      <c r="D26" s="23"/>
      <c r="E26" s="23">
        <v>0</v>
      </c>
      <c r="F26" s="23"/>
      <c r="G26" s="23">
        <v>0</v>
      </c>
      <c r="H26" s="23"/>
      <c r="I26" s="23">
        <v>0</v>
      </c>
      <c r="R26" s="35"/>
      <c r="S26" s="12"/>
      <c r="T26" s="35"/>
      <c r="U26" s="12"/>
      <c r="V26" s="35"/>
      <c r="W26" s="23"/>
    </row>
    <row r="27" spans="1:23">
      <c r="A27" s="95" t="s">
        <v>94</v>
      </c>
      <c r="B27" s="105"/>
      <c r="C27" s="23">
        <v>4551</v>
      </c>
      <c r="D27" s="23"/>
      <c r="E27" s="23">
        <v>5738</v>
      </c>
      <c r="F27" s="23"/>
      <c r="G27" s="23">
        <v>0</v>
      </c>
      <c r="H27" s="23"/>
      <c r="I27" s="23">
        <v>38</v>
      </c>
      <c r="R27" s="35"/>
      <c r="S27" s="12"/>
      <c r="T27" s="35"/>
      <c r="U27" s="12"/>
      <c r="V27" s="35"/>
      <c r="W27" s="23"/>
    </row>
    <row r="28" spans="1:23">
      <c r="A28" s="95" t="s">
        <v>234</v>
      </c>
      <c r="B28" s="105"/>
      <c r="C28" s="23">
        <v>1308</v>
      </c>
      <c r="D28" s="23"/>
      <c r="E28" s="23">
        <v>0</v>
      </c>
      <c r="F28" s="23"/>
      <c r="G28" s="23">
        <v>0</v>
      </c>
      <c r="H28" s="23"/>
      <c r="I28" s="23">
        <v>0</v>
      </c>
      <c r="R28" s="35"/>
      <c r="S28" s="12"/>
      <c r="T28" s="35"/>
      <c r="U28" s="12"/>
      <c r="V28" s="35"/>
      <c r="W28" s="23"/>
    </row>
    <row r="29" spans="1:23" ht="22.2">
      <c r="A29" s="104" t="s">
        <v>95</v>
      </c>
      <c r="B29" s="105"/>
      <c r="C29" s="30">
        <f>SUM(C22:C28)</f>
        <v>5859280</v>
      </c>
      <c r="D29" s="46"/>
      <c r="E29" s="30">
        <f>SUM(E22:E28)</f>
        <v>5941474</v>
      </c>
      <c r="F29" s="46"/>
      <c r="G29" s="30">
        <f>SUM(G22:G28)</f>
        <v>3819244</v>
      </c>
      <c r="H29" s="46"/>
      <c r="I29" s="30">
        <f>SUM(I22:I28)</f>
        <v>3908124</v>
      </c>
      <c r="R29" s="35"/>
      <c r="S29" s="12"/>
      <c r="T29" s="35"/>
      <c r="U29" s="12"/>
      <c r="V29" s="35"/>
    </row>
    <row r="30" spans="1:23">
      <c r="B30" s="105"/>
      <c r="C30" s="23"/>
      <c r="D30" s="23"/>
      <c r="E30" s="23"/>
      <c r="F30" s="23"/>
      <c r="G30" s="23"/>
      <c r="H30" s="23"/>
      <c r="I30" s="23"/>
      <c r="R30" s="35"/>
      <c r="S30" s="12"/>
      <c r="T30" s="35"/>
      <c r="U30" s="12"/>
      <c r="V30" s="35"/>
    </row>
    <row r="31" spans="1:23" ht="22.2">
      <c r="A31" s="104" t="s">
        <v>96</v>
      </c>
      <c r="B31" s="105"/>
      <c r="C31" s="46">
        <f>C19-C29</f>
        <v>393205</v>
      </c>
      <c r="D31" s="46"/>
      <c r="E31" s="46">
        <f>E19-E29</f>
        <v>307535</v>
      </c>
      <c r="F31" s="46"/>
      <c r="G31" s="46">
        <f>G19-G29</f>
        <v>159861</v>
      </c>
      <c r="H31" s="46"/>
      <c r="I31" s="46">
        <f>I19-I29</f>
        <v>139461</v>
      </c>
      <c r="R31" s="35"/>
      <c r="S31" s="12"/>
      <c r="T31" s="35"/>
      <c r="U31" s="12"/>
      <c r="V31" s="35"/>
    </row>
    <row r="32" spans="1:23">
      <c r="A32" s="95" t="s">
        <v>97</v>
      </c>
      <c r="B32" s="105"/>
      <c r="C32" s="23">
        <v>-168229</v>
      </c>
      <c r="D32" s="23"/>
      <c r="E32" s="23">
        <v>-170039</v>
      </c>
      <c r="F32" s="23"/>
      <c r="G32" s="23">
        <v>-130668</v>
      </c>
      <c r="H32" s="23"/>
      <c r="I32" s="23">
        <v>-123274</v>
      </c>
      <c r="R32" s="35"/>
      <c r="S32" s="12"/>
      <c r="T32" s="35"/>
      <c r="U32" s="12"/>
      <c r="V32" s="35"/>
    </row>
    <row r="33" spans="1:24">
      <c r="A33" s="95" t="s">
        <v>98</v>
      </c>
      <c r="B33" s="105"/>
      <c r="C33" s="6"/>
      <c r="D33" s="23"/>
      <c r="E33" s="23"/>
      <c r="F33" s="23"/>
      <c r="G33" s="23"/>
      <c r="H33" s="23"/>
      <c r="I33" s="23"/>
      <c r="R33" s="35"/>
      <c r="S33" s="12"/>
      <c r="T33" s="35"/>
      <c r="U33" s="12"/>
      <c r="V33" s="35"/>
    </row>
    <row r="34" spans="1:24">
      <c r="A34" s="95" t="s">
        <v>99</v>
      </c>
      <c r="B34" s="105"/>
      <c r="C34" s="47">
        <v>98487</v>
      </c>
      <c r="D34" s="23"/>
      <c r="E34" s="47">
        <v>128045</v>
      </c>
      <c r="F34" s="23"/>
      <c r="G34" s="47">
        <v>0</v>
      </c>
      <c r="H34" s="23"/>
      <c r="I34" s="47">
        <v>0</v>
      </c>
      <c r="R34" s="35"/>
      <c r="S34" s="12"/>
      <c r="T34" s="35"/>
      <c r="U34" s="12"/>
      <c r="V34" s="35"/>
    </row>
    <row r="35" spans="1:24" ht="22.2">
      <c r="A35" s="104" t="s">
        <v>322</v>
      </c>
      <c r="B35" s="105"/>
      <c r="C35" s="19">
        <f>SUM(C31:C34)</f>
        <v>323463</v>
      </c>
      <c r="D35" s="46"/>
      <c r="E35" s="19">
        <f>SUM(E31:E34)</f>
        <v>265541</v>
      </c>
      <c r="F35" s="46"/>
      <c r="G35" s="19">
        <f>SUM(G31:G34)</f>
        <v>29193</v>
      </c>
      <c r="H35" s="46"/>
      <c r="I35" s="19">
        <f>SUM(I31:I34)</f>
        <v>16187</v>
      </c>
      <c r="R35" s="35"/>
      <c r="S35" s="12"/>
      <c r="T35" s="35"/>
      <c r="U35" s="12"/>
      <c r="V35" s="35"/>
    </row>
    <row r="36" spans="1:24">
      <c r="A36" s="95" t="s">
        <v>236</v>
      </c>
      <c r="B36" s="105"/>
      <c r="C36" s="18">
        <v>-38474</v>
      </c>
      <c r="D36" s="48"/>
      <c r="E36" s="18">
        <v>-7409</v>
      </c>
      <c r="F36" s="23"/>
      <c r="G36" s="18">
        <v>2489</v>
      </c>
      <c r="H36" s="23"/>
      <c r="I36" s="18">
        <v>-4705</v>
      </c>
      <c r="R36" s="35"/>
      <c r="S36" s="12"/>
      <c r="T36" s="35"/>
      <c r="U36" s="12"/>
      <c r="V36" s="35"/>
    </row>
    <row r="37" spans="1:24" ht="22.8" thickBot="1">
      <c r="A37" s="104" t="s">
        <v>323</v>
      </c>
      <c r="B37" s="105"/>
      <c r="C37" s="31">
        <f>SUM(C35:C36)</f>
        <v>284989</v>
      </c>
      <c r="D37" s="46"/>
      <c r="E37" s="31">
        <f>SUM(E35:E36)</f>
        <v>258132</v>
      </c>
      <c r="F37" s="46"/>
      <c r="G37" s="31">
        <f>SUM(G35:G36)</f>
        <v>31682</v>
      </c>
      <c r="H37" s="46"/>
      <c r="I37" s="31">
        <f>SUM(I35:I36)</f>
        <v>11482</v>
      </c>
      <c r="R37" s="35"/>
      <c r="S37" s="12"/>
      <c r="T37" s="35"/>
      <c r="U37" s="12"/>
      <c r="V37" s="35"/>
    </row>
    <row r="38" spans="1:24" ht="22.8" thickTop="1">
      <c r="A38" s="104"/>
      <c r="B38" s="105"/>
      <c r="C38" s="29"/>
      <c r="D38" s="46"/>
      <c r="E38" s="29"/>
      <c r="F38" s="46"/>
      <c r="G38" s="29"/>
      <c r="H38" s="46"/>
      <c r="I38" s="29"/>
      <c r="M38" s="82"/>
      <c r="N38" s="84"/>
      <c r="O38" s="35"/>
      <c r="P38" s="35"/>
      <c r="Q38" s="12"/>
      <c r="R38" s="12"/>
      <c r="S38" s="12"/>
      <c r="T38" s="35"/>
      <c r="U38" s="12"/>
      <c r="V38" s="35"/>
    </row>
    <row r="39" spans="1:24" s="133" customFormat="1" ht="23.1" customHeight="1">
      <c r="A39" s="92" t="s">
        <v>0</v>
      </c>
      <c r="D39" s="134"/>
      <c r="F39" s="134"/>
      <c r="G39" s="134"/>
      <c r="H39" s="134"/>
      <c r="I39" s="134"/>
      <c r="K39" s="57"/>
      <c r="L39" s="57"/>
      <c r="M39" s="86"/>
      <c r="N39" s="87"/>
      <c r="O39" s="35"/>
      <c r="P39" s="35"/>
      <c r="Q39" s="12"/>
      <c r="R39" s="12"/>
      <c r="S39" s="12"/>
      <c r="T39" s="35"/>
      <c r="U39" s="12"/>
      <c r="V39" s="35"/>
      <c r="W39"/>
      <c r="X39"/>
    </row>
    <row r="40" spans="1:24" s="133" customFormat="1" ht="23.4">
      <c r="A40" s="92" t="s">
        <v>82</v>
      </c>
      <c r="B40" s="175"/>
      <c r="C40" s="176"/>
      <c r="D40" s="176"/>
      <c r="E40" s="176"/>
      <c r="F40" s="176"/>
      <c r="G40" s="176"/>
      <c r="H40" s="176"/>
      <c r="I40" s="176"/>
      <c r="K40" s="57"/>
      <c r="L40" s="57"/>
      <c r="M40" s="86"/>
      <c r="N40" s="84"/>
      <c r="O40" s="35"/>
      <c r="P40" s="35"/>
      <c r="Q40" s="12"/>
      <c r="R40" s="12"/>
      <c r="S40" s="12"/>
      <c r="T40" s="35"/>
      <c r="U40" s="12"/>
      <c r="V40" s="35"/>
      <c r="W40"/>
      <c r="X40"/>
    </row>
    <row r="41" spans="1:24" s="133" customFormat="1" ht="23.4">
      <c r="A41" s="92"/>
      <c r="B41" s="175"/>
      <c r="C41" s="176"/>
      <c r="D41" s="176"/>
      <c r="E41" s="176"/>
      <c r="F41" s="176"/>
      <c r="G41" s="176"/>
      <c r="H41" s="176"/>
      <c r="I41" s="176"/>
      <c r="K41" s="57"/>
      <c r="L41" s="57"/>
      <c r="M41" s="86"/>
      <c r="N41" s="84"/>
      <c r="O41" s="35"/>
      <c r="P41" s="35"/>
      <c r="Q41" s="12"/>
      <c r="R41" s="12"/>
      <c r="S41" s="12"/>
      <c r="T41" s="35"/>
      <c r="U41" s="12"/>
      <c r="V41" s="35"/>
      <c r="W41"/>
      <c r="X41"/>
    </row>
    <row r="42" spans="1:24" ht="22.2">
      <c r="B42" s="96"/>
      <c r="C42" s="188" t="s">
        <v>2</v>
      </c>
      <c r="D42" s="188"/>
      <c r="E42" s="188"/>
      <c r="F42" s="97"/>
      <c r="G42" s="188" t="s">
        <v>3</v>
      </c>
      <c r="H42" s="188"/>
      <c r="I42" s="188"/>
      <c r="M42" s="86"/>
      <c r="N42" s="84"/>
      <c r="O42" s="35"/>
      <c r="P42" s="35"/>
      <c r="Q42" s="12"/>
      <c r="R42" s="12"/>
      <c r="S42" s="12"/>
      <c r="T42" s="35"/>
      <c r="U42" s="12"/>
      <c r="V42" s="35"/>
    </row>
    <row r="43" spans="1:24" ht="22.5" customHeight="1">
      <c r="B43" s="96"/>
      <c r="C43" s="191" t="s">
        <v>83</v>
      </c>
      <c r="D43" s="191"/>
      <c r="E43" s="191"/>
      <c r="F43" s="97"/>
      <c r="G43" s="191" t="s">
        <v>83</v>
      </c>
      <c r="H43" s="191"/>
      <c r="I43" s="191"/>
      <c r="M43" s="86"/>
      <c r="N43" s="83"/>
      <c r="O43" s="88"/>
      <c r="P43" s="88"/>
      <c r="Q43" s="88"/>
      <c r="R43" s="155"/>
      <c r="S43" s="155"/>
      <c r="T43" s="155"/>
      <c r="U43" s="155"/>
      <c r="V43" s="155"/>
    </row>
    <row r="44" spans="1:24" ht="22.2">
      <c r="B44" s="96"/>
      <c r="C44" s="190" t="s">
        <v>291</v>
      </c>
      <c r="D44" s="190"/>
      <c r="E44" s="190"/>
      <c r="F44" s="97"/>
      <c r="G44" s="190" t="s">
        <v>291</v>
      </c>
      <c r="H44" s="190"/>
      <c r="I44" s="190"/>
      <c r="M44" s="82"/>
      <c r="N44" s="83"/>
      <c r="O44" s="189"/>
      <c r="P44" s="189"/>
      <c r="Q44" s="189"/>
      <c r="R44" s="189"/>
      <c r="S44" s="155"/>
      <c r="T44" s="189"/>
      <c r="U44" s="189"/>
      <c r="V44" s="189"/>
    </row>
    <row r="45" spans="1:24">
      <c r="B45" s="105"/>
      <c r="C45" s="96">
        <v>2568</v>
      </c>
      <c r="D45" s="96"/>
      <c r="E45" s="96">
        <v>2567</v>
      </c>
      <c r="F45" s="96"/>
      <c r="G45" s="96">
        <v>2568</v>
      </c>
      <c r="H45" s="96"/>
      <c r="I45" s="96">
        <v>2567</v>
      </c>
      <c r="M45" s="82"/>
      <c r="N45" s="83"/>
      <c r="O45" s="192"/>
      <c r="P45" s="192"/>
      <c r="Q45" s="193"/>
      <c r="R45" s="193"/>
      <c r="S45" s="155"/>
      <c r="T45" s="192"/>
      <c r="U45" s="193"/>
      <c r="V45" s="193"/>
    </row>
    <row r="46" spans="1:24">
      <c r="B46" s="105"/>
      <c r="C46" s="187" t="s">
        <v>8</v>
      </c>
      <c r="D46" s="187"/>
      <c r="E46" s="187"/>
      <c r="F46" s="187"/>
      <c r="G46" s="187"/>
      <c r="H46" s="187"/>
      <c r="I46" s="187"/>
      <c r="M46" s="82"/>
      <c r="N46" s="83"/>
      <c r="O46" s="192"/>
      <c r="P46" s="192"/>
      <c r="Q46" s="192"/>
      <c r="R46" s="192"/>
      <c r="S46" s="155"/>
      <c r="T46" s="192"/>
      <c r="U46" s="192"/>
      <c r="V46" s="192"/>
    </row>
    <row r="47" spans="1:24" ht="22.2">
      <c r="A47" s="104" t="s">
        <v>100</v>
      </c>
      <c r="B47" s="105"/>
      <c r="C47" s="132"/>
      <c r="D47" s="118"/>
      <c r="E47" s="132"/>
      <c r="F47" s="118"/>
      <c r="G47" s="132"/>
      <c r="H47" s="118"/>
      <c r="I47" s="132"/>
      <c r="R47" s="35"/>
      <c r="S47" s="12"/>
      <c r="T47" s="35"/>
      <c r="U47" s="12"/>
      <c r="V47" s="35"/>
    </row>
    <row r="48" spans="1:24" ht="22.2">
      <c r="A48" s="109" t="s">
        <v>101</v>
      </c>
      <c r="B48" s="105"/>
      <c r="C48" s="141"/>
      <c r="E48" s="141"/>
      <c r="G48" s="141"/>
      <c r="I48" s="141"/>
      <c r="R48" s="35"/>
      <c r="S48" s="12"/>
      <c r="T48" s="35"/>
      <c r="U48" s="12"/>
      <c r="V48" s="35"/>
    </row>
    <row r="49" spans="1:24">
      <c r="A49" s="95" t="s">
        <v>102</v>
      </c>
      <c r="B49" s="105"/>
      <c r="C49" s="23">
        <v>-46765</v>
      </c>
      <c r="D49" s="23"/>
      <c r="E49" s="23">
        <v>-325877</v>
      </c>
      <c r="F49" s="23"/>
      <c r="G49" s="23">
        <v>0</v>
      </c>
      <c r="H49" s="23"/>
      <c r="I49" s="23">
        <v>0</v>
      </c>
      <c r="R49" s="35"/>
      <c r="S49" s="12"/>
      <c r="T49" s="35"/>
      <c r="U49" s="12"/>
      <c r="V49" s="35"/>
    </row>
    <row r="50" spans="1:24">
      <c r="A50" s="95" t="s">
        <v>103</v>
      </c>
      <c r="B50" s="105"/>
      <c r="C50" s="23">
        <v>-4383</v>
      </c>
      <c r="D50" s="23"/>
      <c r="E50" s="23">
        <v>-3660</v>
      </c>
      <c r="F50" s="23"/>
      <c r="G50" s="23">
        <v>0</v>
      </c>
      <c r="H50" s="23"/>
      <c r="I50" s="23">
        <v>0</v>
      </c>
      <c r="R50" s="35"/>
      <c r="S50" s="12"/>
      <c r="T50" s="35"/>
      <c r="U50" s="12"/>
      <c r="V50" s="35"/>
    </row>
    <row r="51" spans="1:24" ht="22.2">
      <c r="A51" s="104" t="s">
        <v>104</v>
      </c>
      <c r="B51" s="105"/>
      <c r="C51" s="30">
        <f>SUM(C49:C50)</f>
        <v>-51148</v>
      </c>
      <c r="D51" s="23"/>
      <c r="E51" s="30">
        <f>SUM(E49:E50)</f>
        <v>-329537</v>
      </c>
      <c r="F51" s="23"/>
      <c r="G51" s="30">
        <f>SUM(G49)</f>
        <v>0</v>
      </c>
      <c r="H51" s="23"/>
      <c r="I51" s="30">
        <f>SUM(I49)</f>
        <v>0</v>
      </c>
      <c r="R51" s="35"/>
      <c r="S51" s="12"/>
      <c r="T51" s="35"/>
      <c r="U51" s="12"/>
      <c r="V51" s="35"/>
    </row>
    <row r="52" spans="1:24">
      <c r="B52" s="105"/>
      <c r="C52" s="23"/>
      <c r="D52" s="23"/>
      <c r="E52" s="23"/>
      <c r="F52" s="23"/>
      <c r="G52" s="23"/>
      <c r="H52" s="23"/>
      <c r="I52" s="23"/>
      <c r="R52" s="35"/>
      <c r="S52" s="12"/>
      <c r="T52" s="35"/>
      <c r="U52" s="12"/>
      <c r="V52" s="35"/>
    </row>
    <row r="53" spans="1:24" ht="22.2">
      <c r="A53" s="109" t="s">
        <v>105</v>
      </c>
      <c r="B53" s="105"/>
      <c r="C53" s="23"/>
      <c r="D53" s="23"/>
      <c r="E53" s="23"/>
      <c r="F53" s="23"/>
      <c r="G53" s="23"/>
      <c r="H53" s="23"/>
      <c r="I53" s="23"/>
      <c r="R53" s="35"/>
      <c r="S53" s="12"/>
      <c r="T53" s="35"/>
      <c r="U53" s="12"/>
      <c r="V53" s="35"/>
    </row>
    <row r="54" spans="1:24">
      <c r="A54" s="95" t="s">
        <v>324</v>
      </c>
      <c r="B54" s="105"/>
      <c r="C54" s="23"/>
      <c r="D54" s="23"/>
      <c r="E54" s="23"/>
      <c r="F54" s="23"/>
      <c r="G54" s="23"/>
      <c r="H54" s="23"/>
      <c r="I54" s="23"/>
      <c r="R54" s="12"/>
      <c r="S54" s="12"/>
      <c r="T54" s="12"/>
      <c r="U54" s="12"/>
      <c r="V54" s="12"/>
    </row>
    <row r="55" spans="1:24">
      <c r="A55" s="95" t="s">
        <v>238</v>
      </c>
      <c r="B55" s="105"/>
      <c r="C55" s="23">
        <v>22541</v>
      </c>
      <c r="D55" s="23"/>
      <c r="E55" s="23">
        <v>8525</v>
      </c>
      <c r="F55" s="23"/>
      <c r="G55" s="23">
        <v>22541</v>
      </c>
      <c r="H55" s="23"/>
      <c r="I55" s="23">
        <v>8525</v>
      </c>
      <c r="R55" s="12"/>
      <c r="S55" s="12"/>
      <c r="T55" s="12"/>
      <c r="U55" s="12"/>
      <c r="V55" s="12"/>
    </row>
    <row r="56" spans="1:24" hidden="1">
      <c r="A56" s="95" t="s">
        <v>281</v>
      </c>
      <c r="B56" s="105"/>
      <c r="C56" s="23">
        <v>0</v>
      </c>
      <c r="D56" s="23"/>
      <c r="E56" s="23">
        <v>0</v>
      </c>
      <c r="F56" s="24"/>
      <c r="G56" s="23">
        <v>0</v>
      </c>
      <c r="H56" s="24"/>
      <c r="I56" s="23">
        <v>0</v>
      </c>
      <c r="R56" s="23"/>
      <c r="S56" s="12"/>
      <c r="T56" s="12"/>
      <c r="U56" s="12"/>
      <c r="V56" s="12"/>
    </row>
    <row r="57" spans="1:24">
      <c r="A57" s="95" t="s">
        <v>106</v>
      </c>
      <c r="B57" s="105"/>
      <c r="C57" s="23"/>
      <c r="D57" s="23"/>
      <c r="E57" s="23"/>
      <c r="F57" s="23"/>
      <c r="G57" s="23"/>
      <c r="H57" s="23"/>
      <c r="I57" s="23"/>
      <c r="R57" s="35"/>
      <c r="S57" s="12"/>
      <c r="T57" s="12"/>
      <c r="U57" s="12"/>
      <c r="V57" s="35"/>
    </row>
    <row r="58" spans="1:24">
      <c r="A58" s="95" t="s">
        <v>107</v>
      </c>
      <c r="B58" s="105"/>
      <c r="C58" s="47">
        <v>-4508</v>
      </c>
      <c r="D58" s="23"/>
      <c r="E58" s="47">
        <v>-1705</v>
      </c>
      <c r="F58" s="23"/>
      <c r="G58" s="47">
        <v>-4508</v>
      </c>
      <c r="H58" s="23"/>
      <c r="I58" s="47">
        <v>-1705</v>
      </c>
      <c r="R58" s="12"/>
      <c r="S58" s="12"/>
      <c r="T58" s="12"/>
      <c r="U58" s="12"/>
      <c r="V58" s="12"/>
    </row>
    <row r="59" spans="1:24" ht="22.2">
      <c r="A59" s="104" t="s">
        <v>108</v>
      </c>
      <c r="B59" s="105"/>
      <c r="C59" s="39">
        <f>SUM(C55:C58)</f>
        <v>18033</v>
      </c>
      <c r="D59" s="23"/>
      <c r="E59" s="39">
        <f>SUM(E55:E58)</f>
        <v>6820</v>
      </c>
      <c r="F59" s="23"/>
      <c r="G59" s="39">
        <f>SUM(G55:G58)</f>
        <v>18033</v>
      </c>
      <c r="H59" s="23"/>
      <c r="I59" s="39">
        <f>SUM(I55:I58)</f>
        <v>6820</v>
      </c>
      <c r="R59" s="12"/>
      <c r="S59" s="12"/>
      <c r="T59" s="35"/>
      <c r="U59" s="12"/>
      <c r="V59" s="35"/>
    </row>
    <row r="60" spans="1:24" s="118" customFormat="1" ht="22.2">
      <c r="A60" s="104" t="s">
        <v>109</v>
      </c>
      <c r="B60" s="179"/>
      <c r="C60" s="39">
        <f>C51+C59</f>
        <v>-33115</v>
      </c>
      <c r="D60" s="46"/>
      <c r="E60" s="39">
        <f>E51+E59</f>
        <v>-322717</v>
      </c>
      <c r="F60" s="46"/>
      <c r="G60" s="39">
        <f>G51+G59</f>
        <v>18033</v>
      </c>
      <c r="H60" s="46"/>
      <c r="I60" s="39">
        <f>I51+I59</f>
        <v>6820</v>
      </c>
      <c r="K60" s="23"/>
      <c r="L60" s="23"/>
      <c r="M60" s="23"/>
      <c r="N60" s="23"/>
      <c r="O60" s="23"/>
      <c r="P60" s="23"/>
      <c r="Q60" s="23"/>
      <c r="R60" s="12"/>
      <c r="S60" s="12"/>
      <c r="T60" s="35"/>
      <c r="U60" s="12"/>
      <c r="V60" s="35"/>
      <c r="W60"/>
      <c r="X60"/>
    </row>
    <row r="61" spans="1:24" ht="22.8" thickBot="1">
      <c r="A61" s="104" t="s">
        <v>239</v>
      </c>
      <c r="B61" s="105"/>
      <c r="C61" s="49">
        <f>C37+C60</f>
        <v>251874</v>
      </c>
      <c r="D61" s="46"/>
      <c r="E61" s="49">
        <f>E37+E60</f>
        <v>-64585</v>
      </c>
      <c r="F61" s="46"/>
      <c r="G61" s="49">
        <f>G37+G60</f>
        <v>49715</v>
      </c>
      <c r="H61" s="46"/>
      <c r="I61" s="49">
        <f>I37+I60</f>
        <v>18302</v>
      </c>
      <c r="R61" s="12"/>
      <c r="S61" s="12"/>
      <c r="T61" s="35"/>
      <c r="U61" s="12"/>
      <c r="V61" s="35"/>
    </row>
    <row r="62" spans="1:24" ht="22.2" thickTop="1">
      <c r="B62" s="105"/>
      <c r="C62" s="23"/>
      <c r="D62" s="23"/>
      <c r="E62" s="23"/>
      <c r="F62" s="23"/>
      <c r="G62" s="23"/>
      <c r="H62" s="23"/>
      <c r="I62" s="23"/>
      <c r="R62" s="35"/>
      <c r="S62" s="12"/>
      <c r="T62" s="35"/>
      <c r="U62" s="12"/>
      <c r="V62" s="35"/>
    </row>
    <row r="63" spans="1:24" ht="22.2">
      <c r="A63" s="104" t="s">
        <v>110</v>
      </c>
      <c r="B63" s="105"/>
      <c r="M63" s="82"/>
      <c r="N63" s="84"/>
      <c r="O63" s="154"/>
      <c r="P63" s="154"/>
      <c r="Q63" s="154"/>
      <c r="R63" s="154"/>
      <c r="S63" s="154"/>
      <c r="T63" s="154"/>
      <c r="U63" s="154"/>
      <c r="V63" s="154"/>
    </row>
    <row r="64" spans="1:24">
      <c r="A64" s="95" t="s">
        <v>111</v>
      </c>
      <c r="B64" s="105"/>
      <c r="C64" s="50">
        <v>257799</v>
      </c>
      <c r="D64" s="50"/>
      <c r="E64" s="50">
        <v>254842</v>
      </c>
      <c r="F64" s="50"/>
      <c r="G64" s="50">
        <v>31682</v>
      </c>
      <c r="H64" s="50"/>
      <c r="I64" s="50">
        <v>11482</v>
      </c>
      <c r="R64" s="35"/>
      <c r="S64" s="120"/>
      <c r="T64" s="120"/>
      <c r="U64" s="120"/>
      <c r="V64" s="120"/>
    </row>
    <row r="65" spans="1:22">
      <c r="A65" s="95" t="s">
        <v>112</v>
      </c>
      <c r="B65" s="105"/>
      <c r="C65" s="51">
        <v>27190</v>
      </c>
      <c r="D65" s="50"/>
      <c r="E65" s="51">
        <v>3290</v>
      </c>
      <c r="F65" s="52"/>
      <c r="G65" s="51">
        <v>0</v>
      </c>
      <c r="H65" s="23"/>
      <c r="I65" s="51">
        <v>0</v>
      </c>
      <c r="R65" s="35"/>
      <c r="S65" s="13"/>
      <c r="T65" s="35"/>
      <c r="U65" s="13"/>
      <c r="V65" s="35"/>
    </row>
    <row r="66" spans="1:22" ht="22.8" thickBot="1">
      <c r="A66" s="180"/>
      <c r="B66" s="105"/>
      <c r="C66" s="31">
        <f>SUM(C64:C65)</f>
        <v>284989</v>
      </c>
      <c r="D66" s="53"/>
      <c r="E66" s="31">
        <f>SUM(E64:E65)</f>
        <v>258132</v>
      </c>
      <c r="F66" s="53"/>
      <c r="G66" s="31">
        <f>SUM(G64:G65)</f>
        <v>31682</v>
      </c>
      <c r="H66" s="53"/>
      <c r="I66" s="31">
        <f>SUM(I64:I65)</f>
        <v>11482</v>
      </c>
      <c r="M66" s="82"/>
      <c r="N66" s="84"/>
      <c r="O66" s="35"/>
      <c r="P66" s="35"/>
      <c r="Q66" s="13"/>
      <c r="R66" s="35"/>
      <c r="S66" s="14"/>
      <c r="T66" s="35"/>
      <c r="U66" s="12"/>
      <c r="V66" s="35"/>
    </row>
    <row r="67" spans="1:22" ht="22.2" thickTop="1">
      <c r="B67" s="105"/>
      <c r="C67" s="23"/>
      <c r="D67" s="23"/>
      <c r="E67" s="23"/>
      <c r="F67" s="23"/>
      <c r="G67" s="23"/>
      <c r="H67" s="23"/>
      <c r="I67" s="23"/>
      <c r="R67" s="35"/>
      <c r="S67" s="12"/>
      <c r="T67" s="35"/>
      <c r="U67" s="12"/>
      <c r="V67" s="35"/>
    </row>
    <row r="68" spans="1:22" ht="22.2">
      <c r="A68" s="104" t="s">
        <v>113</v>
      </c>
      <c r="B68" s="105"/>
      <c r="C68" s="181"/>
      <c r="D68" s="182"/>
      <c r="E68" s="181"/>
      <c r="F68" s="182"/>
      <c r="G68" s="182"/>
      <c r="H68" s="182"/>
      <c r="I68" s="182"/>
      <c r="M68" s="86"/>
      <c r="N68" s="84"/>
      <c r="O68" s="35"/>
      <c r="P68" s="35"/>
      <c r="Q68" s="13"/>
      <c r="R68" s="35"/>
      <c r="S68" s="14"/>
      <c r="T68" s="35"/>
      <c r="U68" s="12"/>
      <c r="V68" s="35"/>
    </row>
    <row r="69" spans="1:22">
      <c r="A69" s="95" t="s">
        <v>111</v>
      </c>
      <c r="B69" s="105"/>
      <c r="C69" s="50">
        <v>230177</v>
      </c>
      <c r="D69" s="50"/>
      <c r="E69" s="50">
        <v>-45291</v>
      </c>
      <c r="F69" s="50"/>
      <c r="G69" s="50">
        <v>49715</v>
      </c>
      <c r="H69" s="50"/>
      <c r="I69" s="50">
        <v>18302</v>
      </c>
      <c r="R69" s="23"/>
      <c r="S69" s="14"/>
      <c r="T69" s="35"/>
      <c r="U69" s="12"/>
      <c r="V69" s="35"/>
    </row>
    <row r="70" spans="1:22">
      <c r="A70" s="95" t="s">
        <v>112</v>
      </c>
      <c r="B70" s="105"/>
      <c r="C70" s="51">
        <v>21697</v>
      </c>
      <c r="D70" s="50"/>
      <c r="E70" s="51">
        <v>-19294</v>
      </c>
      <c r="F70" s="52"/>
      <c r="G70" s="51">
        <v>0</v>
      </c>
      <c r="H70" s="23"/>
      <c r="I70" s="51">
        <v>0</v>
      </c>
      <c r="R70" s="23"/>
      <c r="S70" s="14"/>
      <c r="T70" s="35"/>
      <c r="U70" s="12"/>
      <c r="V70" s="35"/>
    </row>
    <row r="71" spans="1:22" ht="22.8" thickBot="1">
      <c r="A71" s="180"/>
      <c r="B71" s="105"/>
      <c r="C71" s="31">
        <f>SUM(C69:C70)</f>
        <v>251874</v>
      </c>
      <c r="D71" s="53"/>
      <c r="E71" s="31">
        <f>SUM(E69:E70)</f>
        <v>-64585</v>
      </c>
      <c r="F71" s="53"/>
      <c r="G71" s="31">
        <f>SUM(G69:G70)</f>
        <v>49715</v>
      </c>
      <c r="H71" s="53"/>
      <c r="I71" s="31">
        <f>SUM(I69:I70)</f>
        <v>18302</v>
      </c>
      <c r="M71" s="82"/>
      <c r="N71" s="84"/>
      <c r="O71" s="35"/>
      <c r="P71" s="35"/>
      <c r="Q71" s="13"/>
      <c r="R71" s="35"/>
      <c r="S71" s="14"/>
      <c r="T71" s="35"/>
      <c r="U71" s="12"/>
      <c r="V71" s="35"/>
    </row>
    <row r="72" spans="1:22" ht="22.8" thickTop="1">
      <c r="B72" s="105"/>
      <c r="C72" s="181"/>
      <c r="D72" s="182"/>
      <c r="E72" s="181"/>
      <c r="F72" s="182"/>
      <c r="G72" s="182"/>
      <c r="H72" s="182"/>
      <c r="I72" s="182"/>
      <c r="M72" s="89"/>
      <c r="N72" s="84"/>
      <c r="O72" s="35"/>
      <c r="P72" s="35"/>
      <c r="Q72" s="13"/>
      <c r="R72" s="35"/>
      <c r="S72" s="14"/>
      <c r="T72" s="35"/>
      <c r="U72" s="12"/>
      <c r="V72" s="35"/>
    </row>
    <row r="73" spans="1:22" ht="22.2" thickBot="1">
      <c r="A73" s="95" t="s">
        <v>328</v>
      </c>
      <c r="C73" s="54">
        <v>0.14000000000000001</v>
      </c>
      <c r="D73" s="24"/>
      <c r="E73" s="54">
        <v>0.14000000000000001</v>
      </c>
      <c r="F73" s="24"/>
      <c r="G73" s="54">
        <v>0.02</v>
      </c>
      <c r="H73" s="24"/>
      <c r="I73" s="54">
        <v>0.01</v>
      </c>
      <c r="M73" s="86"/>
      <c r="N73" s="84"/>
      <c r="O73" s="35"/>
      <c r="P73" s="35"/>
      <c r="Q73" s="13"/>
      <c r="R73" s="35"/>
      <c r="S73" s="14"/>
      <c r="T73" s="35"/>
      <c r="U73" s="12"/>
      <c r="V73" s="35"/>
    </row>
    <row r="74" spans="1:22" ht="22.2" thickTop="1">
      <c r="A74" s="183"/>
      <c r="B74" s="105"/>
      <c r="M74" s="82"/>
      <c r="N74" s="35"/>
      <c r="O74" s="35"/>
      <c r="P74" s="35"/>
      <c r="Q74" s="13"/>
      <c r="R74" s="35"/>
      <c r="S74" s="14"/>
      <c r="T74" s="35"/>
      <c r="U74" s="12"/>
      <c r="V74" s="35"/>
    </row>
    <row r="75" spans="1:22" ht="23.1" customHeight="1">
      <c r="A75" s="92" t="s">
        <v>0</v>
      </c>
      <c r="D75" s="117"/>
      <c r="F75" s="117"/>
      <c r="G75" s="117"/>
      <c r="H75" s="117"/>
      <c r="I75" s="117"/>
      <c r="O75" s="35"/>
      <c r="P75" s="35"/>
      <c r="Q75" s="13"/>
      <c r="R75" s="35"/>
      <c r="S75" s="14"/>
      <c r="T75" s="35"/>
      <c r="U75" s="12"/>
      <c r="V75" s="35"/>
    </row>
    <row r="76" spans="1:22" s="133" customFormat="1" ht="23.4">
      <c r="A76" s="92" t="s">
        <v>82</v>
      </c>
      <c r="B76" s="175"/>
      <c r="C76" s="176"/>
      <c r="D76" s="176"/>
      <c r="E76" s="176"/>
      <c r="F76" s="176"/>
      <c r="G76" s="176"/>
      <c r="H76" s="176"/>
      <c r="I76" s="176"/>
      <c r="K76" s="57"/>
      <c r="L76" s="57"/>
      <c r="M76" s="57"/>
      <c r="N76" s="57"/>
      <c r="O76" s="57"/>
      <c r="P76" s="57"/>
      <c r="Q76" s="57"/>
    </row>
    <row r="77" spans="1:22" s="133" customFormat="1" ht="23.4">
      <c r="A77" s="92"/>
      <c r="B77" s="175"/>
      <c r="C77" s="176"/>
      <c r="D77" s="176"/>
      <c r="E77" s="176"/>
      <c r="F77" s="176"/>
      <c r="G77" s="176"/>
      <c r="H77" s="176"/>
      <c r="I77" s="176"/>
      <c r="K77" s="57"/>
      <c r="L77" s="57"/>
      <c r="M77" s="57"/>
      <c r="N77" s="57"/>
      <c r="O77" s="57"/>
      <c r="P77" s="57"/>
      <c r="Q77" s="57"/>
    </row>
    <row r="78" spans="1:22" ht="22.2">
      <c r="B78" s="96"/>
      <c r="C78" s="188" t="s">
        <v>2</v>
      </c>
      <c r="D78" s="188"/>
      <c r="E78" s="188"/>
      <c r="F78" s="97"/>
      <c r="G78" s="188" t="s">
        <v>3</v>
      </c>
      <c r="H78" s="188"/>
      <c r="I78" s="188"/>
    </row>
    <row r="79" spans="1:22" ht="20.7" customHeight="1">
      <c r="B79" s="96"/>
      <c r="C79" s="190" t="s">
        <v>292</v>
      </c>
      <c r="D79" s="190"/>
      <c r="E79" s="190"/>
      <c r="F79" s="97"/>
      <c r="G79" s="190" t="s">
        <v>292</v>
      </c>
      <c r="H79" s="190"/>
      <c r="I79" s="190"/>
    </row>
    <row r="80" spans="1:22" ht="20.100000000000001" customHeight="1">
      <c r="B80" s="96"/>
      <c r="C80" s="190" t="s">
        <v>291</v>
      </c>
      <c r="D80" s="190"/>
      <c r="E80" s="190"/>
      <c r="F80" s="97"/>
      <c r="G80" s="190" t="s">
        <v>291</v>
      </c>
      <c r="H80" s="190"/>
      <c r="I80" s="190"/>
    </row>
    <row r="81" spans="1:18" ht="20.100000000000001" customHeight="1">
      <c r="B81" s="105" t="s">
        <v>6</v>
      </c>
      <c r="C81" s="96">
        <v>2568</v>
      </c>
      <c r="D81" s="96"/>
      <c r="E81" s="96">
        <v>2567</v>
      </c>
      <c r="F81" s="96"/>
      <c r="G81" s="96">
        <v>2568</v>
      </c>
      <c r="H81" s="96"/>
      <c r="I81" s="96">
        <v>2567</v>
      </c>
      <c r="R81" s="111"/>
    </row>
    <row r="82" spans="1:18" ht="20.100000000000001" customHeight="1">
      <c r="A82" s="109"/>
      <c r="B82" s="105"/>
      <c r="C82" s="187" t="s">
        <v>8</v>
      </c>
      <c r="D82" s="187"/>
      <c r="E82" s="187"/>
      <c r="F82" s="187"/>
      <c r="G82" s="187"/>
      <c r="H82" s="187"/>
      <c r="I82" s="187"/>
    </row>
    <row r="83" spans="1:18" ht="20.100000000000001" customHeight="1">
      <c r="A83" s="109" t="s">
        <v>233</v>
      </c>
      <c r="B83" s="105"/>
      <c r="C83" s="105"/>
      <c r="D83" s="105"/>
      <c r="E83" s="105"/>
      <c r="F83" s="105"/>
      <c r="G83" s="105"/>
      <c r="H83" s="105"/>
      <c r="I83" s="105"/>
    </row>
    <row r="84" spans="1:18" ht="20.100000000000001" customHeight="1">
      <c r="A84" s="95" t="s">
        <v>204</v>
      </c>
      <c r="B84" s="105" t="s">
        <v>321</v>
      </c>
      <c r="C84" s="23">
        <v>17442390</v>
      </c>
      <c r="D84" s="23"/>
      <c r="E84" s="23">
        <v>16420094</v>
      </c>
      <c r="F84" s="23"/>
      <c r="G84" s="23">
        <v>10802092</v>
      </c>
      <c r="H84" s="23"/>
      <c r="I84" s="23">
        <v>10589315</v>
      </c>
    </row>
    <row r="85" spans="1:18" ht="20.100000000000001" customHeight="1">
      <c r="A85" s="95" t="s">
        <v>84</v>
      </c>
      <c r="B85" s="105" t="s">
        <v>321</v>
      </c>
      <c r="C85" s="23">
        <v>1498296</v>
      </c>
      <c r="D85" s="23"/>
      <c r="E85" s="23">
        <v>1798339</v>
      </c>
      <c r="F85" s="23"/>
      <c r="G85" s="23">
        <v>1421755</v>
      </c>
      <c r="H85" s="23"/>
      <c r="I85" s="23">
        <v>1373535</v>
      </c>
    </row>
    <row r="86" spans="1:18">
      <c r="A86" s="95" t="s">
        <v>85</v>
      </c>
      <c r="B86" s="105">
        <v>3</v>
      </c>
      <c r="C86" s="23">
        <v>35609</v>
      </c>
      <c r="D86" s="23"/>
      <c r="E86" s="23">
        <v>36549</v>
      </c>
      <c r="F86" s="23"/>
      <c r="G86" s="23">
        <v>656079</v>
      </c>
      <c r="H86" s="23"/>
      <c r="I86" s="23">
        <v>181696</v>
      </c>
    </row>
    <row r="87" spans="1:18" ht="21" customHeight="1">
      <c r="A87" s="95" t="s">
        <v>86</v>
      </c>
      <c r="B87" s="105"/>
      <c r="C87" s="23">
        <v>0</v>
      </c>
      <c r="D87" s="23"/>
      <c r="E87" s="23">
        <v>3131</v>
      </c>
      <c r="F87" s="23"/>
      <c r="G87" s="23">
        <v>61</v>
      </c>
      <c r="H87" s="23"/>
      <c r="I87" s="23">
        <v>4162</v>
      </c>
    </row>
    <row r="88" spans="1:18" ht="21" customHeight="1">
      <c r="A88" s="95" t="s">
        <v>87</v>
      </c>
      <c r="B88" s="105">
        <v>3</v>
      </c>
      <c r="C88" s="23">
        <v>78002</v>
      </c>
      <c r="D88" s="23"/>
      <c r="E88" s="23">
        <v>111591</v>
      </c>
      <c r="F88" s="23"/>
      <c r="G88" s="23">
        <v>73165</v>
      </c>
      <c r="H88" s="23"/>
      <c r="I88" s="23">
        <v>80476</v>
      </c>
    </row>
    <row r="89" spans="1:18" ht="21" customHeight="1">
      <c r="A89" s="95" t="s">
        <v>316</v>
      </c>
      <c r="B89" s="105">
        <v>2</v>
      </c>
      <c r="C89" s="23">
        <v>32003</v>
      </c>
      <c r="D89" s="23"/>
      <c r="E89" s="23">
        <v>0</v>
      </c>
      <c r="F89" s="23"/>
      <c r="G89" s="23">
        <v>0</v>
      </c>
      <c r="H89" s="23"/>
      <c r="I89" s="23">
        <v>0</v>
      </c>
    </row>
    <row r="90" spans="1:18" ht="21" customHeight="1">
      <c r="A90" s="95" t="s">
        <v>317</v>
      </c>
      <c r="B90" s="105">
        <v>2</v>
      </c>
      <c r="C90" s="23">
        <v>16114</v>
      </c>
      <c r="D90" s="23"/>
      <c r="E90" s="23">
        <v>0</v>
      </c>
      <c r="F90" s="23"/>
      <c r="G90" s="23">
        <v>0</v>
      </c>
      <c r="H90" s="23"/>
      <c r="I90" s="23">
        <v>0</v>
      </c>
    </row>
    <row r="91" spans="1:18" ht="21" customHeight="1">
      <c r="A91" s="95" t="s">
        <v>229</v>
      </c>
      <c r="B91" s="105">
        <v>5</v>
      </c>
      <c r="C91" s="23">
        <v>3747</v>
      </c>
      <c r="D91" s="23"/>
      <c r="E91" s="23">
        <v>0</v>
      </c>
      <c r="F91" s="23"/>
      <c r="G91" s="23">
        <v>0</v>
      </c>
      <c r="H91" s="23"/>
      <c r="I91" s="23">
        <v>0</v>
      </c>
    </row>
    <row r="92" spans="1:18">
      <c r="A92" t="s">
        <v>88</v>
      </c>
      <c r="B92" s="105"/>
      <c r="C92" s="23">
        <v>22766</v>
      </c>
      <c r="D92" s="23"/>
      <c r="E92" s="23">
        <v>0</v>
      </c>
      <c r="F92" s="23"/>
      <c r="G92" s="23">
        <v>0</v>
      </c>
      <c r="H92" s="23"/>
      <c r="I92" s="23">
        <v>0</v>
      </c>
    </row>
    <row r="93" spans="1:18" ht="20.100000000000001" customHeight="1">
      <c r="A93" s="104" t="s">
        <v>89</v>
      </c>
      <c r="B93" s="177"/>
      <c r="C93" s="30">
        <f>SUM(C84:C92)</f>
        <v>19128927</v>
      </c>
      <c r="D93" s="46"/>
      <c r="E93" s="30">
        <f>SUM(E84:E92)</f>
        <v>18369704</v>
      </c>
      <c r="F93" s="46"/>
      <c r="G93" s="30">
        <f>SUM(G84:G92)</f>
        <v>12953152</v>
      </c>
      <c r="H93" s="46"/>
      <c r="I93" s="30">
        <f>SUM(I84:I92)</f>
        <v>12229184</v>
      </c>
    </row>
    <row r="94" spans="1:18" ht="22.2">
      <c r="A94" s="104"/>
      <c r="B94" s="105"/>
      <c r="C94" s="46"/>
      <c r="D94" s="46"/>
      <c r="E94" s="46"/>
      <c r="F94" s="46"/>
      <c r="G94" s="46"/>
      <c r="H94" s="46"/>
      <c r="I94" s="46"/>
    </row>
    <row r="95" spans="1:18" ht="20.100000000000001" customHeight="1">
      <c r="A95" s="109" t="s">
        <v>90</v>
      </c>
      <c r="B95" s="105"/>
      <c r="C95" s="46"/>
      <c r="D95" s="46"/>
      <c r="E95" s="46"/>
      <c r="F95" s="46"/>
      <c r="G95" s="46"/>
      <c r="H95" s="46"/>
      <c r="I95" s="46"/>
    </row>
    <row r="96" spans="1:18" ht="20.100000000000001" customHeight="1">
      <c r="A96" s="95" t="s">
        <v>205</v>
      </c>
      <c r="B96" s="105">
        <v>3</v>
      </c>
      <c r="C96" s="23">
        <v>14836616</v>
      </c>
      <c r="D96" s="23"/>
      <c r="E96" s="23">
        <v>14098817</v>
      </c>
      <c r="F96" s="23"/>
      <c r="G96" s="23">
        <v>9767214</v>
      </c>
      <c r="H96" s="23"/>
      <c r="I96" s="23">
        <v>9605361</v>
      </c>
    </row>
    <row r="97" spans="1:19" ht="20.100000000000001" customHeight="1">
      <c r="A97" s="95" t="s">
        <v>91</v>
      </c>
      <c r="B97" s="105">
        <v>3</v>
      </c>
      <c r="C97" s="23">
        <v>1463999</v>
      </c>
      <c r="D97" s="23"/>
      <c r="E97" s="23">
        <v>1750619</v>
      </c>
      <c r="F97" s="23"/>
      <c r="G97" s="23">
        <v>1358378</v>
      </c>
      <c r="H97" s="23"/>
      <c r="I97" s="23">
        <v>1305048</v>
      </c>
    </row>
    <row r="98" spans="1:19" ht="20.100000000000001" customHeight="1">
      <c r="A98" s="95" t="s">
        <v>92</v>
      </c>
      <c r="B98" s="105">
        <v>3</v>
      </c>
      <c r="C98" s="23">
        <v>136786</v>
      </c>
      <c r="D98" s="23"/>
      <c r="E98" s="23">
        <v>70419</v>
      </c>
      <c r="F98" s="23"/>
      <c r="G98" s="23">
        <v>20387</v>
      </c>
      <c r="H98" s="23"/>
      <c r="I98" s="23">
        <v>22030</v>
      </c>
    </row>
    <row r="99" spans="1:19" ht="20.100000000000001" customHeight="1">
      <c r="A99" s="95" t="s">
        <v>93</v>
      </c>
      <c r="B99" s="105">
        <v>3</v>
      </c>
      <c r="C99" s="23">
        <v>1389037</v>
      </c>
      <c r="D99" s="23"/>
      <c r="E99" s="23">
        <v>1817297</v>
      </c>
      <c r="F99" s="23"/>
      <c r="G99" s="23">
        <v>804055</v>
      </c>
      <c r="H99" s="23"/>
      <c r="I99" s="23">
        <v>1021273</v>
      </c>
      <c r="S99" s="111"/>
    </row>
    <row r="100" spans="1:19" ht="20.100000000000001" customHeight="1">
      <c r="A100" s="95" t="s">
        <v>226</v>
      </c>
      <c r="B100" s="105">
        <v>5</v>
      </c>
      <c r="C100" s="23">
        <v>0</v>
      </c>
      <c r="D100" s="23"/>
      <c r="E100" s="23">
        <v>0</v>
      </c>
      <c r="F100" s="23"/>
      <c r="G100" s="23">
        <v>82862</v>
      </c>
      <c r="H100" s="23"/>
      <c r="I100" s="23">
        <v>0</v>
      </c>
      <c r="S100" s="111"/>
    </row>
    <row r="101" spans="1:19" ht="20.100000000000001" customHeight="1">
      <c r="A101" s="95" t="s">
        <v>94</v>
      </c>
      <c r="B101" s="105"/>
      <c r="C101" s="23">
        <v>28569</v>
      </c>
      <c r="D101" s="23"/>
      <c r="E101" s="23">
        <v>0</v>
      </c>
      <c r="F101" s="23"/>
      <c r="G101" s="23">
        <v>0</v>
      </c>
      <c r="H101" s="23"/>
      <c r="I101" s="23">
        <v>0</v>
      </c>
    </row>
    <row r="102" spans="1:19" ht="20.100000000000001" customHeight="1">
      <c r="A102" s="95" t="s">
        <v>234</v>
      </c>
      <c r="B102" s="105"/>
      <c r="C102" s="23">
        <v>0</v>
      </c>
      <c r="D102" s="23"/>
      <c r="E102" s="23">
        <v>2297</v>
      </c>
      <c r="F102" s="23"/>
      <c r="G102" s="23">
        <v>0</v>
      </c>
      <c r="H102" s="23"/>
      <c r="I102" s="23">
        <v>0</v>
      </c>
      <c r="S102" s="111"/>
    </row>
    <row r="103" spans="1:19" ht="20.100000000000001" customHeight="1">
      <c r="A103" s="104" t="s">
        <v>95</v>
      </c>
      <c r="B103" s="105"/>
      <c r="C103" s="30">
        <f>SUM(C96:C102)</f>
        <v>17855007</v>
      </c>
      <c r="D103" s="46"/>
      <c r="E103" s="30">
        <f>SUM(E96:E102)</f>
        <v>17739449</v>
      </c>
      <c r="F103" s="46"/>
      <c r="G103" s="30">
        <f>SUM(G96:G102)</f>
        <v>12032896</v>
      </c>
      <c r="H103" s="46"/>
      <c r="I103" s="30">
        <f>SUM(I96:I102)</f>
        <v>11953712</v>
      </c>
    </row>
    <row r="104" spans="1:19">
      <c r="B104" s="105"/>
      <c r="C104" s="23"/>
      <c r="D104" s="23"/>
      <c r="E104" s="23"/>
      <c r="F104" s="23"/>
      <c r="G104" s="23"/>
      <c r="H104" s="23"/>
      <c r="I104" s="23"/>
    </row>
    <row r="105" spans="1:19" ht="20.100000000000001" customHeight="1">
      <c r="A105" s="104" t="s">
        <v>96</v>
      </c>
      <c r="B105" s="105"/>
      <c r="C105" s="46">
        <f>C93-C103</f>
        <v>1273920</v>
      </c>
      <c r="D105" s="46"/>
      <c r="E105" s="46">
        <f>E93-E103</f>
        <v>630255</v>
      </c>
      <c r="F105" s="46"/>
      <c r="G105" s="46">
        <f>G93-G103</f>
        <v>920256</v>
      </c>
      <c r="H105" s="46"/>
      <c r="I105" s="46">
        <f>I93-I103</f>
        <v>275472</v>
      </c>
    </row>
    <row r="106" spans="1:19" ht="20.100000000000001" customHeight="1">
      <c r="A106" s="95" t="s">
        <v>97</v>
      </c>
      <c r="B106" s="105">
        <v>3</v>
      </c>
      <c r="C106" s="23">
        <v>-502235</v>
      </c>
      <c r="D106" s="23"/>
      <c r="E106" s="23">
        <v>-478276</v>
      </c>
      <c r="F106" s="23"/>
      <c r="G106" s="23">
        <v>-381966</v>
      </c>
      <c r="H106" s="23"/>
      <c r="I106" s="23">
        <v>-343360</v>
      </c>
    </row>
    <row r="107" spans="1:19" ht="20.100000000000001" customHeight="1">
      <c r="A107" s="95" t="s">
        <v>98</v>
      </c>
      <c r="B107" s="105"/>
      <c r="C107" s="23"/>
      <c r="D107" s="23"/>
      <c r="E107" s="23"/>
      <c r="F107" s="23"/>
      <c r="G107" s="23"/>
      <c r="H107" s="23"/>
      <c r="I107" s="23"/>
    </row>
    <row r="108" spans="1:19">
      <c r="A108" s="95" t="s">
        <v>99</v>
      </c>
      <c r="B108" s="105">
        <v>4</v>
      </c>
      <c r="C108" s="47">
        <v>377344</v>
      </c>
      <c r="D108" s="23"/>
      <c r="E108" s="47">
        <v>849243</v>
      </c>
      <c r="F108" s="23"/>
      <c r="G108" s="47">
        <v>0</v>
      </c>
      <c r="H108" s="23"/>
      <c r="I108" s="47">
        <v>0</v>
      </c>
    </row>
    <row r="109" spans="1:19" ht="20.100000000000001" customHeight="1">
      <c r="A109" s="104" t="s">
        <v>235</v>
      </c>
      <c r="B109" s="105"/>
      <c r="C109" s="19">
        <f>SUM(C105:C108)</f>
        <v>1149029</v>
      </c>
      <c r="D109" s="46"/>
      <c r="E109" s="19">
        <f>SUM(E105:E108)</f>
        <v>1001222</v>
      </c>
      <c r="F109" s="46"/>
      <c r="G109" s="19">
        <f>SUM(G105:G108)</f>
        <v>538290</v>
      </c>
      <c r="H109" s="46"/>
      <c r="I109" s="19">
        <f>SUM(I105:I108)</f>
        <v>-67888</v>
      </c>
    </row>
    <row r="110" spans="1:19" ht="20.100000000000001" customHeight="1">
      <c r="A110" s="95" t="s">
        <v>236</v>
      </c>
      <c r="B110" s="105"/>
      <c r="C110" s="23">
        <v>-158950</v>
      </c>
      <c r="D110" s="23"/>
      <c r="E110" s="23">
        <v>-29571</v>
      </c>
      <c r="F110" s="23"/>
      <c r="G110" s="23">
        <v>-6311</v>
      </c>
      <c r="H110" s="23"/>
      <c r="I110" s="23">
        <v>31067</v>
      </c>
    </row>
    <row r="111" spans="1:19" ht="20.100000000000001" customHeight="1" thickBot="1">
      <c r="A111" s="104" t="s">
        <v>237</v>
      </c>
      <c r="B111" s="105"/>
      <c r="C111" s="31">
        <f>SUM(C109:C110)</f>
        <v>990079</v>
      </c>
      <c r="D111" s="46"/>
      <c r="E111" s="31">
        <f>SUM(E109:E110)</f>
        <v>971651</v>
      </c>
      <c r="F111" s="46"/>
      <c r="G111" s="31">
        <f>SUM(G109:G110)</f>
        <v>531979</v>
      </c>
      <c r="H111" s="46"/>
      <c r="I111" s="31">
        <f>SUM(I109:I110)</f>
        <v>-36821</v>
      </c>
    </row>
    <row r="112" spans="1:19" ht="20.100000000000001" customHeight="1" thickTop="1">
      <c r="A112" s="104"/>
      <c r="B112" s="105"/>
      <c r="C112" s="29"/>
      <c r="D112" s="46"/>
      <c r="E112" s="29"/>
      <c r="F112" s="46"/>
      <c r="G112" s="29"/>
      <c r="H112" s="46"/>
      <c r="I112" s="29"/>
    </row>
    <row r="113" spans="1:17" s="133" customFormat="1" ht="23.1" customHeight="1">
      <c r="A113" s="92" t="s">
        <v>0</v>
      </c>
      <c r="D113" s="134"/>
      <c r="F113" s="134"/>
      <c r="G113" s="134"/>
      <c r="H113" s="134"/>
      <c r="I113" s="134"/>
      <c r="K113" s="57"/>
      <c r="L113" s="57"/>
      <c r="M113" s="57"/>
      <c r="N113" s="57"/>
      <c r="O113" s="57"/>
      <c r="P113" s="57"/>
      <c r="Q113" s="57"/>
    </row>
    <row r="114" spans="1:17" s="133" customFormat="1" ht="23.4">
      <c r="A114" s="92" t="s">
        <v>82</v>
      </c>
      <c r="B114" s="175"/>
      <c r="C114" s="176"/>
      <c r="D114" s="176"/>
      <c r="E114" s="176"/>
      <c r="F114" s="176"/>
      <c r="G114" s="176"/>
      <c r="H114" s="176"/>
      <c r="I114" s="176"/>
      <c r="K114" s="57"/>
      <c r="L114" s="57"/>
      <c r="M114" s="57"/>
      <c r="N114" s="57"/>
      <c r="O114" s="57"/>
      <c r="P114" s="57"/>
      <c r="Q114" s="57"/>
    </row>
    <row r="115" spans="1:17" s="133" customFormat="1" ht="23.4">
      <c r="A115" s="92"/>
      <c r="B115" s="175"/>
      <c r="C115" s="176"/>
      <c r="D115" s="176"/>
      <c r="E115" s="176"/>
      <c r="F115" s="176"/>
      <c r="G115" s="176"/>
      <c r="H115" s="176"/>
      <c r="I115" s="176"/>
      <c r="K115" s="57"/>
      <c r="L115" s="57"/>
      <c r="M115" s="57"/>
      <c r="N115" s="57"/>
      <c r="O115" s="57"/>
      <c r="P115" s="57"/>
      <c r="Q115" s="57"/>
    </row>
    <row r="116" spans="1:17" ht="22.2">
      <c r="B116" s="96"/>
      <c r="C116" s="188" t="s">
        <v>2</v>
      </c>
      <c r="D116" s="188"/>
      <c r="E116" s="188"/>
      <c r="F116" s="97"/>
      <c r="G116" s="188" t="s">
        <v>3</v>
      </c>
      <c r="H116" s="188"/>
      <c r="I116" s="188"/>
    </row>
    <row r="117" spans="1:17" ht="23.1" customHeight="1">
      <c r="B117" s="96"/>
      <c r="C117" s="190" t="s">
        <v>292</v>
      </c>
      <c r="D117" s="190"/>
      <c r="E117" s="190"/>
      <c r="F117" s="97"/>
      <c r="G117" s="190" t="s">
        <v>292</v>
      </c>
      <c r="H117" s="190"/>
      <c r="I117" s="190"/>
    </row>
    <row r="118" spans="1:17" ht="22.2">
      <c r="B118" s="96"/>
      <c r="C118" s="190" t="s">
        <v>291</v>
      </c>
      <c r="D118" s="190"/>
      <c r="E118" s="190"/>
      <c r="F118" s="97"/>
      <c r="G118" s="190" t="s">
        <v>291</v>
      </c>
      <c r="H118" s="190"/>
      <c r="I118" s="190"/>
    </row>
    <row r="119" spans="1:17">
      <c r="B119" s="105" t="s">
        <v>6</v>
      </c>
      <c r="C119" s="96">
        <v>2568</v>
      </c>
      <c r="D119" s="96"/>
      <c r="E119" s="96">
        <v>2567</v>
      </c>
      <c r="F119" s="96"/>
      <c r="G119" s="96">
        <v>2568</v>
      </c>
      <c r="H119" s="96"/>
      <c r="I119" s="96">
        <v>2567</v>
      </c>
    </row>
    <row r="120" spans="1:17">
      <c r="B120" s="105"/>
      <c r="C120" s="187" t="s">
        <v>8</v>
      </c>
      <c r="D120" s="187"/>
      <c r="E120" s="187"/>
      <c r="F120" s="187"/>
      <c r="G120" s="187"/>
      <c r="H120" s="187"/>
      <c r="I120" s="187"/>
    </row>
    <row r="121" spans="1:17" ht="22.2">
      <c r="A121" s="104" t="s">
        <v>100</v>
      </c>
      <c r="B121" s="105"/>
      <c r="C121" s="132"/>
      <c r="D121" s="118"/>
      <c r="E121" s="132"/>
      <c r="F121" s="118"/>
      <c r="G121" s="132"/>
      <c r="H121" s="118"/>
      <c r="I121" s="132"/>
    </row>
    <row r="122" spans="1:17" ht="22.2">
      <c r="A122" s="109" t="s">
        <v>101</v>
      </c>
      <c r="B122" s="105"/>
      <c r="C122" s="141"/>
      <c r="E122" s="141"/>
      <c r="G122" s="141"/>
      <c r="I122" s="141"/>
    </row>
    <row r="123" spans="1:17">
      <c r="A123" s="95" t="s">
        <v>102</v>
      </c>
      <c r="B123" s="105"/>
      <c r="C123" s="23">
        <v>-156753</v>
      </c>
      <c r="D123" s="23"/>
      <c r="E123" s="23">
        <v>-160252</v>
      </c>
      <c r="F123" s="23"/>
      <c r="G123" s="23">
        <v>0</v>
      </c>
      <c r="H123" s="23"/>
      <c r="I123" s="23">
        <v>0</v>
      </c>
    </row>
    <row r="124" spans="1:17">
      <c r="A124" s="95" t="s">
        <v>103</v>
      </c>
      <c r="B124" s="105">
        <v>4</v>
      </c>
      <c r="C124" s="23">
        <v>-6525</v>
      </c>
      <c r="D124" s="23"/>
      <c r="E124" s="23">
        <v>-5502</v>
      </c>
      <c r="F124" s="23"/>
      <c r="G124" s="23">
        <v>0</v>
      </c>
      <c r="H124" s="23"/>
      <c r="I124" s="23">
        <v>0</v>
      </c>
    </row>
    <row r="125" spans="1:17" ht="22.2">
      <c r="A125" s="104" t="s">
        <v>104</v>
      </c>
      <c r="B125" s="105"/>
      <c r="C125" s="30">
        <f>SUM(C123:C124)</f>
        <v>-163278</v>
      </c>
      <c r="D125" s="23"/>
      <c r="E125" s="30">
        <f>SUM(E123:E124)</f>
        <v>-165754</v>
      </c>
      <c r="F125" s="23"/>
      <c r="G125" s="30">
        <f>SUM(G123:G124)</f>
        <v>0</v>
      </c>
      <c r="H125" s="23"/>
      <c r="I125" s="30">
        <f>SUM(I123:I124)</f>
        <v>0</v>
      </c>
    </row>
    <row r="126" spans="1:17">
      <c r="B126" s="105"/>
      <c r="C126" s="23"/>
      <c r="D126" s="23"/>
      <c r="E126" s="23"/>
      <c r="F126" s="23"/>
      <c r="G126" s="23"/>
      <c r="H126" s="23"/>
      <c r="I126" s="23"/>
    </row>
    <row r="127" spans="1:17" ht="22.2">
      <c r="A127" s="109" t="s">
        <v>105</v>
      </c>
      <c r="B127" s="105"/>
      <c r="C127" s="23"/>
      <c r="D127" s="23"/>
      <c r="E127" s="23"/>
      <c r="F127" s="23"/>
      <c r="G127" s="23"/>
      <c r="H127" s="23"/>
      <c r="I127" s="23"/>
    </row>
    <row r="128" spans="1:17">
      <c r="A128" s="95" t="s">
        <v>325</v>
      </c>
      <c r="B128" s="105"/>
      <c r="C128" s="23"/>
      <c r="D128" s="23"/>
      <c r="E128" s="23"/>
      <c r="F128" s="23"/>
      <c r="G128" s="23"/>
      <c r="H128" s="23"/>
      <c r="I128" s="23"/>
    </row>
    <row r="129" spans="1:17">
      <c r="A129" s="95" t="s">
        <v>238</v>
      </c>
      <c r="B129" s="105"/>
      <c r="C129" s="23">
        <v>855</v>
      </c>
      <c r="D129" s="23"/>
      <c r="E129" s="23">
        <v>-2442</v>
      </c>
      <c r="F129" s="23"/>
      <c r="G129" s="23">
        <v>855</v>
      </c>
      <c r="H129" s="23"/>
      <c r="I129" s="23">
        <v>-2442</v>
      </c>
    </row>
    <row r="130" spans="1:17">
      <c r="A130" s="95" t="s">
        <v>281</v>
      </c>
      <c r="B130" s="105"/>
      <c r="C130" s="23">
        <v>84</v>
      </c>
      <c r="D130" s="23"/>
      <c r="E130" s="23">
        <v>0</v>
      </c>
      <c r="F130" s="23"/>
      <c r="G130" s="23">
        <v>0</v>
      </c>
      <c r="H130" s="23"/>
      <c r="I130" s="23">
        <v>0</v>
      </c>
    </row>
    <row r="131" spans="1:17">
      <c r="A131" s="95" t="s">
        <v>106</v>
      </c>
      <c r="B131" s="105"/>
      <c r="C131" s="23"/>
      <c r="D131" s="23"/>
      <c r="E131" s="23"/>
      <c r="F131" s="23"/>
      <c r="G131" s="23"/>
      <c r="H131" s="23"/>
      <c r="I131" s="23"/>
    </row>
    <row r="132" spans="1:17" ht="20.100000000000001" customHeight="1">
      <c r="A132" s="95" t="s">
        <v>107</v>
      </c>
      <c r="B132" s="105"/>
      <c r="C132" s="47">
        <v>-190</v>
      </c>
      <c r="D132" s="23"/>
      <c r="E132" s="47">
        <v>11231</v>
      </c>
      <c r="F132" s="23"/>
      <c r="G132" s="47">
        <v>-171</v>
      </c>
      <c r="H132" s="23"/>
      <c r="I132" s="47">
        <v>11231</v>
      </c>
    </row>
    <row r="133" spans="1:17" ht="22.2">
      <c r="A133" s="184" t="s">
        <v>108</v>
      </c>
      <c r="B133" s="185"/>
      <c r="C133" s="70">
        <f>SUM(C129:C132)</f>
        <v>749</v>
      </c>
      <c r="D133" s="71"/>
      <c r="E133" s="70">
        <f>SUM(E129:E132)</f>
        <v>8789</v>
      </c>
      <c r="F133" s="71"/>
      <c r="G133" s="70">
        <f>SUM(G129:G132)</f>
        <v>684</v>
      </c>
      <c r="H133" s="71"/>
      <c r="I133" s="70">
        <f>SUM(I129:I132)</f>
        <v>8789</v>
      </c>
    </row>
    <row r="134" spans="1:17" s="118" customFormat="1" ht="22.2">
      <c r="A134" s="184" t="s">
        <v>109</v>
      </c>
      <c r="B134" s="186"/>
      <c r="C134" s="70">
        <f>C125+C133</f>
        <v>-162529</v>
      </c>
      <c r="D134" s="72"/>
      <c r="E134" s="70">
        <f>E125+E133</f>
        <v>-156965</v>
      </c>
      <c r="F134" s="72"/>
      <c r="G134" s="70">
        <f>G125+G133</f>
        <v>684</v>
      </c>
      <c r="H134" s="72"/>
      <c r="I134" s="70">
        <f>I125+I133</f>
        <v>8789</v>
      </c>
      <c r="K134" s="46"/>
      <c r="L134" s="46"/>
      <c r="M134" s="23"/>
      <c r="N134" s="46"/>
      <c r="O134" s="46"/>
      <c r="P134" s="46"/>
      <c r="Q134" s="23"/>
    </row>
    <row r="135" spans="1:17" ht="20.100000000000001" customHeight="1" thickBot="1">
      <c r="A135" s="184" t="s">
        <v>239</v>
      </c>
      <c r="B135" s="185"/>
      <c r="C135" s="73">
        <f>C111+C125+C133</f>
        <v>827550</v>
      </c>
      <c r="D135" s="72"/>
      <c r="E135" s="73">
        <f>E111+E125+E133</f>
        <v>814686</v>
      </c>
      <c r="F135" s="72"/>
      <c r="G135" s="73">
        <f>G111+G125+G133</f>
        <v>532663</v>
      </c>
      <c r="H135" s="72"/>
      <c r="I135" s="73">
        <f>I111+I125+I133</f>
        <v>-28032</v>
      </c>
    </row>
    <row r="136" spans="1:17" ht="22.8" thickTop="1">
      <c r="A136" s="184"/>
      <c r="B136" s="185"/>
      <c r="C136" s="74"/>
      <c r="D136" s="72"/>
      <c r="E136" s="74"/>
      <c r="F136" s="72"/>
      <c r="G136" s="74"/>
      <c r="H136" s="72"/>
      <c r="I136" s="74"/>
    </row>
    <row r="137" spans="1:17" ht="22.2">
      <c r="A137" s="104" t="s">
        <v>110</v>
      </c>
      <c r="B137" s="105"/>
    </row>
    <row r="138" spans="1:17">
      <c r="A138" s="95" t="s">
        <v>111</v>
      </c>
      <c r="B138" s="105"/>
      <c r="C138" s="50">
        <v>905846</v>
      </c>
      <c r="D138" s="50"/>
      <c r="E138" s="50">
        <v>933735</v>
      </c>
      <c r="F138" s="50"/>
      <c r="G138" s="23">
        <v>531979</v>
      </c>
      <c r="H138" s="55"/>
      <c r="I138" s="23">
        <v>-36821</v>
      </c>
    </row>
    <row r="139" spans="1:17">
      <c r="A139" s="95" t="s">
        <v>112</v>
      </c>
      <c r="B139" s="105"/>
      <c r="C139" s="51">
        <v>84233</v>
      </c>
      <c r="D139" s="50"/>
      <c r="E139" s="50">
        <v>37916</v>
      </c>
      <c r="F139" s="52"/>
      <c r="G139" s="47">
        <v>0</v>
      </c>
      <c r="H139" s="23"/>
      <c r="I139" s="47">
        <v>0</v>
      </c>
    </row>
    <row r="140" spans="1:17" ht="22.8" thickBot="1">
      <c r="A140" s="180"/>
      <c r="B140" s="105"/>
      <c r="C140" s="49">
        <f>SUM(C138:C139)</f>
        <v>990079</v>
      </c>
      <c r="D140" s="53"/>
      <c r="E140" s="49">
        <f>SUM(E138:E139)</f>
        <v>971651</v>
      </c>
      <c r="F140" s="53"/>
      <c r="G140" s="49">
        <f>SUM(G138:G139)</f>
        <v>531979</v>
      </c>
      <c r="H140" s="53"/>
      <c r="I140" s="49">
        <f>SUM(I138:I139)</f>
        <v>-36821</v>
      </c>
    </row>
    <row r="141" spans="1:17" ht="22.8" thickTop="1">
      <c r="A141" s="104"/>
      <c r="B141" s="105"/>
      <c r="C141" s="181"/>
      <c r="D141" s="182"/>
      <c r="E141" s="181"/>
      <c r="F141" s="182"/>
      <c r="G141" s="182"/>
      <c r="H141" s="182"/>
      <c r="I141" s="182"/>
    </row>
    <row r="142" spans="1:17" ht="22.2">
      <c r="A142" s="104" t="s">
        <v>113</v>
      </c>
      <c r="B142" s="105"/>
      <c r="C142" s="181"/>
      <c r="D142" s="182"/>
      <c r="E142" s="181"/>
      <c r="F142" s="182"/>
      <c r="G142" s="182"/>
      <c r="H142" s="182"/>
      <c r="I142" s="182"/>
    </row>
    <row r="143" spans="1:17">
      <c r="A143" s="95" t="s">
        <v>111</v>
      </c>
      <c r="B143" s="105"/>
      <c r="C143" s="50">
        <v>759010</v>
      </c>
      <c r="D143" s="50"/>
      <c r="E143" s="50">
        <v>791553</v>
      </c>
      <c r="F143" s="50"/>
      <c r="G143" s="50">
        <v>532663</v>
      </c>
      <c r="H143" s="50"/>
      <c r="I143" s="50">
        <v>-28032</v>
      </c>
    </row>
    <row r="144" spans="1:17">
      <c r="A144" s="95" t="s">
        <v>112</v>
      </c>
      <c r="B144" s="105"/>
      <c r="C144" s="50">
        <v>68540</v>
      </c>
      <c r="D144" s="50"/>
      <c r="E144" s="50">
        <v>23133</v>
      </c>
      <c r="F144" s="52"/>
      <c r="G144" s="47">
        <v>0</v>
      </c>
      <c r="H144" s="23"/>
      <c r="I144" s="47">
        <v>0</v>
      </c>
    </row>
    <row r="145" spans="1:9" ht="22.8" thickBot="1">
      <c r="A145" s="180"/>
      <c r="B145" s="105"/>
      <c r="C145" s="49">
        <f>SUM(C143:C144)</f>
        <v>827550</v>
      </c>
      <c r="D145" s="53"/>
      <c r="E145" s="49">
        <f>SUM(E143:E144)</f>
        <v>814686</v>
      </c>
      <c r="F145" s="53"/>
      <c r="G145" s="49">
        <f>SUM(G143:G144)</f>
        <v>532663</v>
      </c>
      <c r="H145" s="53"/>
      <c r="I145" s="49">
        <f>SUM(I143:I144)</f>
        <v>-28032</v>
      </c>
    </row>
    <row r="146" spans="1:9" ht="22.8" thickTop="1">
      <c r="B146" s="105"/>
      <c r="C146" s="181"/>
      <c r="D146" s="182"/>
      <c r="E146" s="181"/>
      <c r="F146" s="182"/>
      <c r="G146" s="182"/>
      <c r="H146" s="182"/>
      <c r="I146" s="182"/>
    </row>
    <row r="147" spans="1:9" ht="22.2" thickBot="1">
      <c r="A147" s="95" t="s">
        <v>240</v>
      </c>
      <c r="C147" s="54">
        <v>0.5</v>
      </c>
      <c r="D147" s="24"/>
      <c r="E147" s="54">
        <v>0.52</v>
      </c>
      <c r="F147" s="24"/>
      <c r="G147" s="54">
        <v>0.3</v>
      </c>
      <c r="H147" s="24"/>
      <c r="I147" s="54">
        <v>-0.02</v>
      </c>
    </row>
    <row r="148" spans="1:9" ht="22.2" thickTop="1">
      <c r="A148" s="183"/>
      <c r="B148" s="105"/>
    </row>
    <row r="149" spans="1:9">
      <c r="C149" s="111"/>
      <c r="E149" s="111"/>
      <c r="G149" s="111"/>
      <c r="I149" s="111"/>
    </row>
    <row r="150" spans="1:9">
      <c r="B150" s="111"/>
      <c r="C150" s="111"/>
      <c r="E150" s="111"/>
      <c r="G150" s="111"/>
      <c r="I150" s="111"/>
    </row>
    <row r="151" spans="1:9">
      <c r="C151" s="111"/>
      <c r="E151" s="111"/>
      <c r="G151" s="111"/>
      <c r="I151" s="111"/>
    </row>
    <row r="152" spans="1:9">
      <c r="C152" s="111"/>
      <c r="E152" s="111"/>
      <c r="G152" s="111"/>
      <c r="I152" s="111"/>
    </row>
    <row r="153" spans="1:9">
      <c r="C153" s="111"/>
      <c r="G153" s="111"/>
    </row>
    <row r="155" spans="1:9">
      <c r="C155" s="111"/>
      <c r="G155" s="111"/>
    </row>
    <row r="156" spans="1:9">
      <c r="C156" s="111"/>
      <c r="G156" s="111"/>
    </row>
  </sheetData>
  <mergeCells count="41">
    <mergeCell ref="C120:I120"/>
    <mergeCell ref="C82:I82"/>
    <mergeCell ref="C116:E116"/>
    <mergeCell ref="G116:I116"/>
    <mergeCell ref="C117:E117"/>
    <mergeCell ref="G117:I117"/>
    <mergeCell ref="C118:E118"/>
    <mergeCell ref="G118:I118"/>
    <mergeCell ref="C80:E80"/>
    <mergeCell ref="G80:I80"/>
    <mergeCell ref="O44:R44"/>
    <mergeCell ref="T44:V44"/>
    <mergeCell ref="O45:R45"/>
    <mergeCell ref="T45:V45"/>
    <mergeCell ref="C46:I46"/>
    <mergeCell ref="O46:R46"/>
    <mergeCell ref="T46:V46"/>
    <mergeCell ref="C78:E78"/>
    <mergeCell ref="G78:I78"/>
    <mergeCell ref="C79:E79"/>
    <mergeCell ref="G79:I79"/>
    <mergeCell ref="C42:E42"/>
    <mergeCell ref="G42:I42"/>
    <mergeCell ref="C43:E43"/>
    <mergeCell ref="G43:I43"/>
    <mergeCell ref="C44:E44"/>
    <mergeCell ref="G44:I44"/>
    <mergeCell ref="C6:E6"/>
    <mergeCell ref="G6:I6"/>
    <mergeCell ref="O6:R6"/>
    <mergeCell ref="T6:V6"/>
    <mergeCell ref="C8:I8"/>
    <mergeCell ref="O8:V8"/>
    <mergeCell ref="C4:E4"/>
    <mergeCell ref="G4:I4"/>
    <mergeCell ref="O4:R4"/>
    <mergeCell ref="T4:V4"/>
    <mergeCell ref="C5:E5"/>
    <mergeCell ref="G5:I5"/>
    <mergeCell ref="O5:R5"/>
    <mergeCell ref="T5:V5"/>
  </mergeCells>
  <pageMargins left="0.7" right="0.7" top="0.48" bottom="0.5" header="0.5" footer="0.25"/>
  <pageSetup paperSize="9" scale="77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
&amp;R
</oddFooter>
  </headerFooter>
  <rowBreaks count="3" manualBreakCount="3">
    <brk id="38" max="8" man="1"/>
    <brk id="74" max="8" man="1"/>
    <brk id="112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EFE4-19FB-4411-A734-7A86F6D5DC8F}">
  <dimension ref="A1:AG147"/>
  <sheetViews>
    <sheetView view="pageBreakPreview" topLeftCell="A9" zoomScale="80" zoomScaleNormal="100" zoomScaleSheetLayoutView="80" workbookViewId="0">
      <selection activeCell="AG14" sqref="AG14:BI29"/>
    </sheetView>
  </sheetViews>
  <sheetFormatPr defaultColWidth="9.125" defaultRowHeight="19.8"/>
  <cols>
    <col min="1" max="1" width="60.125" style="99" customWidth="1"/>
    <col min="2" max="2" width="8.75" style="154" customWidth="1"/>
    <col min="3" max="3" width="10.875" style="120" customWidth="1"/>
    <col min="4" max="4" width="1" style="120" customWidth="1"/>
    <col min="5" max="5" width="10.875" style="120" customWidth="1"/>
    <col min="6" max="6" width="1" style="120" customWidth="1"/>
    <col min="7" max="7" width="10.875" style="120" customWidth="1"/>
    <col min="8" max="8" width="1" style="120" customWidth="1"/>
    <col min="9" max="9" width="13.125" style="120" customWidth="1"/>
    <col min="10" max="10" width="1.125" style="120" customWidth="1"/>
    <col min="11" max="11" width="15.875" style="120" bestFit="1" customWidth="1"/>
    <col min="12" max="12" width="1" style="120" customWidth="1"/>
    <col min="13" max="13" width="10.875" style="120" customWidth="1"/>
    <col min="14" max="14" width="1" style="120" customWidth="1"/>
    <col min="15" max="15" width="10.875" style="120" customWidth="1"/>
    <col min="16" max="16" width="1" style="120" customWidth="1"/>
    <col min="17" max="17" width="10.875" style="120" customWidth="1"/>
    <col min="18" max="18" width="1" style="120" customWidth="1"/>
    <col min="19" max="19" width="10.875" style="120" customWidth="1"/>
    <col min="20" max="20" width="1" style="120" customWidth="1"/>
    <col min="21" max="21" width="10.875" style="120" customWidth="1"/>
    <col min="22" max="22" width="1" style="120" customWidth="1"/>
    <col min="23" max="23" width="14.375" style="120" bestFit="1" customWidth="1"/>
    <col min="24" max="24" width="1" style="120" customWidth="1"/>
    <col min="25" max="25" width="10.875" style="120" customWidth="1"/>
    <col min="26" max="26" width="1" style="120" customWidth="1"/>
    <col min="27" max="27" width="10.875" style="120" customWidth="1"/>
    <col min="28" max="28" width="1" style="120" customWidth="1"/>
    <col min="29" max="29" width="10.875" style="120" customWidth="1"/>
    <col min="30" max="30" width="1" style="120" customWidth="1"/>
    <col min="31" max="31" width="10.875" style="120" customWidth="1"/>
    <col min="32" max="16384" width="9.125" style="120"/>
  </cols>
  <sheetData>
    <row r="1" spans="1:31" s="133" customFormat="1" ht="23.1" customHeight="1">
      <c r="A1" s="92" t="s">
        <v>0</v>
      </c>
      <c r="D1" s="134"/>
      <c r="E1" s="134"/>
      <c r="F1" s="134"/>
      <c r="G1" s="134"/>
      <c r="H1" s="134"/>
      <c r="I1" s="134"/>
      <c r="J1" s="134"/>
      <c r="L1" s="56"/>
      <c r="M1" s="57"/>
      <c r="N1" s="57"/>
    </row>
    <row r="2" spans="1:31" s="133" customFormat="1" ht="21.6" customHeight="1">
      <c r="A2" s="92" t="s">
        <v>114</v>
      </c>
      <c r="B2" s="167"/>
    </row>
    <row r="3" spans="1:31" customFormat="1" ht="21.6" customHeight="1">
      <c r="A3" s="104"/>
      <c r="B3" s="139"/>
    </row>
    <row r="4" spans="1:31" ht="20.399999999999999">
      <c r="A4" s="168"/>
      <c r="C4" s="189" t="s">
        <v>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</row>
    <row r="5" spans="1:31" ht="20.399999999999999">
      <c r="B5" s="99"/>
      <c r="D5" s="155"/>
      <c r="E5" s="100"/>
      <c r="F5" s="100"/>
      <c r="H5" s="100"/>
      <c r="I5" s="100"/>
      <c r="J5" s="100"/>
      <c r="N5" s="100"/>
      <c r="O5" s="195" t="s">
        <v>73</v>
      </c>
      <c r="P5" s="195"/>
      <c r="Q5" s="195"/>
      <c r="S5" s="195" t="s">
        <v>77</v>
      </c>
      <c r="T5" s="195"/>
      <c r="U5" s="195"/>
      <c r="V5" s="195"/>
      <c r="W5" s="195"/>
      <c r="X5" s="195"/>
      <c r="Y5" s="195"/>
      <c r="Z5" s="106"/>
      <c r="AA5" s="106"/>
      <c r="AB5" s="155"/>
      <c r="AC5" s="155"/>
      <c r="AE5" s="155"/>
    </row>
    <row r="6" spans="1:31" ht="20.399999999999999">
      <c r="B6" s="99"/>
      <c r="D6" s="155"/>
      <c r="E6" s="100"/>
      <c r="F6" s="100"/>
      <c r="G6" s="100"/>
      <c r="H6" s="100"/>
      <c r="I6" s="100" t="s">
        <v>223</v>
      </c>
      <c r="J6" s="100"/>
      <c r="N6" s="100"/>
      <c r="O6" s="100"/>
      <c r="P6" s="100"/>
      <c r="Q6" s="100"/>
      <c r="S6" s="100"/>
      <c r="T6" s="100"/>
      <c r="U6" s="100"/>
      <c r="V6" s="100"/>
      <c r="W6" s="100"/>
      <c r="X6" s="100"/>
      <c r="Y6" s="100"/>
      <c r="Z6" s="106"/>
      <c r="AA6" s="106"/>
      <c r="AB6" s="155"/>
      <c r="AC6" s="155"/>
      <c r="AE6" s="155"/>
    </row>
    <row r="7" spans="1:31" ht="20.399999999999999">
      <c r="B7" s="99"/>
      <c r="D7" s="155"/>
      <c r="E7" s="100"/>
      <c r="F7" s="100"/>
      <c r="G7" s="100"/>
      <c r="H7" s="100"/>
      <c r="I7" s="100" t="s">
        <v>116</v>
      </c>
      <c r="J7" s="100"/>
      <c r="K7" s="100"/>
      <c r="L7" s="169"/>
      <c r="M7" s="100"/>
      <c r="N7" s="100"/>
      <c r="O7" s="100"/>
      <c r="P7" s="100"/>
      <c r="Q7" s="100"/>
      <c r="S7" s="100"/>
      <c r="T7" s="100"/>
      <c r="U7" s="100"/>
      <c r="V7" s="100"/>
      <c r="W7" s="100" t="s">
        <v>210</v>
      </c>
      <c r="X7" s="100"/>
      <c r="Y7" s="100" t="s">
        <v>117</v>
      </c>
      <c r="Z7" s="106"/>
      <c r="AA7" s="100"/>
      <c r="AB7" s="155"/>
      <c r="AC7" s="100"/>
      <c r="AE7" s="155"/>
    </row>
    <row r="8" spans="1:31" ht="20.399999999999999">
      <c r="B8" s="99"/>
      <c r="D8" s="155"/>
      <c r="E8" s="100"/>
      <c r="F8" s="100"/>
      <c r="G8" s="100"/>
      <c r="H8" s="100"/>
      <c r="I8" s="100" t="s">
        <v>119</v>
      </c>
      <c r="J8" s="100"/>
      <c r="K8" s="100" t="s">
        <v>120</v>
      </c>
      <c r="L8" s="169"/>
      <c r="M8" s="100" t="s">
        <v>121</v>
      </c>
      <c r="N8" s="100"/>
      <c r="O8" s="100"/>
      <c r="P8" s="100"/>
      <c r="S8" s="100"/>
      <c r="T8" s="100"/>
      <c r="U8" s="100" t="s">
        <v>122</v>
      </c>
      <c r="V8" s="100"/>
      <c r="W8" s="100" t="s">
        <v>211</v>
      </c>
      <c r="X8" s="100"/>
      <c r="Y8" s="100" t="s">
        <v>123</v>
      </c>
      <c r="AA8" s="100"/>
      <c r="AB8" s="100"/>
      <c r="AC8" s="100" t="s">
        <v>125</v>
      </c>
      <c r="AD8" s="100"/>
    </row>
    <row r="9" spans="1:31">
      <c r="B9" s="100"/>
      <c r="C9" s="100" t="s">
        <v>126</v>
      </c>
      <c r="E9" s="100"/>
      <c r="F9" s="100"/>
      <c r="G9" s="100" t="s">
        <v>121</v>
      </c>
      <c r="H9" s="100"/>
      <c r="I9" s="100" t="s">
        <v>127</v>
      </c>
      <c r="J9" s="100"/>
      <c r="K9" s="100" t="s">
        <v>128</v>
      </c>
      <c r="L9" s="169"/>
      <c r="M9" s="100" t="s">
        <v>129</v>
      </c>
      <c r="N9" s="100"/>
      <c r="O9" s="100" t="s">
        <v>130</v>
      </c>
      <c r="R9" s="100"/>
      <c r="S9" s="100" t="s">
        <v>131</v>
      </c>
      <c r="T9" s="100"/>
      <c r="U9" s="100" t="s">
        <v>119</v>
      </c>
      <c r="V9" s="100"/>
      <c r="W9" s="100" t="s">
        <v>212</v>
      </c>
      <c r="X9" s="100"/>
      <c r="Y9" s="100" t="s">
        <v>132</v>
      </c>
      <c r="AA9" s="100" t="s">
        <v>118</v>
      </c>
      <c r="AB9" s="100"/>
      <c r="AC9" s="100" t="s">
        <v>134</v>
      </c>
      <c r="AD9" s="100"/>
      <c r="AE9" s="100" t="s">
        <v>118</v>
      </c>
    </row>
    <row r="10" spans="1:31">
      <c r="B10" s="100"/>
      <c r="C10" s="100" t="s">
        <v>135</v>
      </c>
      <c r="E10" s="100" t="s">
        <v>115</v>
      </c>
      <c r="F10" s="100"/>
      <c r="G10" s="100" t="s">
        <v>116</v>
      </c>
      <c r="H10" s="100"/>
      <c r="I10" s="100" t="s">
        <v>136</v>
      </c>
      <c r="J10" s="100"/>
      <c r="K10" s="100" t="s">
        <v>137</v>
      </c>
      <c r="L10" s="100"/>
      <c r="M10" s="100" t="s">
        <v>138</v>
      </c>
      <c r="N10" s="100"/>
      <c r="O10" s="100" t="s">
        <v>139</v>
      </c>
      <c r="P10" s="100"/>
      <c r="Q10" s="100" t="s">
        <v>140</v>
      </c>
      <c r="R10" s="100"/>
      <c r="S10" s="100" t="s">
        <v>141</v>
      </c>
      <c r="T10" s="100"/>
      <c r="U10" s="100" t="s">
        <v>142</v>
      </c>
      <c r="V10" s="100"/>
      <c r="W10" s="100" t="s">
        <v>214</v>
      </c>
      <c r="X10" s="100"/>
      <c r="Y10" s="100" t="s">
        <v>124</v>
      </c>
      <c r="AA10" s="100" t="s">
        <v>124</v>
      </c>
      <c r="AB10" s="100"/>
      <c r="AC10" s="100" t="s">
        <v>143</v>
      </c>
      <c r="AD10" s="100"/>
      <c r="AE10" s="100" t="s">
        <v>124</v>
      </c>
    </row>
    <row r="11" spans="1:31" ht="21.6">
      <c r="B11" s="105" t="s">
        <v>6</v>
      </c>
      <c r="C11" s="100" t="s">
        <v>144</v>
      </c>
      <c r="E11" s="157" t="s">
        <v>145</v>
      </c>
      <c r="F11" s="100"/>
      <c r="G11" s="157" t="s">
        <v>146</v>
      </c>
      <c r="H11" s="100"/>
      <c r="I11" s="100" t="s">
        <v>147</v>
      </c>
      <c r="J11" s="100"/>
      <c r="K11" s="100" t="s">
        <v>148</v>
      </c>
      <c r="L11" s="100"/>
      <c r="M11" s="157" t="s">
        <v>149</v>
      </c>
      <c r="N11" s="100"/>
      <c r="O11" s="100" t="s">
        <v>150</v>
      </c>
      <c r="P11" s="100"/>
      <c r="Q11" s="100" t="s">
        <v>151</v>
      </c>
      <c r="R11" s="100"/>
      <c r="S11" s="100" t="s">
        <v>152</v>
      </c>
      <c r="T11" s="100"/>
      <c r="U11" s="100" t="s">
        <v>153</v>
      </c>
      <c r="V11" s="100"/>
      <c r="W11" s="100" t="s">
        <v>213</v>
      </c>
      <c r="X11" s="100"/>
      <c r="Y11" s="100" t="s">
        <v>133</v>
      </c>
      <c r="AA11" s="100" t="s">
        <v>154</v>
      </c>
      <c r="AB11" s="100"/>
      <c r="AC11" s="100" t="s">
        <v>155</v>
      </c>
      <c r="AD11" s="100"/>
      <c r="AE11" s="100" t="s">
        <v>133</v>
      </c>
    </row>
    <row r="12" spans="1:31">
      <c r="A12" s="120"/>
      <c r="B12" s="106"/>
      <c r="C12" s="194" t="s">
        <v>8</v>
      </c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</row>
    <row r="13" spans="1:31" ht="20.399999999999999">
      <c r="A13" s="108" t="s">
        <v>296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</row>
    <row r="14" spans="1:31" ht="20.399999999999999">
      <c r="A14" s="108" t="s">
        <v>163</v>
      </c>
      <c r="B14" s="106"/>
      <c r="C14" s="170">
        <v>905510</v>
      </c>
      <c r="D14" s="8"/>
      <c r="E14" s="170">
        <v>19876970</v>
      </c>
      <c r="F14" s="8"/>
      <c r="G14" s="170">
        <v>390969</v>
      </c>
      <c r="H14" s="8"/>
      <c r="I14" s="170">
        <v>-321832</v>
      </c>
      <c r="J14" s="8"/>
      <c r="K14" s="170">
        <v>428790</v>
      </c>
      <c r="L14" s="8"/>
      <c r="M14" s="170">
        <v>3242</v>
      </c>
      <c r="N14" s="8"/>
      <c r="O14" s="170">
        <v>90551</v>
      </c>
      <c r="P14" s="8"/>
      <c r="Q14" s="170">
        <v>885283</v>
      </c>
      <c r="R14" s="8"/>
      <c r="S14" s="170">
        <v>18164</v>
      </c>
      <c r="T14" s="8"/>
      <c r="U14" s="170">
        <v>52192</v>
      </c>
      <c r="V14" s="8"/>
      <c r="W14" s="170">
        <v>0</v>
      </c>
      <c r="X14" s="8"/>
      <c r="Y14" s="170">
        <v>70356</v>
      </c>
      <c r="Z14" s="8"/>
      <c r="AA14" s="170">
        <v>22329839</v>
      </c>
      <c r="AB14" s="8"/>
      <c r="AC14" s="170">
        <v>997696</v>
      </c>
      <c r="AD14" s="8"/>
      <c r="AE14" s="170">
        <v>23327535</v>
      </c>
    </row>
    <row r="15" spans="1:31" s="159" customFormat="1" ht="8.6999999999999993" customHeight="1">
      <c r="A15" s="108"/>
      <c r="B15" s="106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>
        <f>SUM(S15:W15)</f>
        <v>0</v>
      </c>
      <c r="Z15" s="36"/>
      <c r="AA15" s="36"/>
      <c r="AB15" s="36"/>
      <c r="AC15" s="36"/>
      <c r="AD15" s="36"/>
      <c r="AE15" s="36"/>
    </row>
    <row r="16" spans="1:31" ht="20.399999999999999">
      <c r="A16" s="108" t="s">
        <v>156</v>
      </c>
      <c r="B16" s="16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3" ht="20.399999999999999">
      <c r="A17" s="171" t="s">
        <v>241</v>
      </c>
      <c r="B17" s="16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3">
      <c r="A18" s="120" t="s">
        <v>242</v>
      </c>
      <c r="B18" s="106">
        <v>9</v>
      </c>
      <c r="C18" s="3">
        <v>0</v>
      </c>
      <c r="D18" s="2"/>
      <c r="E18" s="3">
        <v>0</v>
      </c>
      <c r="F18" s="2"/>
      <c r="G18" s="3">
        <v>0</v>
      </c>
      <c r="H18" s="2"/>
      <c r="I18" s="3">
        <v>0</v>
      </c>
      <c r="J18" s="2"/>
      <c r="K18" s="3">
        <v>0</v>
      </c>
      <c r="L18" s="2"/>
      <c r="M18" s="3">
        <v>0</v>
      </c>
      <c r="N18" s="2"/>
      <c r="O18" s="3">
        <v>0</v>
      </c>
      <c r="P18" s="2"/>
      <c r="Q18" s="2">
        <v>-452755</v>
      </c>
      <c r="R18" s="2"/>
      <c r="S18" s="3">
        <v>0</v>
      </c>
      <c r="T18" s="2"/>
      <c r="U18" s="3">
        <v>0</v>
      </c>
      <c r="V18" s="2"/>
      <c r="W18" s="2">
        <v>0</v>
      </c>
      <c r="X18" s="2"/>
      <c r="Y18" s="2">
        <f>SUM(S18:W18)</f>
        <v>0</v>
      </c>
      <c r="Z18" s="2"/>
      <c r="AA18" s="3">
        <f>SUM(C18:W18)</f>
        <v>-452755</v>
      </c>
      <c r="AB18" s="2"/>
      <c r="AC18" s="3">
        <v>0</v>
      </c>
      <c r="AD18" s="2"/>
      <c r="AE18" s="2">
        <f>SUM(AA18:AC18)</f>
        <v>-452755</v>
      </c>
    </row>
    <row r="19" spans="1:33">
      <c r="A19" s="120" t="s">
        <v>243</v>
      </c>
      <c r="B19" s="106"/>
      <c r="C19" s="2">
        <v>0</v>
      </c>
      <c r="D19" s="2"/>
      <c r="E19" s="2">
        <v>0</v>
      </c>
      <c r="F19" s="2"/>
      <c r="G19" s="2">
        <v>0</v>
      </c>
      <c r="H19" s="2"/>
      <c r="I19" s="2">
        <v>0</v>
      </c>
      <c r="J19" s="2"/>
      <c r="K19" s="2">
        <v>0</v>
      </c>
      <c r="L19" s="2"/>
      <c r="M19" s="2">
        <v>0</v>
      </c>
      <c r="N19" s="2"/>
      <c r="O19" s="2">
        <v>0</v>
      </c>
      <c r="P19" s="2"/>
      <c r="Q19" s="9">
        <v>0</v>
      </c>
      <c r="R19" s="2"/>
      <c r="S19" s="3">
        <v>0</v>
      </c>
      <c r="T19" s="2"/>
      <c r="U19" s="3">
        <v>0</v>
      </c>
      <c r="V19" s="2"/>
      <c r="W19" s="2">
        <v>0</v>
      </c>
      <c r="X19" s="2"/>
      <c r="Y19" s="2">
        <f>SUM(S19:W19)</f>
        <v>0</v>
      </c>
      <c r="Z19" s="2"/>
      <c r="AA19" s="3">
        <f>SUM(C19:W19)</f>
        <v>0</v>
      </c>
      <c r="AB19" s="2"/>
      <c r="AC19" s="3">
        <v>-5854</v>
      </c>
      <c r="AD19" s="2"/>
      <c r="AE19" s="2">
        <f>SUM(AA19:AC19)</f>
        <v>-5854</v>
      </c>
    </row>
    <row r="20" spans="1:33" ht="20.399999999999999">
      <c r="A20" s="171" t="s">
        <v>244</v>
      </c>
      <c r="B20" s="106"/>
      <c r="C20" s="4">
        <f>SUM(C18:C19)</f>
        <v>0</v>
      </c>
      <c r="D20" s="25"/>
      <c r="E20" s="4">
        <f>SUM(E18:E19)</f>
        <v>0</v>
      </c>
      <c r="F20" s="25"/>
      <c r="G20" s="4">
        <f>SUM(G18:G19)</f>
        <v>0</v>
      </c>
      <c r="H20" s="25"/>
      <c r="I20" s="4">
        <f>SUM(I18:I19)</f>
        <v>0</v>
      </c>
      <c r="J20" s="25"/>
      <c r="K20" s="4">
        <f>SUM(K18:K19)</f>
        <v>0</v>
      </c>
      <c r="L20" s="25"/>
      <c r="M20" s="4">
        <f>SUM(M18:M19)</f>
        <v>0</v>
      </c>
      <c r="N20" s="25"/>
      <c r="O20" s="4">
        <f>SUM(O18:O19)</f>
        <v>0</v>
      </c>
      <c r="P20" s="25"/>
      <c r="Q20" s="4">
        <f>SUM(Q18:Q19)</f>
        <v>-452755</v>
      </c>
      <c r="R20" s="25"/>
      <c r="S20" s="4">
        <f>SUM(S18:S19)</f>
        <v>0</v>
      </c>
      <c r="T20" s="25"/>
      <c r="U20" s="4">
        <f>SUM(U18:U19)</f>
        <v>0</v>
      </c>
      <c r="V20" s="25"/>
      <c r="W20" s="4">
        <f>SUM(W18:W19)</f>
        <v>0</v>
      </c>
      <c r="X20" s="25"/>
      <c r="Y20" s="4">
        <f>SUM(Y18:Y19)</f>
        <v>0</v>
      </c>
      <c r="Z20" s="25"/>
      <c r="AA20" s="4">
        <f>SUM(AA18:AA19)</f>
        <v>-452755</v>
      </c>
      <c r="AB20" s="25"/>
      <c r="AC20" s="4">
        <f>SUM(AC18:AC19)</f>
        <v>-5854</v>
      </c>
      <c r="AD20" s="25"/>
      <c r="AE20" s="4">
        <f>SUM(AE18:AE19)</f>
        <v>-458609</v>
      </c>
    </row>
    <row r="21" spans="1:33">
      <c r="A21" s="120"/>
      <c r="B21" s="10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</row>
    <row r="22" spans="1:33" s="159" customFormat="1" ht="20.399999999999999">
      <c r="A22" s="108" t="s">
        <v>160</v>
      </c>
      <c r="B22" s="106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"/>
      <c r="AB22" s="25"/>
      <c r="AC22" s="25"/>
      <c r="AD22" s="25"/>
      <c r="AE22" s="25"/>
    </row>
    <row r="23" spans="1:33" s="159" customFormat="1" ht="20.399999999999999">
      <c r="A23" s="99" t="s">
        <v>161</v>
      </c>
      <c r="B23" s="106"/>
      <c r="C23" s="2">
        <v>0</v>
      </c>
      <c r="D23" s="2"/>
      <c r="E23" s="2">
        <v>0</v>
      </c>
      <c r="F23" s="2"/>
      <c r="G23" s="2">
        <v>0</v>
      </c>
      <c r="H23" s="2"/>
      <c r="I23" s="2">
        <v>0</v>
      </c>
      <c r="J23" s="2"/>
      <c r="K23" s="2">
        <v>0</v>
      </c>
      <c r="L23" s="25"/>
      <c r="M23" s="2">
        <v>0</v>
      </c>
      <c r="N23" s="2"/>
      <c r="O23" s="2">
        <v>0</v>
      </c>
      <c r="P23" s="25"/>
      <c r="Q23" s="2">
        <f>'PL 6-9'!E138</f>
        <v>933735</v>
      </c>
      <c r="R23" s="25"/>
      <c r="S23" s="2">
        <v>0</v>
      </c>
      <c r="T23" s="25"/>
      <c r="U23" s="2">
        <v>0</v>
      </c>
      <c r="V23" s="25"/>
      <c r="W23" s="25">
        <v>0</v>
      </c>
      <c r="X23" s="25"/>
      <c r="Y23" s="2">
        <f>SUM(S23:W23)</f>
        <v>0</v>
      </c>
      <c r="Z23" s="25"/>
      <c r="AA23" s="3">
        <f>SUM(C23:W23)</f>
        <v>933735</v>
      </c>
      <c r="AB23" s="25"/>
      <c r="AC23" s="2">
        <f>'PL 6-9'!E139</f>
        <v>37916</v>
      </c>
      <c r="AD23" s="25"/>
      <c r="AE23" s="2">
        <f>SUM(AA23:AC23)</f>
        <v>971651</v>
      </c>
      <c r="AG23" s="162"/>
    </row>
    <row r="24" spans="1:33" s="159" customFormat="1" ht="20.399999999999999">
      <c r="A24" s="99" t="s">
        <v>206</v>
      </c>
      <c r="B24" s="106"/>
      <c r="C24" s="2">
        <v>0</v>
      </c>
      <c r="D24" s="25"/>
      <c r="E24" s="2">
        <v>0</v>
      </c>
      <c r="F24" s="25"/>
      <c r="G24" s="2">
        <v>0</v>
      </c>
      <c r="H24" s="25"/>
      <c r="I24" s="2">
        <v>0</v>
      </c>
      <c r="J24" s="25"/>
      <c r="K24" s="9">
        <v>0</v>
      </c>
      <c r="L24" s="25"/>
      <c r="M24" s="2">
        <v>0</v>
      </c>
      <c r="N24" s="25"/>
      <c r="O24" s="2">
        <v>0</v>
      </c>
      <c r="P24" s="25"/>
      <c r="Q24" s="9">
        <v>0</v>
      </c>
      <c r="R24" s="25"/>
      <c r="S24" s="9">
        <v>-145469</v>
      </c>
      <c r="T24" s="2"/>
      <c r="U24" s="9">
        <f>'PL 6-9'!E133</f>
        <v>8789</v>
      </c>
      <c r="V24" s="2"/>
      <c r="W24" s="2">
        <f>'PL 6-9'!E124</f>
        <v>-5502</v>
      </c>
      <c r="X24" s="2"/>
      <c r="Y24" s="2">
        <f>SUM(S24:W24)</f>
        <v>-142182</v>
      </c>
      <c r="Z24" s="25"/>
      <c r="AA24" s="3">
        <f>AA25-AA23</f>
        <v>-142182</v>
      </c>
      <c r="AB24" s="25"/>
      <c r="AC24" s="3">
        <v>-14783</v>
      </c>
      <c r="AD24" s="25"/>
      <c r="AE24" s="2">
        <f>SUM(AA24:AC24)</f>
        <v>-156965</v>
      </c>
      <c r="AG24" s="162"/>
    </row>
    <row r="25" spans="1:33" s="159" customFormat="1" ht="20.399999999999999">
      <c r="A25" s="108" t="s">
        <v>162</v>
      </c>
      <c r="B25" s="164"/>
      <c r="C25" s="11">
        <f>SUM(C23:C24)</f>
        <v>0</v>
      </c>
      <c r="D25" s="25"/>
      <c r="E25" s="11">
        <f>SUM(E23:E24)</f>
        <v>0</v>
      </c>
      <c r="F25" s="25"/>
      <c r="G25" s="11">
        <f>SUM(G23:G24)</f>
        <v>0</v>
      </c>
      <c r="H25" s="25"/>
      <c r="I25" s="11">
        <f>SUM(I23:I24)</f>
        <v>0</v>
      </c>
      <c r="J25" s="25"/>
      <c r="K25" s="11">
        <f>SUM(K23:K24)</f>
        <v>0</v>
      </c>
      <c r="L25" s="25"/>
      <c r="M25" s="11">
        <f>SUM(M23:M24)</f>
        <v>0</v>
      </c>
      <c r="N25" s="25"/>
      <c r="O25" s="11">
        <f>SUM(O23:O24)</f>
        <v>0</v>
      </c>
      <c r="P25" s="25"/>
      <c r="Q25" s="11">
        <f>SUM(Q23:Q24)</f>
        <v>933735</v>
      </c>
      <c r="R25" s="25"/>
      <c r="S25" s="11">
        <f>SUM(S23:S24)</f>
        <v>-145469</v>
      </c>
      <c r="T25" s="25"/>
      <c r="U25" s="11">
        <f>SUM(U23:U24)</f>
        <v>8789</v>
      </c>
      <c r="V25" s="25"/>
      <c r="W25" s="11">
        <f>SUM(W23:W24)</f>
        <v>-5502</v>
      </c>
      <c r="X25" s="25"/>
      <c r="Y25" s="11">
        <f>SUM(Y23:Y24)</f>
        <v>-142182</v>
      </c>
      <c r="Z25" s="25"/>
      <c r="AA25" s="11">
        <f>'PL 6-9'!E143</f>
        <v>791553</v>
      </c>
      <c r="AB25" s="25"/>
      <c r="AC25" s="11">
        <f>'PL 6-9'!E144</f>
        <v>23133</v>
      </c>
      <c r="AD25" s="25"/>
      <c r="AE25" s="11">
        <f>SUM(AE23:AE24)</f>
        <v>814686</v>
      </c>
    </row>
    <row r="26" spans="1:33" s="159" customFormat="1" ht="20.399999999999999">
      <c r="A26" s="108"/>
      <c r="B26" s="164"/>
      <c r="C26" s="11"/>
      <c r="D26" s="25"/>
      <c r="E26" s="11"/>
      <c r="F26" s="25"/>
      <c r="G26" s="11"/>
      <c r="H26" s="25"/>
      <c r="I26" s="11"/>
      <c r="J26" s="25"/>
      <c r="K26" s="11"/>
      <c r="L26" s="25"/>
      <c r="M26" s="11"/>
      <c r="N26" s="25"/>
      <c r="O26" s="11"/>
      <c r="P26" s="25"/>
      <c r="Q26" s="11"/>
      <c r="R26" s="25"/>
      <c r="S26" s="11"/>
      <c r="T26" s="25"/>
      <c r="U26" s="11"/>
      <c r="V26" s="25"/>
      <c r="W26" s="11"/>
      <c r="X26" s="25"/>
      <c r="Y26" s="11"/>
      <c r="Z26" s="25"/>
      <c r="AA26" s="11"/>
      <c r="AB26" s="25"/>
      <c r="AC26" s="11"/>
      <c r="AD26" s="25"/>
      <c r="AE26" s="11"/>
    </row>
    <row r="27" spans="1:33" s="159" customFormat="1" ht="20.399999999999999">
      <c r="A27" s="99" t="s">
        <v>207</v>
      </c>
      <c r="B27" s="164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3">
      <c r="A28" s="99" t="s">
        <v>208</v>
      </c>
      <c r="B28" s="106"/>
      <c r="C28" s="3">
        <v>0</v>
      </c>
      <c r="D28" s="2"/>
      <c r="E28" s="3">
        <v>0</v>
      </c>
      <c r="F28" s="2"/>
      <c r="G28" s="3">
        <v>0</v>
      </c>
      <c r="H28" s="2"/>
      <c r="I28" s="3">
        <v>0</v>
      </c>
      <c r="J28" s="2"/>
      <c r="K28" s="3">
        <v>0</v>
      </c>
      <c r="L28" s="2"/>
      <c r="M28" s="3">
        <v>0</v>
      </c>
      <c r="N28" s="2"/>
      <c r="O28" s="3">
        <v>0</v>
      </c>
      <c r="P28" s="2"/>
      <c r="Q28" s="3">
        <v>53712</v>
      </c>
      <c r="R28" s="2"/>
      <c r="S28" s="3">
        <v>0</v>
      </c>
      <c r="T28" s="2"/>
      <c r="U28" s="3">
        <v>-53712</v>
      </c>
      <c r="V28" s="2"/>
      <c r="W28" s="3">
        <v>0</v>
      </c>
      <c r="X28" s="2"/>
      <c r="Y28" s="2">
        <f>SUM(S28:W28)</f>
        <v>-53712</v>
      </c>
      <c r="Z28" s="2"/>
      <c r="AA28" s="3">
        <v>0</v>
      </c>
      <c r="AB28" s="2"/>
      <c r="AC28" s="3">
        <v>0</v>
      </c>
      <c r="AD28" s="2"/>
      <c r="AE28" s="2">
        <f>SUM(AA28:AC28)</f>
        <v>0</v>
      </c>
    </row>
    <row r="29" spans="1:33" ht="21" thickBot="1">
      <c r="A29" s="108" t="s">
        <v>293</v>
      </c>
      <c r="B29" s="106"/>
      <c r="C29" s="15">
        <f>C14+C20+C25</f>
        <v>905510</v>
      </c>
      <c r="D29" s="35"/>
      <c r="E29" s="15">
        <f>E14+E20+E25</f>
        <v>19876970</v>
      </c>
      <c r="F29" s="35"/>
      <c r="G29" s="15">
        <f>G14+G20+G25</f>
        <v>390969</v>
      </c>
      <c r="H29" s="35"/>
      <c r="I29" s="15">
        <f>I14+I20+I25</f>
        <v>-321832</v>
      </c>
      <c r="J29" s="35"/>
      <c r="K29" s="15">
        <f>K14+K20+K25</f>
        <v>428790</v>
      </c>
      <c r="L29" s="35"/>
      <c r="M29" s="15">
        <f>M14+M20+M25</f>
        <v>3242</v>
      </c>
      <c r="N29" s="35"/>
      <c r="O29" s="15">
        <f>O14+O20+O25</f>
        <v>90551</v>
      </c>
      <c r="P29" s="35"/>
      <c r="Q29" s="15">
        <f>Q14+Q20+Q25+Q28</f>
        <v>1419975</v>
      </c>
      <c r="R29" s="35"/>
      <c r="S29" s="15">
        <f>S14+S20+S25+S28</f>
        <v>-127305</v>
      </c>
      <c r="T29" s="35"/>
      <c r="U29" s="15">
        <f>U14+U20+U25+U28</f>
        <v>7269</v>
      </c>
      <c r="V29" s="35"/>
      <c r="W29" s="15">
        <f>W14+W20+W25+W28</f>
        <v>-5502</v>
      </c>
      <c r="X29" s="35"/>
      <c r="Y29" s="15">
        <f>Y14+Y20+Y25+Y28</f>
        <v>-125538</v>
      </c>
      <c r="Z29" s="35"/>
      <c r="AA29" s="15">
        <f>AA14+AA20+AA25+AA28</f>
        <v>22668637</v>
      </c>
      <c r="AB29" s="35"/>
      <c r="AC29" s="15">
        <f>AC14+AC20+AC25+AC28</f>
        <v>1014975</v>
      </c>
      <c r="AD29" s="35"/>
      <c r="AE29" s="15">
        <f>AE14+AE20+AE25+AE28</f>
        <v>23683612</v>
      </c>
    </row>
    <row r="30" spans="1:33" ht="20.399999999999999" thickTop="1"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3">
      <c r="C31" s="17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3">
      <c r="A32" s="82"/>
      <c r="B32" s="81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>
      <c r="A33" s="82"/>
      <c r="B33" s="81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>
      <c r="A34" s="82"/>
      <c r="B34" s="81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</row>
    <row r="73" spans="3:9">
      <c r="C73" s="120">
        <f>C64/1811020</f>
        <v>0</v>
      </c>
      <c r="E73" s="120">
        <f>E64/1811020</f>
        <v>0</v>
      </c>
      <c r="G73" s="120">
        <f>G64/1811020</f>
        <v>0</v>
      </c>
      <c r="I73" s="120">
        <f>I64/1811020</f>
        <v>0</v>
      </c>
    </row>
    <row r="147" spans="3:9">
      <c r="C147" s="120">
        <f>C138/1811020</f>
        <v>0</v>
      </c>
      <c r="E147" s="120">
        <f>E138/1811020</f>
        <v>0</v>
      </c>
      <c r="G147" s="120">
        <f>G138/1811020</f>
        <v>0</v>
      </c>
      <c r="I147" s="120">
        <f>I138/1811020</f>
        <v>0</v>
      </c>
    </row>
  </sheetData>
  <mergeCells count="4">
    <mergeCell ref="C4:AE4"/>
    <mergeCell ref="O5:Q5"/>
    <mergeCell ref="S5:Y5"/>
    <mergeCell ref="C12:AE12"/>
  </mergeCells>
  <pageMargins left="0.7" right="0.7" top="0.48" bottom="0.5" header="0.5" footer="0.3"/>
  <pageSetup paperSize="9" scale="57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D6313-23C0-44C0-AB4F-9ED79BD0BECE}">
  <sheetPr>
    <pageSetUpPr fitToPage="1"/>
  </sheetPr>
  <dimension ref="A1:AL147"/>
  <sheetViews>
    <sheetView view="pageBreakPreview" zoomScale="70" zoomScaleNormal="100" zoomScaleSheetLayoutView="70" workbookViewId="0">
      <selection activeCell="N44" sqref="N44"/>
    </sheetView>
  </sheetViews>
  <sheetFormatPr defaultColWidth="9.125" defaultRowHeight="19.8"/>
  <cols>
    <col min="1" max="1" width="54" style="99" customWidth="1"/>
    <col min="2" max="2" width="8.75" style="154" customWidth="1"/>
    <col min="3" max="3" width="1" style="154" customWidth="1"/>
    <col min="4" max="4" width="10.875" style="120" customWidth="1"/>
    <col min="5" max="5" width="1" style="120" customWidth="1"/>
    <col min="6" max="6" width="10.875" style="120" customWidth="1"/>
    <col min="7" max="7" width="1" style="120" customWidth="1"/>
    <col min="8" max="8" width="10.875" style="120" customWidth="1"/>
    <col min="9" max="9" width="1" style="120" customWidth="1"/>
    <col min="10" max="10" width="14.375" style="120" customWidth="1"/>
    <col min="11" max="11" width="1.125" style="120" customWidth="1"/>
    <col min="12" max="12" width="15.875" style="120" bestFit="1" customWidth="1"/>
    <col min="13" max="13" width="1" style="120" customWidth="1"/>
    <col min="14" max="14" width="10.875" style="120" customWidth="1"/>
    <col min="15" max="15" width="1" style="120" customWidth="1"/>
    <col min="16" max="16" width="10.875" style="120" customWidth="1"/>
    <col min="17" max="17" width="1.125" style="120" customWidth="1"/>
    <col min="18" max="18" width="10.875" style="120" customWidth="1"/>
    <col min="19" max="19" width="1" style="120" customWidth="1"/>
    <col min="20" max="20" width="10.875" style="120" customWidth="1"/>
    <col min="21" max="21" width="1" style="120" customWidth="1"/>
    <col min="22" max="22" width="10.875" style="120" customWidth="1"/>
    <col min="23" max="23" width="1" style="120" customWidth="1"/>
    <col min="24" max="24" width="10.875" style="120" customWidth="1"/>
    <col min="25" max="25" width="1" style="120" customWidth="1"/>
    <col min="26" max="26" width="10.875" style="120" customWidth="1"/>
    <col min="27" max="27" width="1" style="120" customWidth="1"/>
    <col min="28" max="28" width="14.375" style="120" bestFit="1" customWidth="1"/>
    <col min="29" max="29" width="1" style="120" customWidth="1"/>
    <col min="30" max="30" width="10.875" style="120" customWidth="1"/>
    <col min="31" max="31" width="1" style="120" customWidth="1"/>
    <col min="32" max="32" width="11" style="120" customWidth="1"/>
    <col min="33" max="33" width="1" style="120" customWidth="1"/>
    <col min="34" max="34" width="11" style="120" customWidth="1"/>
    <col min="35" max="35" width="1" style="120" customWidth="1"/>
    <col min="36" max="36" width="11" style="120" customWidth="1"/>
    <col min="37" max="16384" width="9.125" style="120"/>
  </cols>
  <sheetData>
    <row r="1" spans="1:36" s="133" customFormat="1" ht="23.1" customHeight="1">
      <c r="A1" s="92" t="s">
        <v>0</v>
      </c>
      <c r="E1" s="134"/>
      <c r="F1" s="134"/>
      <c r="G1" s="134"/>
      <c r="H1" s="134"/>
      <c r="I1" s="134"/>
      <c r="J1" s="134"/>
      <c r="K1" s="134"/>
      <c r="M1" s="56"/>
      <c r="N1" s="57"/>
      <c r="O1" s="57"/>
    </row>
    <row r="2" spans="1:36" s="133" customFormat="1" ht="21.6" customHeight="1">
      <c r="A2" s="92" t="s">
        <v>114</v>
      </c>
      <c r="B2" s="167"/>
      <c r="C2" s="167"/>
    </row>
    <row r="3" spans="1:36" customFormat="1" ht="21.6" customHeight="1">
      <c r="A3" s="104"/>
      <c r="B3" s="139"/>
      <c r="C3" s="139"/>
    </row>
    <row r="4" spans="1:36" ht="20.399999999999999">
      <c r="A4" s="168"/>
      <c r="D4" s="189" t="s">
        <v>2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</row>
    <row r="5" spans="1:36" ht="20.399999999999999">
      <c r="B5" s="99"/>
      <c r="C5" s="99"/>
      <c r="E5" s="155"/>
      <c r="F5" s="100"/>
      <c r="G5" s="100"/>
      <c r="I5" s="100"/>
      <c r="J5" s="100"/>
      <c r="K5" s="100"/>
      <c r="O5" s="100"/>
      <c r="P5" s="195" t="s">
        <v>73</v>
      </c>
      <c r="Q5" s="195"/>
      <c r="R5" s="195"/>
      <c r="S5" s="195"/>
      <c r="T5" s="195"/>
      <c r="X5" s="195" t="s">
        <v>77</v>
      </c>
      <c r="Y5" s="195"/>
      <c r="Z5" s="195"/>
      <c r="AA5" s="195"/>
      <c r="AB5" s="195"/>
      <c r="AC5" s="195"/>
      <c r="AD5" s="195"/>
      <c r="AE5" s="106"/>
      <c r="AF5" s="106"/>
      <c r="AG5" s="155"/>
      <c r="AH5" s="155"/>
      <c r="AJ5" s="155"/>
    </row>
    <row r="6" spans="1:36" ht="20.399999999999999">
      <c r="B6" s="99"/>
      <c r="C6" s="99"/>
      <c r="E6" s="155"/>
      <c r="F6" s="100"/>
      <c r="G6" s="100"/>
      <c r="H6" s="100"/>
      <c r="I6" s="100"/>
      <c r="J6" s="100" t="s">
        <v>223</v>
      </c>
      <c r="K6" s="100"/>
      <c r="L6" s="100"/>
      <c r="M6" s="100"/>
      <c r="N6" s="100"/>
      <c r="O6" s="100"/>
      <c r="P6" s="100"/>
      <c r="Q6" s="100"/>
      <c r="R6" s="100"/>
      <c r="S6" s="100"/>
      <c r="T6" s="100"/>
      <c r="X6" s="100"/>
      <c r="Y6" s="100"/>
      <c r="Z6" s="100"/>
      <c r="AA6" s="100"/>
      <c r="AB6" s="100"/>
      <c r="AC6" s="100"/>
      <c r="AD6" s="100"/>
      <c r="AE6" s="106"/>
      <c r="AF6" s="106"/>
      <c r="AG6" s="155"/>
      <c r="AH6" s="155"/>
      <c r="AJ6" s="155"/>
    </row>
    <row r="7" spans="1:36" ht="20.399999999999999">
      <c r="B7" s="99"/>
      <c r="C7" s="99"/>
      <c r="E7" s="155"/>
      <c r="F7" s="100"/>
      <c r="G7" s="100"/>
      <c r="H7" s="100"/>
      <c r="I7" s="100"/>
      <c r="J7" s="100" t="s">
        <v>116</v>
      </c>
      <c r="K7" s="100"/>
      <c r="L7" s="100"/>
      <c r="M7" s="169"/>
      <c r="N7" s="100"/>
      <c r="O7" s="100"/>
      <c r="P7" s="100"/>
      <c r="Q7" s="100"/>
      <c r="R7" s="100"/>
      <c r="S7" s="100"/>
      <c r="T7" s="100"/>
      <c r="X7" s="100"/>
      <c r="Y7" s="100"/>
      <c r="Z7" s="100"/>
      <c r="AA7" s="100"/>
      <c r="AB7" s="100" t="s">
        <v>210</v>
      </c>
      <c r="AC7" s="100"/>
      <c r="AD7" s="100" t="s">
        <v>117</v>
      </c>
      <c r="AE7" s="106"/>
      <c r="AF7" s="100"/>
      <c r="AG7" s="155"/>
      <c r="AH7" s="100"/>
      <c r="AJ7" s="155"/>
    </row>
    <row r="8" spans="1:36" ht="20.399999999999999">
      <c r="B8" s="99"/>
      <c r="C8" s="99"/>
      <c r="E8" s="155"/>
      <c r="F8" s="100"/>
      <c r="G8" s="100"/>
      <c r="H8" s="100"/>
      <c r="I8" s="100"/>
      <c r="J8" s="100" t="s">
        <v>119</v>
      </c>
      <c r="K8" s="100"/>
      <c r="L8" s="100" t="s">
        <v>120</v>
      </c>
      <c r="M8" s="169"/>
      <c r="N8" s="100" t="s">
        <v>121</v>
      </c>
      <c r="O8" s="100"/>
      <c r="P8" s="100"/>
      <c r="Q8" s="100"/>
      <c r="R8" s="100"/>
      <c r="S8" s="100"/>
      <c r="X8" s="100"/>
      <c r="Y8" s="100"/>
      <c r="Z8" s="100" t="s">
        <v>122</v>
      </c>
      <c r="AA8" s="100"/>
      <c r="AB8" s="100" t="s">
        <v>211</v>
      </c>
      <c r="AC8" s="100"/>
      <c r="AD8" s="100" t="s">
        <v>123</v>
      </c>
      <c r="AF8" s="100"/>
      <c r="AG8" s="100"/>
      <c r="AH8" s="100" t="s">
        <v>125</v>
      </c>
      <c r="AI8" s="100"/>
    </row>
    <row r="9" spans="1:36">
      <c r="B9" s="100"/>
      <c r="C9" s="100"/>
      <c r="D9" s="100" t="s">
        <v>126</v>
      </c>
      <c r="F9" s="100"/>
      <c r="G9" s="100"/>
      <c r="H9" s="100" t="s">
        <v>121</v>
      </c>
      <c r="I9" s="100"/>
      <c r="J9" s="100" t="s">
        <v>127</v>
      </c>
      <c r="K9" s="100"/>
      <c r="L9" s="100" t="s">
        <v>128</v>
      </c>
      <c r="M9" s="169"/>
      <c r="N9" s="100" t="s">
        <v>129</v>
      </c>
      <c r="O9" s="100"/>
      <c r="P9" s="100" t="s">
        <v>130</v>
      </c>
      <c r="R9" s="100" t="s">
        <v>131</v>
      </c>
      <c r="U9" s="100"/>
      <c r="V9" s="100"/>
      <c r="W9" s="100"/>
      <c r="X9" s="100" t="s">
        <v>131</v>
      </c>
      <c r="Y9" s="100"/>
      <c r="Z9" s="100" t="s">
        <v>119</v>
      </c>
      <c r="AA9" s="100"/>
      <c r="AB9" s="100" t="s">
        <v>212</v>
      </c>
      <c r="AC9" s="100"/>
      <c r="AD9" s="100" t="s">
        <v>132</v>
      </c>
      <c r="AF9" s="100" t="s">
        <v>118</v>
      </c>
      <c r="AG9" s="100"/>
      <c r="AH9" s="100" t="s">
        <v>134</v>
      </c>
      <c r="AI9" s="100"/>
      <c r="AJ9" s="100" t="s">
        <v>118</v>
      </c>
    </row>
    <row r="10" spans="1:36">
      <c r="B10" s="100"/>
      <c r="C10" s="100"/>
      <c r="D10" s="100" t="s">
        <v>135</v>
      </c>
      <c r="F10" s="100" t="s">
        <v>115</v>
      </c>
      <c r="G10" s="100"/>
      <c r="H10" s="100" t="s">
        <v>116</v>
      </c>
      <c r="I10" s="100"/>
      <c r="J10" s="100" t="s">
        <v>136</v>
      </c>
      <c r="K10" s="100"/>
      <c r="L10" s="100" t="s">
        <v>137</v>
      </c>
      <c r="M10" s="100"/>
      <c r="N10" s="100" t="s">
        <v>138</v>
      </c>
      <c r="O10" s="100"/>
      <c r="P10" s="100" t="s">
        <v>139</v>
      </c>
      <c r="Q10" s="100"/>
      <c r="R10" s="100" t="s">
        <v>270</v>
      </c>
      <c r="S10" s="100"/>
      <c r="T10" s="100" t="s">
        <v>140</v>
      </c>
      <c r="U10" s="100"/>
      <c r="V10" s="100" t="s">
        <v>270</v>
      </c>
      <c r="W10" s="100"/>
      <c r="X10" s="100" t="s">
        <v>141</v>
      </c>
      <c r="Y10" s="100"/>
      <c r="Z10" s="100" t="s">
        <v>142</v>
      </c>
      <c r="AA10" s="100"/>
      <c r="AB10" s="100" t="s">
        <v>214</v>
      </c>
      <c r="AC10" s="100"/>
      <c r="AD10" s="100" t="s">
        <v>124</v>
      </c>
      <c r="AF10" s="100" t="s">
        <v>124</v>
      </c>
      <c r="AG10" s="100"/>
      <c r="AH10" s="100" t="s">
        <v>143</v>
      </c>
      <c r="AI10" s="100"/>
      <c r="AJ10" s="100" t="s">
        <v>124</v>
      </c>
    </row>
    <row r="11" spans="1:36" ht="21.6">
      <c r="B11" s="105" t="s">
        <v>6</v>
      </c>
      <c r="C11" s="105"/>
      <c r="D11" s="100" t="s">
        <v>144</v>
      </c>
      <c r="F11" s="157" t="s">
        <v>145</v>
      </c>
      <c r="G11" s="100"/>
      <c r="H11" s="157" t="s">
        <v>146</v>
      </c>
      <c r="I11" s="100"/>
      <c r="J11" s="100" t="s">
        <v>147</v>
      </c>
      <c r="K11" s="100"/>
      <c r="L11" s="100" t="s">
        <v>148</v>
      </c>
      <c r="M11" s="100"/>
      <c r="N11" s="157" t="s">
        <v>149</v>
      </c>
      <c r="O11" s="100"/>
      <c r="P11" s="100" t="s">
        <v>150</v>
      </c>
      <c r="Q11" s="100"/>
      <c r="R11" s="100" t="s">
        <v>269</v>
      </c>
      <c r="S11" s="100"/>
      <c r="T11" s="100" t="s">
        <v>151</v>
      </c>
      <c r="U11" s="100"/>
      <c r="V11" s="100" t="s">
        <v>269</v>
      </c>
      <c r="W11" s="100"/>
      <c r="X11" s="100" t="s">
        <v>152</v>
      </c>
      <c r="Y11" s="100"/>
      <c r="Z11" s="100" t="s">
        <v>153</v>
      </c>
      <c r="AA11" s="100"/>
      <c r="AB11" s="100" t="s">
        <v>213</v>
      </c>
      <c r="AC11" s="100"/>
      <c r="AD11" s="100" t="s">
        <v>133</v>
      </c>
      <c r="AF11" s="100" t="s">
        <v>154</v>
      </c>
      <c r="AG11" s="100"/>
      <c r="AH11" s="100" t="s">
        <v>155</v>
      </c>
      <c r="AI11" s="100"/>
      <c r="AJ11" s="100" t="s">
        <v>133</v>
      </c>
    </row>
    <row r="12" spans="1:36">
      <c r="A12" s="120"/>
      <c r="B12" s="106"/>
      <c r="C12" s="106"/>
      <c r="D12" s="194" t="s">
        <v>8</v>
      </c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94"/>
      <c r="AJ12" s="194"/>
    </row>
    <row r="13" spans="1:36" ht="20.399999999999999">
      <c r="A13" s="108" t="s">
        <v>295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</row>
    <row r="14" spans="1:36" ht="20.399999999999999">
      <c r="A14" s="108" t="s">
        <v>221</v>
      </c>
      <c r="B14" s="106"/>
      <c r="C14" s="106"/>
      <c r="D14" s="170">
        <v>905510</v>
      </c>
      <c r="E14" s="8"/>
      <c r="F14" s="170">
        <v>19876970</v>
      </c>
      <c r="G14" s="8"/>
      <c r="H14" s="170">
        <v>390969</v>
      </c>
      <c r="I14" s="8"/>
      <c r="J14" s="170">
        <v>-321832</v>
      </c>
      <c r="K14" s="8"/>
      <c r="L14" s="170">
        <v>428790</v>
      </c>
      <c r="M14" s="8"/>
      <c r="N14" s="170">
        <v>3242</v>
      </c>
      <c r="O14" s="8"/>
      <c r="P14" s="170">
        <v>90551</v>
      </c>
      <c r="Q14" s="8"/>
      <c r="R14" s="170">
        <v>0</v>
      </c>
      <c r="S14" s="8"/>
      <c r="T14" s="170">
        <v>1610970</v>
      </c>
      <c r="U14" s="8"/>
      <c r="V14" s="170">
        <v>0</v>
      </c>
      <c r="W14" s="8"/>
      <c r="X14" s="170">
        <v>-90034</v>
      </c>
      <c r="Y14" s="8"/>
      <c r="Z14" s="170">
        <v>-14591</v>
      </c>
      <c r="AA14" s="8"/>
      <c r="AB14" s="170">
        <v>-5289</v>
      </c>
      <c r="AC14" s="8"/>
      <c r="AD14" s="170">
        <v>-109914</v>
      </c>
      <c r="AE14" s="8"/>
      <c r="AF14" s="170">
        <v>22875256</v>
      </c>
      <c r="AG14" s="8"/>
      <c r="AH14" s="170">
        <v>1036685</v>
      </c>
      <c r="AI14" s="8"/>
      <c r="AJ14" s="170">
        <v>23911941</v>
      </c>
    </row>
    <row r="15" spans="1:36" s="159" customFormat="1" ht="12" customHeight="1">
      <c r="A15" s="108"/>
      <c r="B15" s="106"/>
      <c r="C15" s="106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36"/>
      <c r="AF15" s="36"/>
      <c r="AG15" s="36"/>
      <c r="AH15" s="36"/>
      <c r="AI15" s="36"/>
      <c r="AJ15" s="36"/>
    </row>
    <row r="16" spans="1:36" ht="20.399999999999999">
      <c r="A16" s="108" t="s">
        <v>156</v>
      </c>
      <c r="B16" s="164"/>
      <c r="C16" s="164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spans="1:38" ht="20.399999999999999">
      <c r="A17" s="171" t="s">
        <v>241</v>
      </c>
      <c r="B17" s="164"/>
      <c r="C17" s="164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spans="1:38" ht="20.399999999999999">
      <c r="A18" s="120" t="s">
        <v>271</v>
      </c>
      <c r="B18" s="106">
        <v>10</v>
      </c>
      <c r="C18" s="164"/>
      <c r="D18" s="2">
        <v>0</v>
      </c>
      <c r="E18" s="2"/>
      <c r="F18" s="2">
        <v>0</v>
      </c>
      <c r="G18" s="2"/>
      <c r="H18" s="2">
        <v>0</v>
      </c>
      <c r="I18" s="2"/>
      <c r="J18" s="2">
        <v>0</v>
      </c>
      <c r="K18" s="2"/>
      <c r="L18" s="2">
        <v>0</v>
      </c>
      <c r="M18" s="2"/>
      <c r="N18" s="2">
        <v>0</v>
      </c>
      <c r="O18" s="2"/>
      <c r="P18" s="2">
        <v>0</v>
      </c>
      <c r="Q18" s="2"/>
      <c r="R18" s="2">
        <v>298028</v>
      </c>
      <c r="S18" s="2"/>
      <c r="T18" s="2">
        <v>-298028</v>
      </c>
      <c r="U18" s="2"/>
      <c r="V18" s="2">
        <v>-298028</v>
      </c>
      <c r="W18" s="2"/>
      <c r="X18" s="2">
        <v>0</v>
      </c>
      <c r="Y18" s="2"/>
      <c r="Z18" s="2">
        <v>0</v>
      </c>
      <c r="AA18" s="2"/>
      <c r="AB18" s="2">
        <v>0</v>
      </c>
      <c r="AC18" s="2"/>
      <c r="AD18" s="2">
        <f>SUM(X18:AB18)</f>
        <v>0</v>
      </c>
      <c r="AE18" s="2"/>
      <c r="AF18" s="3">
        <f>SUM(D18:AB18)</f>
        <v>-298028</v>
      </c>
      <c r="AG18" s="2"/>
      <c r="AH18" s="2">
        <v>0</v>
      </c>
      <c r="AI18" s="2"/>
      <c r="AJ18" s="2">
        <f>SUM(AF18:AH18)</f>
        <v>-298028</v>
      </c>
    </row>
    <row r="19" spans="1:38">
      <c r="A19" s="120" t="s">
        <v>242</v>
      </c>
      <c r="B19" s="106">
        <v>9</v>
      </c>
      <c r="C19" s="106"/>
      <c r="D19" s="3">
        <v>0</v>
      </c>
      <c r="E19" s="2"/>
      <c r="F19" s="3">
        <v>0</v>
      </c>
      <c r="G19" s="2"/>
      <c r="H19" s="3">
        <v>0</v>
      </c>
      <c r="I19" s="2"/>
      <c r="J19" s="3">
        <v>0</v>
      </c>
      <c r="K19" s="2"/>
      <c r="L19" s="3">
        <v>0</v>
      </c>
      <c r="M19" s="2"/>
      <c r="N19" s="3">
        <v>0</v>
      </c>
      <c r="O19" s="2"/>
      <c r="P19" s="3">
        <v>0</v>
      </c>
      <c r="Q19" s="2"/>
      <c r="R19" s="3">
        <v>0</v>
      </c>
      <c r="S19" s="2"/>
      <c r="T19" s="2">
        <v>-684697</v>
      </c>
      <c r="U19" s="2"/>
      <c r="V19" s="2">
        <v>0</v>
      </c>
      <c r="W19" s="2"/>
      <c r="X19" s="3">
        <v>0</v>
      </c>
      <c r="Y19" s="2"/>
      <c r="Z19" s="3">
        <v>0</v>
      </c>
      <c r="AA19" s="2"/>
      <c r="AB19" s="2">
        <v>0</v>
      </c>
      <c r="AC19" s="2"/>
      <c r="AD19" s="2">
        <f>SUM(X19:AB19)</f>
        <v>0</v>
      </c>
      <c r="AE19" s="2"/>
      <c r="AF19" s="3">
        <f>SUM(D19:AB19)</f>
        <v>-684697</v>
      </c>
      <c r="AG19" s="2"/>
      <c r="AH19" s="3">
        <v>0</v>
      </c>
      <c r="AI19" s="2"/>
      <c r="AJ19" s="2">
        <f>SUM(AF19:AH19)</f>
        <v>-684697</v>
      </c>
    </row>
    <row r="20" spans="1:38">
      <c r="A20" s="120" t="s">
        <v>243</v>
      </c>
      <c r="B20" s="106"/>
      <c r="C20" s="106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9">
        <v>0</v>
      </c>
      <c r="U20" s="2"/>
      <c r="V20" s="9">
        <v>0</v>
      </c>
      <c r="W20" s="2"/>
      <c r="X20" s="3">
        <v>0</v>
      </c>
      <c r="Y20" s="2"/>
      <c r="Z20" s="3">
        <v>0</v>
      </c>
      <c r="AA20" s="2"/>
      <c r="AB20" s="2">
        <v>0</v>
      </c>
      <c r="AC20" s="2"/>
      <c r="AD20" s="2">
        <f>SUM(X20:AB20)</f>
        <v>0</v>
      </c>
      <c r="AE20" s="2"/>
      <c r="AF20" s="3">
        <f>SUM(D20:AB20)</f>
        <v>0</v>
      </c>
      <c r="AG20" s="2"/>
      <c r="AH20" s="3">
        <v>-15862</v>
      </c>
      <c r="AI20" s="2"/>
      <c r="AJ20" s="2">
        <f>SUM(AF20:AH20)</f>
        <v>-15862</v>
      </c>
    </row>
    <row r="21" spans="1:38" ht="20.399999999999999">
      <c r="A21" s="171" t="s">
        <v>244</v>
      </c>
      <c r="B21" s="106"/>
      <c r="C21" s="106"/>
      <c r="D21" s="4">
        <f>SUM(D18:D20)</f>
        <v>0</v>
      </c>
      <c r="E21" s="25"/>
      <c r="F21" s="4">
        <f>SUM(F18:F20)</f>
        <v>0</v>
      </c>
      <c r="G21" s="25"/>
      <c r="H21" s="4">
        <f>SUM(H18:H20)</f>
        <v>0</v>
      </c>
      <c r="I21" s="25"/>
      <c r="J21" s="4">
        <f>SUM(J18:J20)</f>
        <v>0</v>
      </c>
      <c r="K21" s="25"/>
      <c r="L21" s="4">
        <f>SUM(L18:L20)</f>
        <v>0</v>
      </c>
      <c r="M21" s="25"/>
      <c r="N21" s="4">
        <f>SUM(N18:N20)</f>
        <v>0</v>
      </c>
      <c r="O21" s="25"/>
      <c r="P21" s="4">
        <f>SUM(P18:P20)</f>
        <v>0</v>
      </c>
      <c r="Q21" s="25"/>
      <c r="R21" s="4">
        <f>SUM(R18:R20)</f>
        <v>298028</v>
      </c>
      <c r="S21" s="25"/>
      <c r="T21" s="4">
        <f>SUM(T18:T20)</f>
        <v>-982725</v>
      </c>
      <c r="U21" s="25"/>
      <c r="V21" s="4">
        <f>SUM(V18:V20)</f>
        <v>-298028</v>
      </c>
      <c r="W21" s="25"/>
      <c r="X21" s="4">
        <f>SUM(X18:X20)</f>
        <v>0</v>
      </c>
      <c r="Y21" s="25"/>
      <c r="Z21" s="4">
        <f>SUM(Z18:Z20)</f>
        <v>0</v>
      </c>
      <c r="AA21" s="25"/>
      <c r="AB21" s="4">
        <f>SUM(AB18:AB20)</f>
        <v>0</v>
      </c>
      <c r="AC21" s="25"/>
      <c r="AD21" s="4">
        <f>SUM(AD18:AD20)</f>
        <v>0</v>
      </c>
      <c r="AE21" s="25"/>
      <c r="AF21" s="4">
        <f>SUM(AF18:AF20)</f>
        <v>-982725</v>
      </c>
      <c r="AG21" s="25"/>
      <c r="AH21" s="4">
        <f>SUM(AH18:AH20)</f>
        <v>-15862</v>
      </c>
      <c r="AI21" s="25"/>
      <c r="AJ21" s="4">
        <f>SUM(AJ18:AJ20)</f>
        <v>-998587</v>
      </c>
    </row>
    <row r="22" spans="1:38" ht="12" customHeight="1">
      <c r="A22" s="120"/>
      <c r="B22" s="106"/>
      <c r="C22" s="10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8" s="155" customFormat="1" ht="22.2">
      <c r="A23" s="171" t="s">
        <v>157</v>
      </c>
      <c r="B23" s="106"/>
      <c r="C23" s="106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2"/>
      <c r="AG23" s="19"/>
      <c r="AH23" s="7"/>
      <c r="AI23" s="19"/>
      <c r="AJ23" s="19"/>
    </row>
    <row r="24" spans="1:38" s="155" customFormat="1" ht="22.2">
      <c r="A24" s="120" t="s">
        <v>318</v>
      </c>
      <c r="B24" s="106">
        <v>2</v>
      </c>
      <c r="C24" s="106"/>
      <c r="D24" s="91">
        <v>0</v>
      </c>
      <c r="E24" s="91"/>
      <c r="F24" s="91">
        <v>0</v>
      </c>
      <c r="G24" s="91"/>
      <c r="H24" s="91">
        <v>0</v>
      </c>
      <c r="I24" s="91"/>
      <c r="J24" s="91">
        <v>0</v>
      </c>
      <c r="K24" s="91"/>
      <c r="L24" s="91">
        <v>0</v>
      </c>
      <c r="M24" s="91"/>
      <c r="N24" s="91">
        <v>0</v>
      </c>
      <c r="O24" s="91"/>
      <c r="P24" s="91">
        <v>0</v>
      </c>
      <c r="Q24" s="91"/>
      <c r="R24" s="91">
        <v>0</v>
      </c>
      <c r="S24" s="91"/>
      <c r="T24" s="91">
        <v>0</v>
      </c>
      <c r="U24" s="91"/>
      <c r="V24" s="91">
        <v>0</v>
      </c>
      <c r="W24" s="91"/>
      <c r="X24" s="91">
        <v>0</v>
      </c>
      <c r="Y24" s="91"/>
      <c r="Z24" s="91">
        <v>0</v>
      </c>
      <c r="AA24" s="91"/>
      <c r="AB24" s="91">
        <v>0</v>
      </c>
      <c r="AC24" s="19"/>
      <c r="AD24" s="91">
        <v>0</v>
      </c>
      <c r="AE24" s="19"/>
      <c r="AF24" s="2">
        <v>0</v>
      </c>
      <c r="AG24" s="19"/>
      <c r="AH24" s="3">
        <v>71795</v>
      </c>
      <c r="AI24" s="19"/>
      <c r="AJ24" s="2">
        <f>SUM(AF24:AH24)</f>
        <v>71795</v>
      </c>
    </row>
    <row r="25" spans="1:38">
      <c r="A25" s="120" t="s">
        <v>224</v>
      </c>
      <c r="B25" s="106">
        <v>5</v>
      </c>
      <c r="C25" s="106"/>
      <c r="D25" s="2">
        <v>0</v>
      </c>
      <c r="E25" s="2"/>
      <c r="F25" s="2">
        <v>0</v>
      </c>
      <c r="G25" s="2"/>
      <c r="H25" s="2">
        <v>0</v>
      </c>
      <c r="I25" s="2"/>
      <c r="J25" s="2">
        <v>0</v>
      </c>
      <c r="K25" s="2"/>
      <c r="L25" s="2">
        <v>0</v>
      </c>
      <c r="M25" s="2"/>
      <c r="N25" s="2">
        <v>0</v>
      </c>
      <c r="O25" s="2"/>
      <c r="P25" s="2">
        <v>0</v>
      </c>
      <c r="Q25" s="2"/>
      <c r="R25" s="2">
        <v>0</v>
      </c>
      <c r="S25" s="2"/>
      <c r="T25" s="2">
        <v>-22901</v>
      </c>
      <c r="U25" s="2"/>
      <c r="V25" s="2">
        <v>0</v>
      </c>
      <c r="W25" s="2"/>
      <c r="X25" s="2">
        <v>8892</v>
      </c>
      <c r="Y25" s="2"/>
      <c r="Z25" s="2">
        <v>0</v>
      </c>
      <c r="AA25" s="2"/>
      <c r="AB25" s="2">
        <v>0</v>
      </c>
      <c r="AC25" s="2"/>
      <c r="AD25" s="2">
        <f>SUM(X25:AB25)</f>
        <v>8892</v>
      </c>
      <c r="AE25" s="2"/>
      <c r="AF25" s="3">
        <f>SUM(D25:AB25)</f>
        <v>-14009</v>
      </c>
      <c r="AG25" s="2"/>
      <c r="AH25" s="2">
        <v>-36570</v>
      </c>
      <c r="AI25" s="2"/>
      <c r="AJ25" s="2">
        <f>SUM(AF25:AH25)</f>
        <v>-50579</v>
      </c>
    </row>
    <row r="26" spans="1:38" s="159" customFormat="1" ht="20.399999999999999">
      <c r="A26" s="172" t="s">
        <v>158</v>
      </c>
      <c r="B26" s="164"/>
      <c r="C26" s="164"/>
      <c r="D26" s="4">
        <f>SUM(D25:D25)</f>
        <v>0</v>
      </c>
      <c r="E26" s="25"/>
      <c r="F26" s="4">
        <f>SUM(F25:F25)</f>
        <v>0</v>
      </c>
      <c r="G26" s="25"/>
      <c r="H26" s="4">
        <f>SUM(H25:H25)</f>
        <v>0</v>
      </c>
      <c r="I26" s="25"/>
      <c r="J26" s="4">
        <f>SUM(J25:J25)</f>
        <v>0</v>
      </c>
      <c r="K26" s="25"/>
      <c r="L26" s="4">
        <f>SUM(L25:L25)</f>
        <v>0</v>
      </c>
      <c r="M26" s="25"/>
      <c r="N26" s="4">
        <f>SUM(N25:N25)</f>
        <v>0</v>
      </c>
      <c r="O26" s="25"/>
      <c r="P26" s="4">
        <f>SUM(P25:P25)</f>
        <v>0</v>
      </c>
      <c r="Q26" s="25"/>
      <c r="R26" s="4">
        <f>SUM(R25:R25)</f>
        <v>0</v>
      </c>
      <c r="S26" s="25"/>
      <c r="T26" s="4">
        <f>SUM(T25:T25)</f>
        <v>-22901</v>
      </c>
      <c r="U26" s="25"/>
      <c r="V26" s="4">
        <f>SUM(V25:V25)</f>
        <v>0</v>
      </c>
      <c r="W26" s="25"/>
      <c r="X26" s="4">
        <f>SUM(X25:X25)</f>
        <v>8892</v>
      </c>
      <c r="Y26" s="25"/>
      <c r="Z26" s="4">
        <f>SUM(Z25:Z25)</f>
        <v>0</v>
      </c>
      <c r="AA26" s="25"/>
      <c r="AB26" s="4">
        <f>SUM(AB25:AB25)</f>
        <v>0</v>
      </c>
      <c r="AC26" s="25"/>
      <c r="AD26" s="4">
        <f>SUM(AD25:AD25)</f>
        <v>8892</v>
      </c>
      <c r="AE26" s="25"/>
      <c r="AF26" s="4">
        <f>SUM(AF25:AF25)</f>
        <v>-14009</v>
      </c>
      <c r="AG26" s="25"/>
      <c r="AH26" s="4">
        <f>SUM(AH24:AH25)</f>
        <v>35225</v>
      </c>
      <c r="AI26" s="25"/>
      <c r="AJ26" s="4">
        <f>SUM(AJ24:AJ25)</f>
        <v>21216</v>
      </c>
    </row>
    <row r="27" spans="1:38" s="159" customFormat="1" ht="12" customHeight="1">
      <c r="A27" s="172"/>
      <c r="B27" s="164"/>
      <c r="C27" s="164"/>
      <c r="D27" s="8"/>
      <c r="E27" s="25"/>
      <c r="F27" s="8"/>
      <c r="G27" s="25"/>
      <c r="H27" s="8"/>
      <c r="I27" s="25"/>
      <c r="J27" s="8"/>
      <c r="K27" s="25"/>
      <c r="L27" s="8"/>
      <c r="M27" s="25"/>
      <c r="N27" s="8"/>
      <c r="O27" s="25"/>
      <c r="P27" s="8"/>
      <c r="Q27" s="25"/>
      <c r="R27" s="8"/>
      <c r="S27" s="25"/>
      <c r="T27" s="8"/>
      <c r="U27" s="25"/>
      <c r="V27" s="8"/>
      <c r="W27" s="25"/>
      <c r="X27" s="8"/>
      <c r="Y27" s="25"/>
      <c r="Z27" s="8"/>
      <c r="AA27" s="25"/>
      <c r="AB27" s="8"/>
      <c r="AC27" s="25"/>
      <c r="AD27" s="8"/>
      <c r="AE27" s="25"/>
      <c r="AF27" s="8"/>
      <c r="AG27" s="25"/>
      <c r="AH27" s="8"/>
      <c r="AI27" s="25"/>
      <c r="AJ27" s="8"/>
    </row>
    <row r="28" spans="1:38" s="159" customFormat="1" ht="20.399999999999999">
      <c r="A28" s="159" t="s">
        <v>159</v>
      </c>
      <c r="B28" s="164"/>
      <c r="C28" s="164"/>
      <c r="D28" s="33">
        <f>D21+D26</f>
        <v>0</v>
      </c>
      <c r="E28" s="32"/>
      <c r="F28" s="33">
        <f>F21+F26</f>
        <v>0</v>
      </c>
      <c r="G28" s="32"/>
      <c r="H28" s="33">
        <f>H21+H26</f>
        <v>0</v>
      </c>
      <c r="I28" s="32"/>
      <c r="J28" s="33">
        <f>J21+J26</f>
        <v>0</v>
      </c>
      <c r="K28" s="32"/>
      <c r="L28" s="33">
        <f>L21+L26</f>
        <v>0</v>
      </c>
      <c r="M28" s="32"/>
      <c r="N28" s="33">
        <f>N21+N26</f>
        <v>0</v>
      </c>
      <c r="O28" s="32"/>
      <c r="P28" s="33">
        <f>P21+P26</f>
        <v>0</v>
      </c>
      <c r="Q28" s="32"/>
      <c r="R28" s="10">
        <f>R21+R26</f>
        <v>298028</v>
      </c>
      <c r="S28" s="32"/>
      <c r="T28" s="10">
        <f>T21+T26</f>
        <v>-1005626</v>
      </c>
      <c r="U28" s="32"/>
      <c r="V28" s="10">
        <f>V21+V26</f>
        <v>-298028</v>
      </c>
      <c r="W28" s="32"/>
      <c r="X28" s="10">
        <f>X21+X26</f>
        <v>8892</v>
      </c>
      <c r="Y28" s="32"/>
      <c r="Z28" s="33">
        <f>Z21+Z26</f>
        <v>0</v>
      </c>
      <c r="AA28" s="8"/>
      <c r="AB28" s="33">
        <f>AB21+AB26</f>
        <v>0</v>
      </c>
      <c r="AC28" s="8"/>
      <c r="AD28" s="10">
        <f>AD21+AD26</f>
        <v>8892</v>
      </c>
      <c r="AE28" s="32"/>
      <c r="AF28" s="10">
        <f>AF21+AF26</f>
        <v>-996734</v>
      </c>
      <c r="AG28" s="8"/>
      <c r="AH28" s="10">
        <f>AH21+AH26</f>
        <v>19363</v>
      </c>
      <c r="AI28" s="8"/>
      <c r="AJ28" s="10">
        <f>AJ21+AJ26</f>
        <v>-977371</v>
      </c>
    </row>
    <row r="29" spans="1:38" s="159" customFormat="1" ht="12" customHeight="1">
      <c r="A29" s="172"/>
      <c r="B29" s="164"/>
      <c r="C29" s="164"/>
      <c r="D29" s="8"/>
      <c r="E29" s="25"/>
      <c r="F29" s="8"/>
      <c r="G29" s="25"/>
      <c r="H29" s="8"/>
      <c r="I29" s="25"/>
      <c r="J29" s="8"/>
      <c r="K29" s="25"/>
      <c r="L29" s="8"/>
      <c r="M29" s="25"/>
      <c r="N29" s="8"/>
      <c r="O29" s="25"/>
      <c r="P29" s="8"/>
      <c r="Q29" s="25"/>
      <c r="R29" s="8"/>
      <c r="S29" s="25"/>
      <c r="T29" s="8"/>
      <c r="U29" s="25"/>
      <c r="V29" s="8"/>
      <c r="W29" s="25"/>
      <c r="X29" s="8"/>
      <c r="Y29" s="25"/>
      <c r="Z29" s="8"/>
      <c r="AA29" s="25"/>
      <c r="AB29" s="8"/>
      <c r="AC29" s="25"/>
      <c r="AD29" s="8"/>
      <c r="AE29" s="25"/>
      <c r="AF29" s="8"/>
      <c r="AG29" s="25"/>
      <c r="AH29" s="8"/>
      <c r="AI29" s="25"/>
      <c r="AJ29" s="8"/>
    </row>
    <row r="30" spans="1:38" s="159" customFormat="1" ht="20.399999999999999">
      <c r="A30" s="108" t="s">
        <v>273</v>
      </c>
      <c r="B30" s="106"/>
      <c r="C30" s="106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"/>
      <c r="AG30" s="25"/>
      <c r="AH30" s="25"/>
      <c r="AI30" s="25"/>
      <c r="AJ30" s="25"/>
    </row>
    <row r="31" spans="1:38" s="159" customFormat="1" ht="20.399999999999999">
      <c r="A31" s="99" t="s">
        <v>161</v>
      </c>
      <c r="B31" s="106"/>
      <c r="C31" s="106"/>
      <c r="D31" s="2">
        <v>0</v>
      </c>
      <c r="E31" s="2"/>
      <c r="F31" s="2">
        <v>0</v>
      </c>
      <c r="G31" s="2"/>
      <c r="H31" s="2">
        <v>0</v>
      </c>
      <c r="I31" s="2"/>
      <c r="J31" s="2">
        <v>0</v>
      </c>
      <c r="K31" s="2"/>
      <c r="L31" s="2">
        <v>0</v>
      </c>
      <c r="M31" s="25"/>
      <c r="N31" s="2">
        <v>0</v>
      </c>
      <c r="O31" s="2"/>
      <c r="P31" s="2">
        <v>0</v>
      </c>
      <c r="Q31" s="25"/>
      <c r="R31" s="2">
        <v>0</v>
      </c>
      <c r="S31" s="25"/>
      <c r="T31" s="2">
        <v>905846</v>
      </c>
      <c r="U31" s="25"/>
      <c r="V31" s="2">
        <v>0</v>
      </c>
      <c r="W31" s="25"/>
      <c r="X31" s="2">
        <v>0</v>
      </c>
      <c r="Y31" s="25"/>
      <c r="Z31" s="2">
        <v>0</v>
      </c>
      <c r="AA31" s="25"/>
      <c r="AB31" s="25">
        <v>0</v>
      </c>
      <c r="AC31" s="25"/>
      <c r="AD31" s="2">
        <v>0</v>
      </c>
      <c r="AE31" s="25"/>
      <c r="AF31" s="3">
        <f>SUM(D31:AB31)</f>
        <v>905846</v>
      </c>
      <c r="AG31" s="25"/>
      <c r="AH31" s="2">
        <v>84233</v>
      </c>
      <c r="AI31" s="25"/>
      <c r="AJ31" s="2">
        <f>SUM(AF31:AH31)</f>
        <v>990079</v>
      </c>
      <c r="AL31" s="162"/>
    </row>
    <row r="32" spans="1:38" s="159" customFormat="1" ht="20.399999999999999">
      <c r="A32" s="99" t="s">
        <v>206</v>
      </c>
      <c r="B32" s="106"/>
      <c r="C32" s="106"/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0</v>
      </c>
      <c r="M32" s="25"/>
      <c r="N32" s="2">
        <v>0</v>
      </c>
      <c r="O32" s="2"/>
      <c r="P32" s="2">
        <v>0</v>
      </c>
      <c r="Q32" s="25"/>
      <c r="R32" s="2">
        <v>0</v>
      </c>
      <c r="S32" s="25"/>
      <c r="T32" s="2">
        <v>65</v>
      </c>
      <c r="U32" s="25"/>
      <c r="V32" s="2">
        <v>0</v>
      </c>
      <c r="W32" s="25"/>
      <c r="X32" s="2">
        <v>-141060</v>
      </c>
      <c r="Y32" s="25"/>
      <c r="Z32" s="2">
        <v>684</v>
      </c>
      <c r="AA32" s="25"/>
      <c r="AB32" s="2">
        <v>-6525</v>
      </c>
      <c r="AC32" s="25"/>
      <c r="AD32" s="2">
        <f>SUM(X32:AB32)</f>
        <v>-146901</v>
      </c>
      <c r="AE32" s="25"/>
      <c r="AF32" s="3">
        <f>SUM(D32:AB32)</f>
        <v>-146836</v>
      </c>
      <c r="AG32" s="25"/>
      <c r="AH32" s="3">
        <v>-15693</v>
      </c>
      <c r="AI32" s="25"/>
      <c r="AJ32" s="2">
        <f>SUM(AF32:AH32)</f>
        <v>-162529</v>
      </c>
      <c r="AL32" s="162"/>
    </row>
    <row r="33" spans="1:36" s="159" customFormat="1" ht="20.399999999999999">
      <c r="A33" s="108" t="s">
        <v>162</v>
      </c>
      <c r="B33" s="164"/>
      <c r="C33" s="164"/>
      <c r="D33" s="11">
        <f>SUM(D31:D32)</f>
        <v>0</v>
      </c>
      <c r="E33" s="25"/>
      <c r="F33" s="11">
        <f>SUM(F31:F32)</f>
        <v>0</v>
      </c>
      <c r="G33" s="25"/>
      <c r="H33" s="11">
        <f>SUM(H31:H32)</f>
        <v>0</v>
      </c>
      <c r="I33" s="25"/>
      <c r="J33" s="11">
        <f>SUM(J31:J32)</f>
        <v>0</v>
      </c>
      <c r="K33" s="25"/>
      <c r="L33" s="11">
        <f>SUM(L31:L32)</f>
        <v>0</v>
      </c>
      <c r="M33" s="25"/>
      <c r="N33" s="11">
        <f>SUM(N31:N32)</f>
        <v>0</v>
      </c>
      <c r="O33" s="25"/>
      <c r="P33" s="11">
        <f>SUM(P31:P32)</f>
        <v>0</v>
      </c>
      <c r="Q33" s="25"/>
      <c r="R33" s="11">
        <f>SUM(R31:R32)</f>
        <v>0</v>
      </c>
      <c r="S33" s="25"/>
      <c r="T33" s="11">
        <f>SUM(T31:T32)</f>
        <v>905911</v>
      </c>
      <c r="U33" s="25"/>
      <c r="V33" s="11">
        <f>SUM(V31:V32)</f>
        <v>0</v>
      </c>
      <c r="W33" s="25"/>
      <c r="X33" s="11">
        <f>SUM(X31:X32)</f>
        <v>-141060</v>
      </c>
      <c r="Y33" s="25"/>
      <c r="Z33" s="11">
        <f>SUM(Z31:Z32)</f>
        <v>684</v>
      </c>
      <c r="AA33" s="25"/>
      <c r="AB33" s="11">
        <f>SUM(AB31:AB32)</f>
        <v>-6525</v>
      </c>
      <c r="AC33" s="25"/>
      <c r="AD33" s="11">
        <f>SUM(AD31:AD32)</f>
        <v>-146901</v>
      </c>
      <c r="AE33" s="25"/>
      <c r="AF33" s="11">
        <f>SUM(AF31:AF32)</f>
        <v>759010</v>
      </c>
      <c r="AG33" s="25"/>
      <c r="AH33" s="11">
        <f>SUM(AH31:AH32)</f>
        <v>68540</v>
      </c>
      <c r="AI33" s="25"/>
      <c r="AJ33" s="11">
        <f>SUM(AJ31:AJ32)</f>
        <v>827550</v>
      </c>
    </row>
    <row r="34" spans="1:36" s="159" customFormat="1" ht="12" customHeight="1">
      <c r="A34" s="108"/>
      <c r="B34" s="164"/>
      <c r="C34" s="164"/>
      <c r="D34" s="11"/>
      <c r="E34" s="25"/>
      <c r="F34" s="11"/>
      <c r="G34" s="25"/>
      <c r="H34" s="11"/>
      <c r="I34" s="25"/>
      <c r="J34" s="11"/>
      <c r="K34" s="25"/>
      <c r="L34" s="11"/>
      <c r="M34" s="25"/>
      <c r="N34" s="11"/>
      <c r="O34" s="25"/>
      <c r="P34" s="11"/>
      <c r="Q34" s="25"/>
      <c r="R34" s="11"/>
      <c r="S34" s="25"/>
      <c r="T34" s="11"/>
      <c r="U34" s="25"/>
      <c r="V34" s="11"/>
      <c r="W34" s="25"/>
      <c r="X34" s="11"/>
      <c r="Y34" s="25"/>
      <c r="Z34" s="11"/>
      <c r="AA34" s="25"/>
      <c r="AB34" s="11"/>
      <c r="AC34" s="25"/>
      <c r="AD34" s="11"/>
      <c r="AE34" s="25"/>
      <c r="AF34" s="11"/>
      <c r="AG34" s="25"/>
      <c r="AH34" s="11"/>
      <c r="AI34" s="25"/>
      <c r="AJ34" s="11"/>
    </row>
    <row r="35" spans="1:36" ht="21" thickBot="1">
      <c r="A35" s="108" t="s">
        <v>294</v>
      </c>
      <c r="B35" s="106"/>
      <c r="C35" s="106"/>
      <c r="D35" s="78">
        <f>D14+D28+D33</f>
        <v>905510</v>
      </c>
      <c r="E35" s="75"/>
      <c r="F35" s="78">
        <f>F14+F28+F33</f>
        <v>19876970</v>
      </c>
      <c r="G35" s="75"/>
      <c r="H35" s="78">
        <f>H14+H28+H33</f>
        <v>390969</v>
      </c>
      <c r="I35" s="75"/>
      <c r="J35" s="78">
        <f>J14+J28+J33</f>
        <v>-321832</v>
      </c>
      <c r="K35" s="75"/>
      <c r="L35" s="78">
        <f>L14+L28+L33</f>
        <v>428790</v>
      </c>
      <c r="M35" s="75"/>
      <c r="N35" s="78">
        <f>N14+N28+N33</f>
        <v>3242</v>
      </c>
      <c r="O35" s="75"/>
      <c r="P35" s="78">
        <f>P14+P28+P33</f>
        <v>90551</v>
      </c>
      <c r="Q35" s="75"/>
      <c r="R35" s="78">
        <f>R14+R28+R33</f>
        <v>298028</v>
      </c>
      <c r="S35" s="75"/>
      <c r="T35" s="78">
        <f>T14+T28+T33</f>
        <v>1511255</v>
      </c>
      <c r="U35" s="75"/>
      <c r="V35" s="78">
        <f>V14+V28+V33</f>
        <v>-298028</v>
      </c>
      <c r="W35" s="75"/>
      <c r="X35" s="78">
        <f>X14+X28+X33</f>
        <v>-222202</v>
      </c>
      <c r="Y35" s="75"/>
      <c r="Z35" s="78">
        <f>Z14+Z28+Z33</f>
        <v>-13907</v>
      </c>
      <c r="AA35" s="75"/>
      <c r="AB35" s="78">
        <f>AB14+AB28+AB33</f>
        <v>-11814</v>
      </c>
      <c r="AC35" s="75"/>
      <c r="AD35" s="78">
        <f>AD14+AD28+AD33</f>
        <v>-247923</v>
      </c>
      <c r="AE35" s="75"/>
      <c r="AF35" s="78">
        <f>AF14+AF28+AF33</f>
        <v>22637532</v>
      </c>
      <c r="AG35" s="75"/>
      <c r="AH35" s="78">
        <f>AH14+AH28+AH33</f>
        <v>1124588</v>
      </c>
      <c r="AI35" s="75"/>
      <c r="AJ35" s="78">
        <f>AJ14+AJ28+AJ33</f>
        <v>23762120</v>
      </c>
    </row>
    <row r="36" spans="1:36" ht="20.399999999999999" thickTop="1"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</row>
    <row r="37" spans="1:36"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</row>
    <row r="38" spans="1:36" ht="20.399999999999999">
      <c r="D38" s="34"/>
      <c r="F38" s="173"/>
      <c r="H38" s="173"/>
      <c r="J38" s="173"/>
      <c r="L38" s="8"/>
      <c r="N38" s="173"/>
      <c r="P38" s="173"/>
      <c r="R38" s="173"/>
      <c r="T38" s="173"/>
      <c r="V38" s="173"/>
      <c r="AD38" s="173"/>
      <c r="AF38" s="173"/>
      <c r="AH38" s="173"/>
      <c r="AJ38" s="173"/>
    </row>
    <row r="39" spans="1:36">
      <c r="X39" s="174"/>
    </row>
    <row r="40" spans="1:36">
      <c r="X40" s="173"/>
      <c r="AH40" s="173">
        <f>X32+AH32-'PL 6-9'!C123</f>
        <v>0</v>
      </c>
    </row>
    <row r="73" spans="3:9">
      <c r="C73" s="120">
        <f>C64/1811020</f>
        <v>0</v>
      </c>
      <c r="E73" s="120">
        <f>E64/1811020</f>
        <v>0</v>
      </c>
      <c r="G73" s="120">
        <f>G64/1811020</f>
        <v>0</v>
      </c>
      <c r="I73" s="120">
        <f>I64/1811020</f>
        <v>0</v>
      </c>
    </row>
    <row r="147" spans="3:9">
      <c r="C147" s="120">
        <f>C138/1811020</f>
        <v>0</v>
      </c>
      <c r="E147" s="120">
        <f>E138/1811020</f>
        <v>0</v>
      </c>
      <c r="G147" s="120">
        <f>G138/1811020</f>
        <v>0</v>
      </c>
      <c r="I147" s="120">
        <f>I138/1811020</f>
        <v>0</v>
      </c>
    </row>
  </sheetData>
  <mergeCells count="4">
    <mergeCell ref="D4:AJ4"/>
    <mergeCell ref="P5:T5"/>
    <mergeCell ref="X5:AD5"/>
    <mergeCell ref="D12:AJ12"/>
  </mergeCells>
  <pageMargins left="0.7" right="0.7" top="0.48" bottom="0.5" header="0.5" footer="0.3"/>
  <pageSetup paperSize="9" scale="5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0718-049E-4714-AD30-0618D918FD11}">
  <sheetPr>
    <pageSetUpPr fitToPage="1"/>
  </sheetPr>
  <dimension ref="A1:T147"/>
  <sheetViews>
    <sheetView view="pageBreakPreview" topLeftCell="A2" zoomScale="60" zoomScaleNormal="80" workbookViewId="0">
      <selection activeCell="J31" sqref="J31"/>
    </sheetView>
  </sheetViews>
  <sheetFormatPr defaultColWidth="9.125" defaultRowHeight="19.8"/>
  <cols>
    <col min="1" max="1" width="61.125" style="99" customWidth="1"/>
    <col min="2" max="2" width="8.75" style="154" customWidth="1"/>
    <col min="3" max="3" width="1" style="154" customWidth="1"/>
    <col min="4" max="4" width="11" style="120" customWidth="1"/>
    <col min="5" max="5" width="1" style="120" customWidth="1"/>
    <col min="6" max="6" width="12.625" style="120" bestFit="1" customWidth="1"/>
    <col min="7" max="7" width="1" style="120" customWidth="1"/>
    <col min="8" max="8" width="11" style="120" customWidth="1"/>
    <col min="9" max="9" width="1" style="120" customWidth="1"/>
    <col min="10" max="10" width="16.625" style="120" customWidth="1"/>
    <col min="11" max="11" width="1" style="120" customWidth="1"/>
    <col min="12" max="12" width="11" style="120" customWidth="1"/>
    <col min="13" max="13" width="1" style="120" customWidth="1"/>
    <col min="14" max="14" width="11" style="120" customWidth="1"/>
    <col min="15" max="15" width="1" style="120" customWidth="1"/>
    <col min="16" max="16" width="11" style="120" customWidth="1"/>
    <col min="17" max="17" width="1" style="120" customWidth="1"/>
    <col min="18" max="18" width="17" style="120" bestFit="1" customWidth="1"/>
    <col min="19" max="19" width="1" style="120" customWidth="1"/>
    <col min="20" max="20" width="11.375" style="120" bestFit="1" customWidth="1"/>
    <col min="21" max="16384" width="9.125" style="120"/>
  </cols>
  <sheetData>
    <row r="1" spans="1:20" customFormat="1" ht="23.1" customHeight="1">
      <c r="A1" s="104" t="s">
        <v>0</v>
      </c>
      <c r="E1" s="117"/>
      <c r="F1" s="117"/>
      <c r="G1" s="117"/>
      <c r="H1" s="117"/>
      <c r="I1" s="117"/>
      <c r="J1" s="117"/>
      <c r="K1" s="117"/>
      <c r="L1" s="117"/>
      <c r="M1" s="117"/>
      <c r="O1" s="58"/>
      <c r="P1" s="23"/>
      <c r="Q1" s="23"/>
    </row>
    <row r="2" spans="1:20" customFormat="1" ht="22.2">
      <c r="A2" s="104" t="s">
        <v>114</v>
      </c>
      <c r="B2" s="139"/>
      <c r="C2" s="139"/>
    </row>
    <row r="3" spans="1:20" customFormat="1" ht="21" customHeight="1">
      <c r="A3" s="104"/>
      <c r="B3" s="139"/>
      <c r="C3" s="139"/>
      <c r="E3" s="153"/>
    </row>
    <row r="4" spans="1:20" ht="20.399999999999999">
      <c r="D4" s="189" t="s">
        <v>3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</row>
    <row r="5" spans="1:20" ht="20.399999999999999">
      <c r="B5" s="99"/>
      <c r="C5" s="99"/>
      <c r="E5" s="155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R5" s="100" t="s">
        <v>164</v>
      </c>
      <c r="T5" s="155"/>
    </row>
    <row r="6" spans="1:20" ht="20.399999999999999">
      <c r="B6" s="99"/>
      <c r="C6" s="99"/>
      <c r="E6" s="155"/>
      <c r="F6" s="100"/>
      <c r="G6" s="100"/>
      <c r="H6" s="100"/>
      <c r="I6" s="100"/>
      <c r="J6" s="100" t="s">
        <v>120</v>
      </c>
      <c r="K6" s="100"/>
      <c r="L6" s="100" t="s">
        <v>121</v>
      </c>
      <c r="M6" s="100"/>
      <c r="N6" s="195" t="s">
        <v>73</v>
      </c>
      <c r="O6" s="195"/>
      <c r="P6" s="195"/>
      <c r="R6" s="156" t="s">
        <v>165</v>
      </c>
    </row>
    <row r="7" spans="1:20">
      <c r="B7" s="100"/>
      <c r="C7" s="100"/>
      <c r="D7" s="100" t="s">
        <v>126</v>
      </c>
      <c r="F7" s="100"/>
      <c r="G7" s="100"/>
      <c r="H7" s="100" t="s">
        <v>121</v>
      </c>
      <c r="I7" s="100"/>
      <c r="J7" s="100" t="s">
        <v>128</v>
      </c>
      <c r="K7" s="100"/>
      <c r="L7" s="100" t="s">
        <v>129</v>
      </c>
      <c r="M7" s="100"/>
      <c r="N7" s="100" t="s">
        <v>130</v>
      </c>
      <c r="Q7" s="100"/>
      <c r="R7" s="100" t="s">
        <v>122</v>
      </c>
      <c r="S7" s="100"/>
      <c r="T7" s="100" t="s">
        <v>118</v>
      </c>
    </row>
    <row r="8" spans="1:20">
      <c r="B8" s="100"/>
      <c r="C8" s="100"/>
      <c r="D8" s="100" t="s">
        <v>135</v>
      </c>
      <c r="F8" s="100" t="s">
        <v>115</v>
      </c>
      <c r="G8" s="100"/>
      <c r="H8" s="100" t="s">
        <v>116</v>
      </c>
      <c r="I8" s="100"/>
      <c r="J8" s="100" t="s">
        <v>137</v>
      </c>
      <c r="K8" s="100"/>
      <c r="L8" s="100" t="s">
        <v>138</v>
      </c>
      <c r="M8" s="100"/>
      <c r="N8" s="100" t="s">
        <v>139</v>
      </c>
      <c r="O8" s="100"/>
      <c r="P8" s="100" t="s">
        <v>140</v>
      </c>
      <c r="Q8" s="100"/>
      <c r="R8" s="100" t="s">
        <v>166</v>
      </c>
      <c r="S8" s="100"/>
      <c r="T8" s="100" t="s">
        <v>124</v>
      </c>
    </row>
    <row r="9" spans="1:20" ht="21.6">
      <c r="B9" s="105" t="s">
        <v>6</v>
      </c>
      <c r="C9" s="105"/>
      <c r="D9" s="100" t="s">
        <v>144</v>
      </c>
      <c r="F9" s="157" t="s">
        <v>145</v>
      </c>
      <c r="G9" s="100"/>
      <c r="H9" s="157" t="s">
        <v>146</v>
      </c>
      <c r="I9" s="100"/>
      <c r="J9" s="157" t="s">
        <v>148</v>
      </c>
      <c r="K9" s="100"/>
      <c r="L9" s="157" t="s">
        <v>149</v>
      </c>
      <c r="M9" s="100"/>
      <c r="N9" s="100" t="s">
        <v>150</v>
      </c>
      <c r="O9" s="100"/>
      <c r="P9" s="100" t="s">
        <v>151</v>
      </c>
      <c r="Q9" s="100"/>
      <c r="R9" s="100" t="s">
        <v>153</v>
      </c>
      <c r="S9" s="100"/>
      <c r="T9" s="100" t="s">
        <v>133</v>
      </c>
    </row>
    <row r="10" spans="1:20">
      <c r="A10" s="120"/>
      <c r="B10" s="106"/>
      <c r="C10" s="106"/>
      <c r="D10" s="194" t="s">
        <v>8</v>
      </c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</row>
    <row r="11" spans="1:20" ht="20.399999999999999">
      <c r="A11" s="108" t="s">
        <v>296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</row>
    <row r="12" spans="1:20" ht="20.399999999999999">
      <c r="A12" s="108" t="s">
        <v>163</v>
      </c>
      <c r="B12" s="106"/>
      <c r="C12" s="106"/>
      <c r="D12" s="158">
        <v>905510</v>
      </c>
      <c r="E12" s="158"/>
      <c r="F12" s="158">
        <v>19876970</v>
      </c>
      <c r="G12" s="158"/>
      <c r="H12" s="158">
        <v>390969</v>
      </c>
      <c r="I12" s="158"/>
      <c r="J12" s="158">
        <v>-214223</v>
      </c>
      <c r="K12" s="158"/>
      <c r="L12" s="158">
        <v>3242</v>
      </c>
      <c r="M12" s="158"/>
      <c r="N12" s="158">
        <v>90551</v>
      </c>
      <c r="O12" s="158"/>
      <c r="P12" s="158">
        <v>676345</v>
      </c>
      <c r="Q12" s="158"/>
      <c r="R12" s="158">
        <v>52192</v>
      </c>
      <c r="S12" s="158"/>
      <c r="T12" s="158">
        <v>21781556</v>
      </c>
    </row>
    <row r="13" spans="1:20" s="159" customFormat="1" ht="9.6" customHeight="1">
      <c r="A13" s="108"/>
      <c r="B13" s="106"/>
      <c r="C13" s="106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</row>
    <row r="14" spans="1:20" s="159" customFormat="1" ht="20.399999999999999">
      <c r="A14" s="108" t="s">
        <v>156</v>
      </c>
      <c r="B14" s="106"/>
      <c r="C14" s="106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0" s="159" customFormat="1" ht="20.399999999999999">
      <c r="A15" s="160" t="s">
        <v>246</v>
      </c>
      <c r="B15" s="106"/>
      <c r="C15" s="106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76"/>
    </row>
    <row r="16" spans="1:20" s="159" customFormat="1" ht="20.399999999999999">
      <c r="A16" s="99" t="s">
        <v>242</v>
      </c>
      <c r="B16" s="106">
        <v>9</v>
      </c>
      <c r="C16" s="106"/>
      <c r="D16" s="9">
        <v>0</v>
      </c>
      <c r="E16" s="161"/>
      <c r="F16" s="9">
        <v>0</v>
      </c>
      <c r="G16" s="161"/>
      <c r="H16" s="37">
        <v>0</v>
      </c>
      <c r="I16" s="77"/>
      <c r="J16" s="37">
        <v>0</v>
      </c>
      <c r="K16" s="161"/>
      <c r="L16" s="37">
        <v>0</v>
      </c>
      <c r="M16" s="161"/>
      <c r="N16" s="37">
        <v>0</v>
      </c>
      <c r="O16" s="25"/>
      <c r="P16" s="9">
        <v>-452755</v>
      </c>
      <c r="Q16" s="25"/>
      <c r="R16" s="37">
        <v>0</v>
      </c>
      <c r="S16" s="25"/>
      <c r="T16" s="9">
        <f>SUM(D16:R16)</f>
        <v>-452755</v>
      </c>
    </row>
    <row r="17" spans="1:20" s="159" customFormat="1" ht="20.399999999999999">
      <c r="A17" s="160" t="s">
        <v>244</v>
      </c>
      <c r="B17" s="106"/>
      <c r="C17" s="106"/>
      <c r="D17" s="10">
        <f>SUM(D16:D16)</f>
        <v>0</v>
      </c>
      <c r="E17" s="25"/>
      <c r="F17" s="10">
        <f>SUM(F16:F16)</f>
        <v>0</v>
      </c>
      <c r="G17" s="25"/>
      <c r="H17" s="10">
        <f>SUM(H16:H16)</f>
        <v>0</v>
      </c>
      <c r="I17" s="8"/>
      <c r="J17" s="10">
        <f>SUM(J16:J16)</f>
        <v>0</v>
      </c>
      <c r="K17" s="25"/>
      <c r="L17" s="10">
        <f>SUM(L16:L16)</f>
        <v>0</v>
      </c>
      <c r="M17" s="25"/>
      <c r="N17" s="10">
        <f>SUM(N16:N16)</f>
        <v>0</v>
      </c>
      <c r="O17" s="25"/>
      <c r="P17" s="10">
        <f>SUM(P16:P16)</f>
        <v>-452755</v>
      </c>
      <c r="Q17" s="25"/>
      <c r="R17" s="10">
        <f>SUM(R16:R16)</f>
        <v>0</v>
      </c>
      <c r="S17" s="8"/>
      <c r="T17" s="10">
        <f>SUM(T16:T16)</f>
        <v>-452755</v>
      </c>
    </row>
    <row r="18" spans="1:20" s="159" customFormat="1" ht="20.399999999999999">
      <c r="A18" s="108"/>
      <c r="B18" s="106"/>
      <c r="C18" s="106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</row>
    <row r="19" spans="1:20" s="159" customFormat="1" ht="20.399999999999999">
      <c r="A19" s="108" t="s">
        <v>160</v>
      </c>
      <c r="B19" s="106"/>
      <c r="C19" s="106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spans="1:20" s="159" customFormat="1" ht="20.399999999999999">
      <c r="A20" s="99" t="s">
        <v>161</v>
      </c>
      <c r="B20" s="106"/>
      <c r="C20" s="106"/>
      <c r="D20" s="1">
        <v>0</v>
      </c>
      <c r="E20" s="161"/>
      <c r="F20" s="1">
        <v>0</v>
      </c>
      <c r="G20" s="161"/>
      <c r="H20" s="1">
        <v>0</v>
      </c>
      <c r="I20" s="1"/>
      <c r="J20" s="1">
        <v>0</v>
      </c>
      <c r="K20" s="161"/>
      <c r="L20" s="1">
        <v>0</v>
      </c>
      <c r="M20" s="161"/>
      <c r="N20" s="1">
        <v>0</v>
      </c>
      <c r="O20" s="158"/>
      <c r="P20" s="2">
        <v>-36821</v>
      </c>
      <c r="Q20" s="158"/>
      <c r="R20" s="1">
        <v>0</v>
      </c>
      <c r="S20" s="158"/>
      <c r="T20" s="3">
        <f>SUM(D20:R20)</f>
        <v>-36821</v>
      </c>
    </row>
    <row r="21" spans="1:20" s="159" customFormat="1" ht="20.399999999999999">
      <c r="A21" s="99" t="s">
        <v>206</v>
      </c>
      <c r="B21" s="106"/>
      <c r="C21" s="106"/>
      <c r="D21" s="37">
        <v>0</v>
      </c>
      <c r="E21" s="161"/>
      <c r="F21" s="37">
        <v>0</v>
      </c>
      <c r="G21" s="161"/>
      <c r="H21" s="37">
        <v>0</v>
      </c>
      <c r="I21" s="77"/>
      <c r="J21" s="37">
        <v>0</v>
      </c>
      <c r="K21" s="161"/>
      <c r="L21" s="37">
        <v>0</v>
      </c>
      <c r="M21" s="161"/>
      <c r="N21" s="37">
        <v>0</v>
      </c>
      <c r="O21" s="158"/>
      <c r="P21" s="9">
        <v>0</v>
      </c>
      <c r="Q21" s="158"/>
      <c r="R21" s="9">
        <v>8789</v>
      </c>
      <c r="S21" s="158"/>
      <c r="T21" s="9">
        <f>SUM(D21:R21)</f>
        <v>8789</v>
      </c>
    </row>
    <row r="22" spans="1:20" s="159" customFormat="1" ht="20.399999999999999">
      <c r="A22" s="108" t="s">
        <v>245</v>
      </c>
      <c r="B22" s="164"/>
      <c r="C22" s="164"/>
      <c r="D22" s="10">
        <f>SUM(D20:D21)</f>
        <v>0</v>
      </c>
      <c r="E22" s="25"/>
      <c r="F22" s="10">
        <f>SUM(F20:F21)</f>
        <v>0</v>
      </c>
      <c r="G22" s="25"/>
      <c r="H22" s="10">
        <f>SUM(H20:H21)</f>
        <v>0</v>
      </c>
      <c r="I22" s="8"/>
      <c r="J22" s="10">
        <f>SUM(J20:J21)</f>
        <v>0</v>
      </c>
      <c r="K22" s="25"/>
      <c r="L22" s="10">
        <f>SUM(L20:L21)</f>
        <v>0</v>
      </c>
      <c r="M22" s="25"/>
      <c r="N22" s="10">
        <f>SUM(N20:N21)</f>
        <v>0</v>
      </c>
      <c r="O22" s="25"/>
      <c r="P22" s="10">
        <f>SUM(P20:P21)</f>
        <v>-36821</v>
      </c>
      <c r="Q22" s="25"/>
      <c r="R22" s="10">
        <f>SUM(R20:R21)</f>
        <v>8789</v>
      </c>
      <c r="S22" s="8"/>
      <c r="T22" s="10">
        <f>SUM(T20:T21)</f>
        <v>-28032</v>
      </c>
    </row>
    <row r="23" spans="1:20" s="159" customFormat="1" ht="9.6" customHeight="1">
      <c r="A23" s="108"/>
      <c r="B23" s="106"/>
      <c r="C23" s="106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76"/>
    </row>
    <row r="24" spans="1:20" s="159" customFormat="1" ht="20.399999999999999">
      <c r="A24" s="99" t="s">
        <v>207</v>
      </c>
      <c r="B24" s="106"/>
      <c r="C24" s="106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76"/>
    </row>
    <row r="25" spans="1:20" s="159" customFormat="1" ht="20.399999999999999">
      <c r="A25" s="99" t="s">
        <v>208</v>
      </c>
      <c r="B25" s="106"/>
      <c r="C25" s="106"/>
      <c r="D25" s="10">
        <v>0</v>
      </c>
      <c r="E25" s="25"/>
      <c r="F25" s="10">
        <v>0</v>
      </c>
      <c r="G25" s="25"/>
      <c r="H25" s="10">
        <v>0</v>
      </c>
      <c r="I25" s="25"/>
      <c r="J25" s="10">
        <v>0</v>
      </c>
      <c r="K25" s="25"/>
      <c r="L25" s="10">
        <v>0</v>
      </c>
      <c r="M25" s="25"/>
      <c r="N25" s="10">
        <v>0</v>
      </c>
      <c r="O25" s="25"/>
      <c r="P25" s="9">
        <v>53712</v>
      </c>
      <c r="Q25" s="25"/>
      <c r="R25" s="9">
        <v>-53712</v>
      </c>
      <c r="S25" s="25"/>
      <c r="T25" s="37">
        <f>SUM(D25:R25)</f>
        <v>0</v>
      </c>
    </row>
    <row r="26" spans="1:20" s="159" customFormat="1" ht="21" thickBot="1">
      <c r="A26" s="108" t="s">
        <v>293</v>
      </c>
      <c r="B26" s="106"/>
      <c r="C26" s="106"/>
      <c r="D26" s="165">
        <f>D12+D17+D22+D25</f>
        <v>905510</v>
      </c>
      <c r="E26" s="158"/>
      <c r="F26" s="165">
        <f>F12+F17+F22+F25</f>
        <v>19876970</v>
      </c>
      <c r="G26" s="158"/>
      <c r="H26" s="165">
        <f>H12+H17+H22+H25</f>
        <v>390969</v>
      </c>
      <c r="I26" s="158"/>
      <c r="J26" s="78">
        <f>J12+J17+J22+J25</f>
        <v>-214223</v>
      </c>
      <c r="K26" s="158"/>
      <c r="L26" s="165">
        <f>L12+L17+L22+L25</f>
        <v>3242</v>
      </c>
      <c r="M26" s="158"/>
      <c r="N26" s="165">
        <f>N12+N17+N22+N25</f>
        <v>90551</v>
      </c>
      <c r="O26" s="158"/>
      <c r="P26" s="165">
        <f>P12+P17+P22+P25</f>
        <v>240481</v>
      </c>
      <c r="Q26" s="158"/>
      <c r="R26" s="165">
        <f>R12+R17+R22+R25</f>
        <v>7269</v>
      </c>
      <c r="S26" s="158"/>
      <c r="T26" s="165">
        <f>T12+T17+T22+T25</f>
        <v>21300769</v>
      </c>
    </row>
    <row r="27" spans="1:20" ht="21" customHeight="1" thickTop="1"/>
    <row r="28" spans="1:20">
      <c r="P28" s="34"/>
    </row>
    <row r="29" spans="1:20">
      <c r="B29" s="81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73" spans="3:9">
      <c r="C73" s="120">
        <f>C64/1811020</f>
        <v>0</v>
      </c>
      <c r="E73" s="120">
        <f>E64/1811020</f>
        <v>0</v>
      </c>
      <c r="G73" s="120">
        <f>G64/1811020</f>
        <v>0</v>
      </c>
      <c r="I73" s="120">
        <f>I64/1811020</f>
        <v>0</v>
      </c>
    </row>
    <row r="147" spans="3:9">
      <c r="C147" s="120">
        <f>C138/1811020</f>
        <v>0</v>
      </c>
      <c r="E147" s="120">
        <f>E138/1811020</f>
        <v>0</v>
      </c>
      <c r="G147" s="120">
        <f>G138/1811020</f>
        <v>0</v>
      </c>
      <c r="I147" s="120">
        <f>I138/1811020</f>
        <v>0</v>
      </c>
    </row>
  </sheetData>
  <mergeCells count="3">
    <mergeCell ref="D4:T4"/>
    <mergeCell ref="N6:P6"/>
    <mergeCell ref="D10:T10"/>
  </mergeCells>
  <pageMargins left="0.7" right="0.7" top="0.48" bottom="0.5" header="0.5" footer="0.5"/>
  <pageSetup paperSize="9" scale="78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803FE-6589-4740-89E0-C1D6E567CD20}">
  <sheetPr>
    <pageSetUpPr fitToPage="1"/>
  </sheetPr>
  <dimension ref="A1:Z147"/>
  <sheetViews>
    <sheetView view="pageBreakPreview" topLeftCell="A3" zoomScale="80" zoomScaleNormal="80" zoomScaleSheetLayoutView="80" workbookViewId="0">
      <selection activeCell="Z6" sqref="Z6"/>
    </sheetView>
  </sheetViews>
  <sheetFormatPr defaultColWidth="9.125" defaultRowHeight="19.8"/>
  <cols>
    <col min="1" max="1" width="52.875" style="99" customWidth="1"/>
    <col min="2" max="2" width="8.75" style="154" customWidth="1"/>
    <col min="3" max="3" width="11" style="120" customWidth="1"/>
    <col min="4" max="4" width="1" style="120" customWidth="1"/>
    <col min="5" max="5" width="11.125" style="120" bestFit="1" customWidth="1"/>
    <col min="6" max="6" width="1" style="120" customWidth="1"/>
    <col min="7" max="7" width="11" style="120" customWidth="1"/>
    <col min="8" max="8" width="1" style="120" customWidth="1"/>
    <col min="9" max="9" width="16.625" style="120" customWidth="1"/>
    <col min="10" max="10" width="1" style="120" customWidth="1"/>
    <col min="11" max="11" width="11" style="120" customWidth="1"/>
    <col min="12" max="12" width="1" style="120" customWidth="1"/>
    <col min="13" max="13" width="11" style="120" customWidth="1"/>
    <col min="14" max="14" width="1" style="120" customWidth="1"/>
    <col min="15" max="15" width="11" style="120" customWidth="1"/>
    <col min="16" max="16" width="1" style="120" customWidth="1"/>
    <col min="17" max="17" width="11" style="120" customWidth="1"/>
    <col min="18" max="18" width="1" style="120" customWidth="1"/>
    <col min="19" max="19" width="11" style="120" customWidth="1"/>
    <col min="20" max="20" width="1" style="120" customWidth="1"/>
    <col min="21" max="21" width="16.875" style="120" bestFit="1" customWidth="1"/>
    <col min="22" max="22" width="1" style="120" customWidth="1"/>
    <col min="23" max="23" width="13" style="120" customWidth="1"/>
    <col min="24" max="16384" width="9.125" style="120"/>
  </cols>
  <sheetData>
    <row r="1" spans="1:25" customFormat="1" ht="23.1" customHeight="1">
      <c r="A1" s="104" t="s">
        <v>0</v>
      </c>
      <c r="D1" s="117"/>
      <c r="E1" s="117"/>
      <c r="F1" s="117"/>
      <c r="G1" s="117"/>
      <c r="H1" s="117"/>
      <c r="I1" s="117"/>
      <c r="J1" s="117"/>
      <c r="K1" s="117"/>
      <c r="L1" s="117"/>
      <c r="N1" s="58"/>
      <c r="O1" s="58"/>
      <c r="P1" s="58"/>
      <c r="Q1" s="23"/>
      <c r="R1" s="23"/>
      <c r="S1" s="23"/>
      <c r="T1" s="23"/>
    </row>
    <row r="2" spans="1:25" customFormat="1" ht="22.2">
      <c r="A2" s="104" t="s">
        <v>114</v>
      </c>
      <c r="B2" s="139"/>
    </row>
    <row r="3" spans="1:25" customFormat="1" ht="21" customHeight="1">
      <c r="A3" s="104"/>
      <c r="B3" s="139"/>
      <c r="D3" s="153"/>
    </row>
    <row r="4" spans="1:25" ht="20.399999999999999">
      <c r="C4" s="189" t="s">
        <v>3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</row>
    <row r="5" spans="1:25" ht="20.399999999999999">
      <c r="B5" s="99"/>
      <c r="D5" s="155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U5" s="100" t="s">
        <v>164</v>
      </c>
      <c r="W5" s="155"/>
    </row>
    <row r="6" spans="1:25" ht="20.399999999999999">
      <c r="B6" s="99"/>
      <c r="D6" s="155"/>
      <c r="E6" s="100"/>
      <c r="F6" s="100"/>
      <c r="G6" s="100"/>
      <c r="H6" s="100"/>
      <c r="I6" s="100" t="s">
        <v>120</v>
      </c>
      <c r="J6" s="100"/>
      <c r="K6" s="100" t="s">
        <v>121</v>
      </c>
      <c r="L6" s="100"/>
      <c r="M6" s="195" t="s">
        <v>73</v>
      </c>
      <c r="N6" s="195"/>
      <c r="O6" s="195"/>
      <c r="P6" s="195"/>
      <c r="Q6" s="195"/>
      <c r="U6" s="156" t="s">
        <v>165</v>
      </c>
    </row>
    <row r="7" spans="1:25">
      <c r="B7" s="100"/>
      <c r="C7" s="100" t="s">
        <v>126</v>
      </c>
      <c r="E7" s="100"/>
      <c r="F7" s="100"/>
      <c r="G7" s="100" t="s">
        <v>121</v>
      </c>
      <c r="H7" s="100"/>
      <c r="I7" s="100" t="s">
        <v>128</v>
      </c>
      <c r="J7" s="100"/>
      <c r="K7" s="100" t="s">
        <v>129</v>
      </c>
      <c r="L7" s="100"/>
      <c r="M7" s="100" t="s">
        <v>130</v>
      </c>
      <c r="O7" s="100" t="s">
        <v>131</v>
      </c>
      <c r="R7" s="100"/>
      <c r="S7" s="100"/>
      <c r="T7" s="100"/>
      <c r="U7" s="100" t="s">
        <v>122</v>
      </c>
      <c r="V7" s="100"/>
      <c r="W7" s="100" t="s">
        <v>118</v>
      </c>
    </row>
    <row r="8" spans="1:25">
      <c r="B8" s="100"/>
      <c r="C8" s="100" t="s">
        <v>135</v>
      </c>
      <c r="E8" s="100" t="s">
        <v>115</v>
      </c>
      <c r="F8" s="100"/>
      <c r="G8" s="100" t="s">
        <v>116</v>
      </c>
      <c r="H8" s="100"/>
      <c r="I8" s="100" t="s">
        <v>137</v>
      </c>
      <c r="J8" s="100"/>
      <c r="K8" s="100" t="s">
        <v>138</v>
      </c>
      <c r="L8" s="100"/>
      <c r="M8" s="100" t="s">
        <v>139</v>
      </c>
      <c r="N8" s="100"/>
      <c r="O8" s="100" t="s">
        <v>270</v>
      </c>
      <c r="P8" s="100"/>
      <c r="Q8" s="100" t="s">
        <v>140</v>
      </c>
      <c r="R8" s="100"/>
      <c r="S8" s="100" t="s">
        <v>270</v>
      </c>
      <c r="T8" s="100"/>
      <c r="U8" s="100" t="s">
        <v>166</v>
      </c>
      <c r="V8" s="100"/>
      <c r="W8" s="100" t="s">
        <v>124</v>
      </c>
    </row>
    <row r="9" spans="1:25" ht="21.6">
      <c r="B9" s="105" t="s">
        <v>6</v>
      </c>
      <c r="C9" s="100" t="s">
        <v>144</v>
      </c>
      <c r="E9" s="157" t="s">
        <v>145</v>
      </c>
      <c r="F9" s="100"/>
      <c r="G9" s="157" t="s">
        <v>146</v>
      </c>
      <c r="H9" s="100"/>
      <c r="I9" s="157" t="s">
        <v>148</v>
      </c>
      <c r="J9" s="100"/>
      <c r="K9" s="157" t="s">
        <v>149</v>
      </c>
      <c r="L9" s="100"/>
      <c r="M9" s="100" t="s">
        <v>150</v>
      </c>
      <c r="N9" s="100"/>
      <c r="O9" s="100" t="s">
        <v>269</v>
      </c>
      <c r="P9" s="100"/>
      <c r="Q9" s="100" t="s">
        <v>151</v>
      </c>
      <c r="R9" s="100"/>
      <c r="S9" s="100" t="s">
        <v>269</v>
      </c>
      <c r="T9" s="100"/>
      <c r="U9" s="100" t="s">
        <v>153</v>
      </c>
      <c r="V9" s="100"/>
      <c r="W9" s="100" t="s">
        <v>133</v>
      </c>
    </row>
    <row r="10" spans="1:25">
      <c r="A10" s="120"/>
      <c r="B10" s="106"/>
      <c r="C10" s="194" t="s">
        <v>8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</row>
    <row r="11" spans="1:25" ht="20.399999999999999">
      <c r="A11" s="108" t="s">
        <v>295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</row>
    <row r="12" spans="1:25" ht="20.399999999999999">
      <c r="A12" s="108" t="s">
        <v>221</v>
      </c>
      <c r="B12" s="106"/>
      <c r="C12" s="158">
        <v>905510</v>
      </c>
      <c r="D12" s="158"/>
      <c r="E12" s="158">
        <v>19876970</v>
      </c>
      <c r="F12" s="158"/>
      <c r="G12" s="158">
        <v>390969</v>
      </c>
      <c r="H12" s="158"/>
      <c r="I12" s="158">
        <v>-214223</v>
      </c>
      <c r="J12" s="158"/>
      <c r="K12" s="158">
        <v>3242</v>
      </c>
      <c r="L12" s="158"/>
      <c r="M12" s="158">
        <v>90551</v>
      </c>
      <c r="N12" s="158"/>
      <c r="O12" s="76">
        <v>0</v>
      </c>
      <c r="P12" s="158"/>
      <c r="Q12" s="158">
        <v>823204</v>
      </c>
      <c r="R12" s="158"/>
      <c r="S12" s="76">
        <v>0</v>
      </c>
      <c r="T12" s="158"/>
      <c r="U12" s="158">
        <v>-14490</v>
      </c>
      <c r="V12" s="158"/>
      <c r="W12" s="158">
        <v>21861733</v>
      </c>
    </row>
    <row r="13" spans="1:25" s="159" customFormat="1" ht="12" customHeight="1">
      <c r="A13" s="108"/>
      <c r="B13" s="106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</row>
    <row r="14" spans="1:25" s="159" customFormat="1" ht="20.399999999999999">
      <c r="A14" s="108" t="s">
        <v>156</v>
      </c>
      <c r="B14" s="106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5" s="159" customFormat="1" ht="20.399999999999999">
      <c r="A15" s="160" t="s">
        <v>246</v>
      </c>
      <c r="B15" s="106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76"/>
    </row>
    <row r="16" spans="1:25" s="159" customFormat="1" ht="20.399999999999999">
      <c r="A16" s="99" t="s">
        <v>271</v>
      </c>
      <c r="B16" s="106">
        <v>10</v>
      </c>
      <c r="C16" s="1">
        <v>0</v>
      </c>
      <c r="D16" s="161"/>
      <c r="E16" s="1">
        <v>0</v>
      </c>
      <c r="F16" s="161"/>
      <c r="G16" s="1">
        <v>0</v>
      </c>
      <c r="H16" s="1"/>
      <c r="I16" s="1">
        <v>0</v>
      </c>
      <c r="J16" s="161"/>
      <c r="K16" s="1">
        <v>0</v>
      </c>
      <c r="L16" s="161"/>
      <c r="M16" s="1">
        <v>0</v>
      </c>
      <c r="N16" s="158"/>
      <c r="O16" s="2">
        <v>298028</v>
      </c>
      <c r="P16" s="158"/>
      <c r="Q16" s="2">
        <v>-298028</v>
      </c>
      <c r="R16" s="161"/>
      <c r="S16" s="161">
        <v>-298028</v>
      </c>
      <c r="T16" s="161"/>
      <c r="U16" s="1">
        <v>0</v>
      </c>
      <c r="V16" s="158"/>
      <c r="W16" s="3">
        <f>SUM(C16:U16)</f>
        <v>-298028</v>
      </c>
      <c r="Y16" s="162"/>
    </row>
    <row r="17" spans="1:26" s="159" customFormat="1" ht="20.399999999999999">
      <c r="A17" s="99" t="s">
        <v>242</v>
      </c>
      <c r="B17" s="106">
        <v>9</v>
      </c>
      <c r="C17" s="9">
        <v>0</v>
      </c>
      <c r="D17" s="161"/>
      <c r="E17" s="9">
        <v>0</v>
      </c>
      <c r="F17" s="161"/>
      <c r="G17" s="37">
        <v>0</v>
      </c>
      <c r="H17" s="77"/>
      <c r="I17" s="37">
        <v>0</v>
      </c>
      <c r="J17" s="161"/>
      <c r="K17" s="37">
        <v>0</v>
      </c>
      <c r="L17" s="161"/>
      <c r="M17" s="37">
        <v>0</v>
      </c>
      <c r="N17" s="25"/>
      <c r="O17" s="37">
        <v>0</v>
      </c>
      <c r="P17" s="25"/>
      <c r="Q17" s="9">
        <v>-684697</v>
      </c>
      <c r="R17" s="25"/>
      <c r="S17" s="37">
        <v>0</v>
      </c>
      <c r="T17" s="25"/>
      <c r="U17" s="37">
        <v>0</v>
      </c>
      <c r="V17" s="25"/>
      <c r="W17" s="9">
        <f>SUM(C17:U17)</f>
        <v>-684697</v>
      </c>
      <c r="Z17" s="163"/>
    </row>
    <row r="18" spans="1:26" s="159" customFormat="1" ht="20.399999999999999">
      <c r="A18" s="160" t="s">
        <v>244</v>
      </c>
      <c r="B18" s="106"/>
      <c r="C18" s="10">
        <f>SUM(C16:C17)</f>
        <v>0</v>
      </c>
      <c r="D18" s="25"/>
      <c r="E18" s="10">
        <f>SUM(E16:E17)</f>
        <v>0</v>
      </c>
      <c r="F18" s="25"/>
      <c r="G18" s="10">
        <f>SUM(G16:G17)</f>
        <v>0</v>
      </c>
      <c r="H18" s="8"/>
      <c r="I18" s="10">
        <f>SUM(I16:I17)</f>
        <v>0</v>
      </c>
      <c r="J18" s="25"/>
      <c r="K18" s="10">
        <f>SUM(K16:K17)</f>
        <v>0</v>
      </c>
      <c r="L18" s="25"/>
      <c r="M18" s="10">
        <f>SUM(M16:M17)</f>
        <v>0</v>
      </c>
      <c r="N18" s="25"/>
      <c r="O18" s="10">
        <f>SUM(O16:O17)</f>
        <v>298028</v>
      </c>
      <c r="P18" s="25"/>
      <c r="Q18" s="10">
        <f>SUM(Q16:Q17)</f>
        <v>-982725</v>
      </c>
      <c r="R18" s="25"/>
      <c r="S18" s="10">
        <f>SUM(S16:S17)</f>
        <v>-298028</v>
      </c>
      <c r="T18" s="25"/>
      <c r="U18" s="10">
        <f>SUM(U16:U17)</f>
        <v>0</v>
      </c>
      <c r="V18" s="8"/>
      <c r="W18" s="10">
        <f>SUM(W16:W17)</f>
        <v>-982725</v>
      </c>
    </row>
    <row r="19" spans="1:26" s="159" customFormat="1" ht="12" customHeight="1">
      <c r="A19" s="108"/>
      <c r="B19" s="106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1:26" s="159" customFormat="1" ht="20.399999999999999">
      <c r="A20" s="108" t="s">
        <v>273</v>
      </c>
      <c r="B20" s="106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6" s="159" customFormat="1" ht="20.399999999999999">
      <c r="A21" s="99" t="s">
        <v>161</v>
      </c>
      <c r="B21" s="106"/>
      <c r="C21" s="1">
        <v>0</v>
      </c>
      <c r="D21" s="161"/>
      <c r="E21" s="1">
        <v>0</v>
      </c>
      <c r="F21" s="161"/>
      <c r="G21" s="1">
        <v>0</v>
      </c>
      <c r="H21" s="1"/>
      <c r="I21" s="1">
        <v>0</v>
      </c>
      <c r="J21" s="161"/>
      <c r="K21" s="1">
        <v>0</v>
      </c>
      <c r="L21" s="161"/>
      <c r="M21" s="1">
        <v>0</v>
      </c>
      <c r="N21" s="158"/>
      <c r="O21" s="1">
        <v>0</v>
      </c>
      <c r="P21" s="158"/>
      <c r="Q21" s="2">
        <v>531979</v>
      </c>
      <c r="R21" s="161"/>
      <c r="S21" s="1">
        <v>0</v>
      </c>
      <c r="T21" s="161"/>
      <c r="U21" s="1">
        <v>0</v>
      </c>
      <c r="V21" s="158"/>
      <c r="W21" s="3">
        <f>SUM(C21:U21)</f>
        <v>531979</v>
      </c>
      <c r="Y21" s="162"/>
    </row>
    <row r="22" spans="1:26" s="159" customFormat="1" ht="20.399999999999999">
      <c r="A22" s="99" t="s">
        <v>206</v>
      </c>
      <c r="B22" s="106"/>
      <c r="C22" s="37">
        <v>0</v>
      </c>
      <c r="D22" s="161"/>
      <c r="E22" s="37">
        <v>0</v>
      </c>
      <c r="F22" s="161"/>
      <c r="G22" s="37">
        <v>0</v>
      </c>
      <c r="H22" s="1"/>
      <c r="I22" s="37">
        <v>0</v>
      </c>
      <c r="J22" s="161"/>
      <c r="K22" s="37">
        <v>0</v>
      </c>
      <c r="L22" s="161"/>
      <c r="M22" s="37">
        <v>0</v>
      </c>
      <c r="N22" s="158"/>
      <c r="O22" s="37">
        <v>0</v>
      </c>
      <c r="P22" s="158"/>
      <c r="Q22" s="9">
        <v>0</v>
      </c>
      <c r="R22" s="161"/>
      <c r="S22" s="37">
        <v>0</v>
      </c>
      <c r="T22" s="161"/>
      <c r="U22" s="9">
        <v>684</v>
      </c>
      <c r="V22" s="158"/>
      <c r="W22" s="9">
        <f>SUM(C22:U22)</f>
        <v>684</v>
      </c>
      <c r="Y22" s="162"/>
    </row>
    <row r="23" spans="1:26" s="159" customFormat="1" ht="20.399999999999999">
      <c r="A23" s="108" t="s">
        <v>162</v>
      </c>
      <c r="B23" s="164"/>
      <c r="C23" s="10">
        <f>SUM(C21:C22)</f>
        <v>0</v>
      </c>
      <c r="D23" s="25"/>
      <c r="E23" s="10">
        <f>SUM(E21:E22)</f>
        <v>0</v>
      </c>
      <c r="F23" s="25"/>
      <c r="G23" s="10">
        <f>SUM(G21:G22)</f>
        <v>0</v>
      </c>
      <c r="H23" s="8"/>
      <c r="I23" s="10">
        <f>SUM(I21:I22)</f>
        <v>0</v>
      </c>
      <c r="J23" s="25"/>
      <c r="K23" s="10">
        <f>SUM(K21:K22)</f>
        <v>0</v>
      </c>
      <c r="L23" s="25"/>
      <c r="M23" s="10">
        <f>SUM(M21:M22)</f>
        <v>0</v>
      </c>
      <c r="N23" s="25"/>
      <c r="O23" s="10">
        <f>SUM(O21:O22)</f>
        <v>0</v>
      </c>
      <c r="P23" s="25"/>
      <c r="Q23" s="10">
        <f>SUM(Q21:Q22)</f>
        <v>531979</v>
      </c>
      <c r="R23" s="25"/>
      <c r="S23" s="10">
        <f>SUM(S21:S22)</f>
        <v>0</v>
      </c>
      <c r="T23" s="25"/>
      <c r="U23" s="10">
        <f>SUM(U21:U22)</f>
        <v>684</v>
      </c>
      <c r="V23" s="8"/>
      <c r="W23" s="10">
        <f>SUM(W21:W22)</f>
        <v>532663</v>
      </c>
    </row>
    <row r="24" spans="1:26" s="159" customFormat="1" ht="12" customHeight="1">
      <c r="A24" s="108"/>
      <c r="B24" s="106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76"/>
    </row>
    <row r="25" spans="1:26" ht="21" thickBot="1">
      <c r="A25" s="108" t="s">
        <v>294</v>
      </c>
      <c r="B25" s="106"/>
      <c r="C25" s="165">
        <f>C12+C18+C23</f>
        <v>905510</v>
      </c>
      <c r="D25" s="158"/>
      <c r="E25" s="165">
        <f>E12+E18+E23</f>
        <v>19876970</v>
      </c>
      <c r="F25" s="158"/>
      <c r="G25" s="165">
        <f>G12+G18+G23</f>
        <v>390969</v>
      </c>
      <c r="H25" s="158"/>
      <c r="I25" s="78">
        <f>I12+I18+I23</f>
        <v>-214223</v>
      </c>
      <c r="J25" s="158"/>
      <c r="K25" s="165">
        <f>K12+K18+K23</f>
        <v>3242</v>
      </c>
      <c r="L25" s="158"/>
      <c r="M25" s="165">
        <f>M12+M18+M23</f>
        <v>90551</v>
      </c>
      <c r="N25" s="158"/>
      <c r="O25" s="165">
        <f>O12+O18+O23</f>
        <v>298028</v>
      </c>
      <c r="P25" s="158"/>
      <c r="Q25" s="165">
        <f>Q12+Q18+Q23</f>
        <v>372458</v>
      </c>
      <c r="R25" s="158"/>
      <c r="S25" s="78">
        <f>S12+S18+S23</f>
        <v>-298028</v>
      </c>
      <c r="T25" s="158"/>
      <c r="U25" s="165">
        <f>U12+U18+U23</f>
        <v>-13806</v>
      </c>
      <c r="V25" s="158"/>
      <c r="W25" s="165">
        <f>W12+W18+W23</f>
        <v>21411671</v>
      </c>
    </row>
    <row r="26" spans="1:26" ht="20.399999999999999" thickTop="1"/>
    <row r="27" spans="1:26">
      <c r="Q27" s="166"/>
    </row>
    <row r="28" spans="1:26" s="34" customFormat="1">
      <c r="A28" s="79"/>
      <c r="B28" s="80"/>
    </row>
    <row r="30" spans="1:26">
      <c r="Q30" s="166"/>
      <c r="U30" s="166"/>
    </row>
    <row r="33" spans="17:17">
      <c r="Q33" s="34"/>
    </row>
    <row r="73" spans="3:9">
      <c r="C73" s="120">
        <f>C64/1811020</f>
        <v>0</v>
      </c>
      <c r="E73" s="120">
        <f>E64/1811020</f>
        <v>0</v>
      </c>
      <c r="G73" s="120">
        <f>G64/1811020</f>
        <v>0</v>
      </c>
      <c r="I73" s="120">
        <f>I64/1811020</f>
        <v>0</v>
      </c>
    </row>
    <row r="147" spans="3:9">
      <c r="C147" s="120">
        <f>C138/1811020</f>
        <v>0</v>
      </c>
      <c r="E147" s="120">
        <f>E138/1811020</f>
        <v>0</v>
      </c>
      <c r="G147" s="120">
        <f>G138/1811020</f>
        <v>0</v>
      </c>
      <c r="I147" s="120">
        <f>I138/1811020</f>
        <v>0</v>
      </c>
    </row>
  </sheetData>
  <mergeCells count="3">
    <mergeCell ref="C4:W4"/>
    <mergeCell ref="M6:Q6"/>
    <mergeCell ref="C10:W10"/>
  </mergeCells>
  <pageMargins left="0.7" right="0.7" top="0.48" bottom="0.5" header="0.5" footer="0.5"/>
  <pageSetup paperSize="9" scale="72" firstPageNumber="13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C28F-C4C6-4FD5-9C45-96446CA5DD40}">
  <dimension ref="A1:L147"/>
  <sheetViews>
    <sheetView view="pageBreakPreview" topLeftCell="A127" zoomScale="85" zoomScaleNormal="80" zoomScaleSheetLayoutView="85" workbookViewId="0">
      <selection activeCell="A141" sqref="A141"/>
    </sheetView>
  </sheetViews>
  <sheetFormatPr defaultColWidth="35" defaultRowHeight="23.1" customHeight="1"/>
  <cols>
    <col min="1" max="1" width="68.375" style="123" customWidth="1"/>
    <col min="2" max="2" width="9.75" style="123" customWidth="1"/>
    <col min="3" max="3" width="13.75" style="136" customWidth="1"/>
    <col min="4" max="4" width="1.75" style="123" customWidth="1"/>
    <col min="5" max="5" width="13.75" style="136" customWidth="1"/>
    <col min="6" max="6" width="1.75" style="123" customWidth="1"/>
    <col min="7" max="7" width="13.75" style="16" customWidth="1"/>
    <col min="8" max="8" width="1.75" style="123" customWidth="1"/>
    <col min="9" max="9" width="13.75" style="16" customWidth="1"/>
    <col min="10" max="10" width="35" style="123"/>
    <col min="11" max="19" width="8.375" style="123" customWidth="1"/>
    <col min="20" max="16384" width="35" style="123"/>
  </cols>
  <sheetData>
    <row r="1" spans="1:9" s="133" customFormat="1" ht="23.1" customHeight="1">
      <c r="A1" s="92" t="s">
        <v>0</v>
      </c>
      <c r="D1" s="134"/>
      <c r="F1" s="134"/>
      <c r="G1" s="134"/>
      <c r="H1" s="134"/>
      <c r="I1" s="134"/>
    </row>
    <row r="2" spans="1:9" ht="23.1" customHeight="1">
      <c r="A2" s="135" t="s">
        <v>167</v>
      </c>
    </row>
    <row r="3" spans="1:9" ht="23.1" customHeight="1">
      <c r="A3" s="135"/>
    </row>
    <row r="4" spans="1:9" customFormat="1" ht="23.1" customHeight="1">
      <c r="B4" s="96"/>
      <c r="C4" s="188" t="s">
        <v>2</v>
      </c>
      <c r="D4" s="188"/>
      <c r="E4" s="188"/>
      <c r="F4" s="97"/>
      <c r="G4" s="188" t="s">
        <v>3</v>
      </c>
      <c r="H4" s="188"/>
      <c r="I4" s="188"/>
    </row>
    <row r="5" spans="1:9" customFormat="1" ht="23.1" customHeight="1">
      <c r="B5" s="96"/>
      <c r="C5" s="190" t="s">
        <v>292</v>
      </c>
      <c r="D5" s="191"/>
      <c r="E5" s="191"/>
      <c r="F5" s="97"/>
      <c r="G5" s="190" t="s">
        <v>292</v>
      </c>
      <c r="H5" s="191"/>
      <c r="I5" s="191"/>
    </row>
    <row r="6" spans="1:9" customFormat="1" ht="23.1" customHeight="1">
      <c r="B6" s="96"/>
      <c r="C6" s="190" t="s">
        <v>291</v>
      </c>
      <c r="D6" s="190"/>
      <c r="E6" s="190"/>
      <c r="F6" s="97"/>
      <c r="G6" s="190" t="s">
        <v>291</v>
      </c>
      <c r="H6" s="190"/>
      <c r="I6" s="190"/>
    </row>
    <row r="7" spans="1:9" customFormat="1" ht="23.1" customHeight="1">
      <c r="B7" s="105" t="s">
        <v>6</v>
      </c>
      <c r="C7" s="101">
        <v>2568</v>
      </c>
      <c r="D7" s="101"/>
      <c r="E7" s="101">
        <v>2567</v>
      </c>
      <c r="F7" s="101"/>
      <c r="G7" s="101">
        <v>2568</v>
      </c>
      <c r="H7" s="101"/>
      <c r="I7" s="101">
        <v>2567</v>
      </c>
    </row>
    <row r="8" spans="1:9" customFormat="1" ht="23.1" customHeight="1">
      <c r="B8" s="96"/>
      <c r="C8" s="187" t="s">
        <v>8</v>
      </c>
      <c r="D8" s="187"/>
      <c r="E8" s="187"/>
      <c r="F8" s="187"/>
      <c r="G8" s="187"/>
      <c r="H8" s="187"/>
      <c r="I8" s="187"/>
    </row>
    <row r="9" spans="1:9" customFormat="1" ht="23.1" customHeight="1">
      <c r="A9" s="137" t="s">
        <v>168</v>
      </c>
      <c r="B9" s="96"/>
      <c r="C9" s="27"/>
      <c r="D9" s="138"/>
      <c r="E9" s="27"/>
      <c r="F9" s="138"/>
      <c r="G9" s="17"/>
      <c r="H9" s="138"/>
      <c r="I9" s="17"/>
    </row>
    <row r="10" spans="1:9" customFormat="1" ht="23.1" customHeight="1">
      <c r="A10" t="s">
        <v>247</v>
      </c>
      <c r="B10" s="105"/>
      <c r="C10" s="59">
        <v>990079</v>
      </c>
      <c r="D10" s="138"/>
      <c r="E10" s="59">
        <v>971651</v>
      </c>
      <c r="F10" s="138"/>
      <c r="G10" s="59">
        <v>531979</v>
      </c>
      <c r="H10" s="138"/>
      <c r="I10" s="59">
        <v>-36821</v>
      </c>
    </row>
    <row r="11" spans="1:9" customFormat="1" ht="23.1" customHeight="1">
      <c r="A11" s="139" t="s">
        <v>248</v>
      </c>
      <c r="B11" s="96"/>
      <c r="C11" s="59"/>
      <c r="D11" s="138"/>
      <c r="E11" s="59"/>
      <c r="F11" s="138"/>
      <c r="G11" s="17"/>
      <c r="H11" s="138"/>
      <c r="I11" s="17"/>
    </row>
    <row r="12" spans="1:9" customFormat="1" ht="23.1" customHeight="1">
      <c r="A12" s="95" t="s">
        <v>249</v>
      </c>
      <c r="B12" s="105"/>
      <c r="C12" s="59">
        <v>158950</v>
      </c>
      <c r="D12" s="140"/>
      <c r="E12" s="59">
        <v>29571</v>
      </c>
      <c r="F12" s="138"/>
      <c r="G12" s="59">
        <v>6311</v>
      </c>
      <c r="H12" s="138"/>
      <c r="I12" s="59">
        <v>-31067</v>
      </c>
    </row>
    <row r="13" spans="1:9" customFormat="1" ht="23.1" customHeight="1">
      <c r="A13" s="95" t="s">
        <v>97</v>
      </c>
      <c r="B13" s="105"/>
      <c r="C13" s="59">
        <v>502235</v>
      </c>
      <c r="D13" s="138"/>
      <c r="E13" s="59">
        <v>478276</v>
      </c>
      <c r="F13" s="138"/>
      <c r="G13" s="59">
        <v>381966</v>
      </c>
      <c r="H13" s="138"/>
      <c r="I13" s="59">
        <v>343360</v>
      </c>
    </row>
    <row r="14" spans="1:9" customFormat="1" ht="23.1" customHeight="1">
      <c r="A14" t="s">
        <v>169</v>
      </c>
      <c r="B14" s="105"/>
      <c r="C14" s="59">
        <v>1130965</v>
      </c>
      <c r="D14" s="138"/>
      <c r="E14" s="59">
        <v>1179600</v>
      </c>
      <c r="F14" s="138"/>
      <c r="G14" s="59">
        <v>362260</v>
      </c>
      <c r="H14" s="138"/>
      <c r="I14" s="59">
        <v>404255</v>
      </c>
    </row>
    <row r="15" spans="1:9" customFormat="1" ht="23.1" customHeight="1">
      <c r="A15" s="95" t="s">
        <v>278</v>
      </c>
      <c r="B15" s="96"/>
      <c r="C15" s="59">
        <v>7541</v>
      </c>
      <c r="D15" s="138"/>
      <c r="E15" s="59">
        <v>-15032</v>
      </c>
      <c r="F15" s="138"/>
      <c r="G15" s="59">
        <v>2340</v>
      </c>
      <c r="H15" s="138"/>
      <c r="I15" s="59">
        <v>1325</v>
      </c>
    </row>
    <row r="16" spans="1:9" customFormat="1" ht="23.1" customHeight="1">
      <c r="A16" s="95" t="s">
        <v>280</v>
      </c>
      <c r="B16" s="96"/>
      <c r="C16" s="59">
        <v>-22766</v>
      </c>
      <c r="D16" s="138"/>
      <c r="E16" s="59">
        <v>2297</v>
      </c>
      <c r="F16" s="138"/>
      <c r="G16" s="5">
        <v>0</v>
      </c>
      <c r="H16" s="138"/>
      <c r="I16" s="5">
        <v>0</v>
      </c>
    </row>
    <row r="17" spans="1:10" customFormat="1" ht="23.1" customHeight="1">
      <c r="A17" s="95" t="s">
        <v>229</v>
      </c>
      <c r="B17" s="105">
        <v>5</v>
      </c>
      <c r="C17" s="59">
        <v>-3747</v>
      </c>
      <c r="D17" s="138"/>
      <c r="E17" s="5">
        <v>0</v>
      </c>
      <c r="F17" s="138"/>
      <c r="G17" s="5">
        <v>0</v>
      </c>
      <c r="H17" s="138"/>
      <c r="I17" s="5">
        <v>0</v>
      </c>
    </row>
    <row r="18" spans="1:10" customFormat="1" ht="23.1" customHeight="1">
      <c r="A18" s="95" t="s">
        <v>316</v>
      </c>
      <c r="B18" s="105">
        <v>2</v>
      </c>
      <c r="C18" s="59">
        <v>-32003</v>
      </c>
      <c r="D18" s="138"/>
      <c r="E18" s="5">
        <v>0</v>
      </c>
      <c r="F18" s="138"/>
      <c r="G18" s="5">
        <v>0</v>
      </c>
      <c r="H18" s="138"/>
      <c r="I18" s="5">
        <v>0</v>
      </c>
    </row>
    <row r="19" spans="1:10" customFormat="1" ht="23.1" customHeight="1">
      <c r="A19" s="95" t="s">
        <v>317</v>
      </c>
      <c r="B19" s="105">
        <v>2</v>
      </c>
      <c r="C19" s="59">
        <v>-16114</v>
      </c>
      <c r="D19" s="138"/>
      <c r="E19" s="5">
        <v>0</v>
      </c>
      <c r="F19" s="138"/>
      <c r="G19" s="5">
        <v>0</v>
      </c>
      <c r="H19" s="138"/>
      <c r="I19" s="5">
        <v>0</v>
      </c>
    </row>
    <row r="20" spans="1:10" customFormat="1" ht="23.1" customHeight="1">
      <c r="A20" s="95" t="s">
        <v>170</v>
      </c>
      <c r="B20" s="105">
        <v>4</v>
      </c>
      <c r="C20" s="59">
        <v>-377344</v>
      </c>
      <c r="D20" s="138"/>
      <c r="E20" s="59">
        <v>-849243</v>
      </c>
      <c r="F20" s="138"/>
      <c r="G20" s="5">
        <v>0</v>
      </c>
      <c r="H20" s="138"/>
      <c r="I20" s="5">
        <v>0</v>
      </c>
    </row>
    <row r="21" spans="1:10" customFormat="1" ht="23.1" customHeight="1">
      <c r="A21" s="95" t="s">
        <v>312</v>
      </c>
      <c r="B21" s="105"/>
      <c r="C21" s="59">
        <v>6499</v>
      </c>
      <c r="D21" s="138"/>
      <c r="E21" s="59">
        <v>15724</v>
      </c>
      <c r="F21" s="138"/>
      <c r="G21" s="59">
        <v>5371</v>
      </c>
      <c r="H21" s="138"/>
      <c r="I21" s="59">
        <v>6228</v>
      </c>
    </row>
    <row r="22" spans="1:10" customFormat="1" ht="23.1" customHeight="1">
      <c r="A22" s="95" t="s">
        <v>250</v>
      </c>
      <c r="B22" s="105"/>
      <c r="C22" s="20">
        <v>0</v>
      </c>
      <c r="D22" s="16"/>
      <c r="E22" s="16">
        <v>34267</v>
      </c>
      <c r="F22" s="16"/>
      <c r="G22" s="20">
        <v>0</v>
      </c>
      <c r="H22" s="16"/>
      <c r="I22" s="16">
        <v>0</v>
      </c>
    </row>
    <row r="23" spans="1:10" customFormat="1" ht="23.1" customHeight="1">
      <c r="A23" s="95" t="s">
        <v>290</v>
      </c>
      <c r="B23" s="96"/>
      <c r="C23" s="5">
        <v>-3168</v>
      </c>
      <c r="D23" s="138"/>
      <c r="E23" s="59">
        <v>-200</v>
      </c>
      <c r="F23" s="138"/>
      <c r="G23" s="59">
        <v>-848</v>
      </c>
      <c r="H23" s="59"/>
      <c r="I23" s="59">
        <v>-200</v>
      </c>
    </row>
    <row r="24" spans="1:10" customFormat="1" ht="23.1" customHeight="1">
      <c r="A24" s="95" t="s">
        <v>284</v>
      </c>
      <c r="B24" s="96"/>
      <c r="C24" s="60">
        <v>994</v>
      </c>
      <c r="D24" s="138"/>
      <c r="E24" s="17">
        <v>0</v>
      </c>
      <c r="F24" s="138"/>
      <c r="G24" s="17">
        <v>0</v>
      </c>
      <c r="H24" s="59"/>
      <c r="I24" s="17">
        <v>0</v>
      </c>
    </row>
    <row r="25" spans="1:10" customFormat="1" ht="23.1" customHeight="1">
      <c r="A25" s="95" t="s">
        <v>329</v>
      </c>
      <c r="B25" s="96"/>
      <c r="C25" s="59">
        <v>-907</v>
      </c>
      <c r="D25" s="138"/>
      <c r="E25" s="59">
        <v>-1881</v>
      </c>
      <c r="F25" s="138"/>
      <c r="G25" s="16">
        <v>-298</v>
      </c>
      <c r="H25" s="59"/>
      <c r="I25" s="59">
        <v>-6050</v>
      </c>
    </row>
    <row r="26" spans="1:10" customFormat="1" ht="23.1" customHeight="1">
      <c r="A26" s="95" t="s">
        <v>282</v>
      </c>
      <c r="B26" s="96"/>
      <c r="C26" s="59">
        <v>3160</v>
      </c>
      <c r="D26" s="138"/>
      <c r="E26" s="59">
        <v>49</v>
      </c>
      <c r="F26" s="138"/>
      <c r="G26" s="5">
        <v>2745</v>
      </c>
      <c r="H26" s="59"/>
      <c r="I26" s="17">
        <v>0</v>
      </c>
      <c r="J26" s="138"/>
    </row>
    <row r="27" spans="1:10" customFormat="1" ht="23.1" customHeight="1">
      <c r="A27" s="95" t="s">
        <v>251</v>
      </c>
      <c r="B27" s="96"/>
      <c r="C27" s="17">
        <v>0</v>
      </c>
      <c r="D27" s="138"/>
      <c r="E27" s="59">
        <v>20991</v>
      </c>
      <c r="F27" s="138"/>
      <c r="G27" s="17">
        <v>0</v>
      </c>
      <c r="H27" s="59"/>
      <c r="I27" s="5">
        <v>992</v>
      </c>
    </row>
    <row r="28" spans="1:10" customFormat="1" ht="23.1" customHeight="1">
      <c r="A28" s="95" t="s">
        <v>286</v>
      </c>
      <c r="B28" s="96"/>
      <c r="C28" s="59">
        <v>-5807</v>
      </c>
      <c r="D28" s="138"/>
      <c r="E28" s="59">
        <v>178217</v>
      </c>
      <c r="F28" s="138"/>
      <c r="G28" s="59">
        <v>-5807</v>
      </c>
      <c r="H28" s="59"/>
      <c r="I28" s="5">
        <v>178217</v>
      </c>
    </row>
    <row r="29" spans="1:10" customFormat="1" ht="23.1" customHeight="1">
      <c r="A29" s="95" t="s">
        <v>252</v>
      </c>
      <c r="B29" s="96"/>
      <c r="C29" s="17">
        <v>0</v>
      </c>
      <c r="D29" s="138"/>
      <c r="E29" s="59">
        <v>22000</v>
      </c>
      <c r="F29" s="138"/>
      <c r="G29" s="17">
        <v>0</v>
      </c>
      <c r="H29" s="59"/>
      <c r="I29" s="5">
        <v>0</v>
      </c>
    </row>
    <row r="30" spans="1:10" customFormat="1" ht="23.1" customHeight="1">
      <c r="A30" s="95" t="s">
        <v>227</v>
      </c>
      <c r="B30" s="112">
        <v>5</v>
      </c>
      <c r="C30" s="17">
        <v>0</v>
      </c>
      <c r="D30" s="138"/>
      <c r="E30" s="17">
        <v>0</v>
      </c>
      <c r="F30" s="138"/>
      <c r="G30" s="16">
        <v>82862</v>
      </c>
      <c r="H30" s="59"/>
      <c r="I30" s="5">
        <v>3503</v>
      </c>
    </row>
    <row r="31" spans="1:10" customFormat="1" ht="23.1" customHeight="1">
      <c r="A31" s="95" t="s">
        <v>283</v>
      </c>
      <c r="B31" s="96"/>
      <c r="C31" s="59">
        <v>-10141</v>
      </c>
      <c r="D31" s="16"/>
      <c r="E31" s="16">
        <v>-394</v>
      </c>
      <c r="F31" s="16"/>
      <c r="G31" s="59">
        <v>-3137</v>
      </c>
      <c r="H31" s="16"/>
      <c r="I31" s="5">
        <v>-88</v>
      </c>
    </row>
    <row r="32" spans="1:10" customFormat="1" ht="23.1" customHeight="1">
      <c r="A32" s="95" t="s">
        <v>277</v>
      </c>
      <c r="B32" s="96"/>
      <c r="C32" s="59">
        <v>-7452</v>
      </c>
      <c r="D32" s="16"/>
      <c r="E32" s="16">
        <v>0</v>
      </c>
      <c r="F32" s="16"/>
      <c r="G32" s="59">
        <v>-7452</v>
      </c>
      <c r="H32" s="16"/>
      <c r="I32" s="5">
        <v>0</v>
      </c>
    </row>
    <row r="33" spans="1:11" customFormat="1" ht="23.1" customHeight="1">
      <c r="A33" s="95" t="s">
        <v>220</v>
      </c>
      <c r="B33" s="96"/>
      <c r="C33" s="59">
        <v>31888</v>
      </c>
      <c r="D33" s="138"/>
      <c r="E33" s="59">
        <v>32441</v>
      </c>
      <c r="F33" s="138"/>
      <c r="G33" s="59">
        <v>16963</v>
      </c>
      <c r="H33" s="59"/>
      <c r="I33" s="59">
        <v>16305</v>
      </c>
    </row>
    <row r="34" spans="1:11" customFormat="1" ht="23.1" customHeight="1">
      <c r="A34" s="95" t="s">
        <v>171</v>
      </c>
      <c r="B34" s="105"/>
      <c r="C34" s="59">
        <v>-19405</v>
      </c>
      <c r="D34" s="59"/>
      <c r="E34" s="59">
        <v>-18636</v>
      </c>
      <c r="F34" s="138"/>
      <c r="G34" s="59">
        <v>-539878</v>
      </c>
      <c r="H34" s="59"/>
      <c r="I34" s="59">
        <v>-85313</v>
      </c>
    </row>
    <row r="35" spans="1:11" customFormat="1" ht="23.1" customHeight="1">
      <c r="A35" t="s">
        <v>172</v>
      </c>
      <c r="B35" s="105"/>
      <c r="C35" s="59">
        <v>-16204</v>
      </c>
      <c r="D35" s="138"/>
      <c r="E35" s="59">
        <v>-17913</v>
      </c>
      <c r="F35" s="138"/>
      <c r="G35" s="59">
        <v>-116201</v>
      </c>
      <c r="H35" s="138"/>
      <c r="I35" s="59">
        <v>-96383</v>
      </c>
      <c r="J35" s="141"/>
      <c r="K35" s="138"/>
    </row>
    <row r="36" spans="1:11" customFormat="1" ht="23.1" customHeight="1">
      <c r="B36" s="96"/>
      <c r="C36" s="142">
        <f>SUM(C10:C35)</f>
        <v>2317253</v>
      </c>
      <c r="D36" s="138"/>
      <c r="E36" s="142">
        <f>SUM(E10:E35)</f>
        <v>2061785</v>
      </c>
      <c r="F36" s="138"/>
      <c r="G36" s="142">
        <f>SUM(G10:G35)</f>
        <v>719176</v>
      </c>
      <c r="H36" s="143"/>
      <c r="I36" s="142">
        <f>SUM(I10:I35)</f>
        <v>698263</v>
      </c>
      <c r="K36" s="138"/>
    </row>
    <row r="37" spans="1:11" customFormat="1" ht="23.1" customHeight="1">
      <c r="A37" s="104"/>
      <c r="B37" s="96"/>
      <c r="C37" s="28"/>
      <c r="D37" s="144"/>
      <c r="E37" s="28"/>
      <c r="F37" s="144"/>
      <c r="G37" s="63"/>
      <c r="H37" s="144"/>
      <c r="I37" s="63"/>
    </row>
    <row r="38" spans="1:11" s="133" customFormat="1" ht="23.1" customHeight="1">
      <c r="A38" s="92" t="s">
        <v>0</v>
      </c>
      <c r="D38" s="134"/>
      <c r="F38" s="134"/>
      <c r="G38" s="134"/>
      <c r="H38" s="134"/>
      <c r="I38" s="134"/>
    </row>
    <row r="39" spans="1:11" s="133" customFormat="1" ht="23.1" customHeight="1">
      <c r="A39" s="135" t="s">
        <v>167</v>
      </c>
      <c r="C39" s="145"/>
      <c r="E39" s="145"/>
      <c r="G39" s="64"/>
      <c r="I39" s="64"/>
    </row>
    <row r="40" spans="1:11" customFormat="1" ht="20.100000000000001" customHeight="1">
      <c r="A40" s="118"/>
      <c r="C40" s="146"/>
      <c r="E40" s="146"/>
      <c r="G40" s="5"/>
      <c r="I40" s="5"/>
    </row>
    <row r="41" spans="1:11" customFormat="1" ht="21.6" customHeight="1">
      <c r="B41" s="96"/>
      <c r="C41" s="188" t="s">
        <v>2</v>
      </c>
      <c r="D41" s="188"/>
      <c r="E41" s="188"/>
      <c r="F41" s="97"/>
      <c r="G41" s="188" t="s">
        <v>3</v>
      </c>
      <c r="H41" s="188"/>
      <c r="I41" s="188"/>
    </row>
    <row r="42" spans="1:11" customFormat="1" ht="21.6" customHeight="1">
      <c r="B42" s="96"/>
      <c r="C42" s="190" t="s">
        <v>292</v>
      </c>
      <c r="D42" s="191"/>
      <c r="E42" s="191"/>
      <c r="F42" s="97"/>
      <c r="G42" s="190" t="s">
        <v>292</v>
      </c>
      <c r="H42" s="191"/>
      <c r="I42" s="191"/>
    </row>
    <row r="43" spans="1:11" customFormat="1" ht="21.6" customHeight="1">
      <c r="B43" s="96"/>
      <c r="C43" s="190" t="s">
        <v>291</v>
      </c>
      <c r="D43" s="190"/>
      <c r="E43" s="190"/>
      <c r="F43" s="97"/>
      <c r="G43" s="190" t="s">
        <v>291</v>
      </c>
      <c r="H43" s="190"/>
      <c r="I43" s="190"/>
    </row>
    <row r="44" spans="1:11" customFormat="1" ht="21.6" customHeight="1">
      <c r="B44" s="105" t="s">
        <v>6</v>
      </c>
      <c r="C44" s="101">
        <v>2568</v>
      </c>
      <c r="D44" s="101"/>
      <c r="E44" s="101">
        <v>2567</v>
      </c>
      <c r="F44" s="101"/>
      <c r="G44" s="101">
        <v>2568</v>
      </c>
      <c r="H44" s="101"/>
      <c r="I44" s="101">
        <v>2567</v>
      </c>
    </row>
    <row r="45" spans="1:11" customFormat="1" ht="21.6" customHeight="1">
      <c r="C45" s="187" t="s">
        <v>8</v>
      </c>
      <c r="D45" s="187"/>
      <c r="E45" s="187"/>
      <c r="F45" s="187"/>
      <c r="G45" s="187"/>
      <c r="H45" s="187"/>
      <c r="I45" s="187"/>
    </row>
    <row r="46" spans="1:11" customFormat="1" ht="23.1" customHeight="1">
      <c r="A46" s="147" t="s">
        <v>173</v>
      </c>
      <c r="B46" s="96"/>
      <c r="C46" s="27"/>
      <c r="D46" s="138"/>
      <c r="E46" s="27"/>
      <c r="F46" s="138"/>
      <c r="G46" s="17"/>
      <c r="H46" s="138"/>
      <c r="I46" s="17"/>
    </row>
    <row r="47" spans="1:11" customFormat="1" ht="23.1" customHeight="1">
      <c r="A47" t="s">
        <v>11</v>
      </c>
      <c r="B47" s="105"/>
      <c r="C47" s="61">
        <v>-306958</v>
      </c>
      <c r="D47" s="138"/>
      <c r="E47" s="61">
        <v>156430</v>
      </c>
      <c r="F47" s="138"/>
      <c r="G47" s="59">
        <v>-274645</v>
      </c>
      <c r="H47" s="138"/>
      <c r="I47" s="59">
        <v>88933</v>
      </c>
    </row>
    <row r="48" spans="1:11" customFormat="1" ht="23.1" customHeight="1">
      <c r="A48" t="s">
        <v>18</v>
      </c>
      <c r="B48" s="105"/>
      <c r="C48" s="61">
        <v>-33</v>
      </c>
      <c r="D48" s="138"/>
      <c r="E48" s="61">
        <v>28537</v>
      </c>
      <c r="F48" s="138"/>
      <c r="G48" s="5">
        <v>2091</v>
      </c>
      <c r="H48" s="138"/>
      <c r="I48" s="59">
        <v>-2493</v>
      </c>
    </row>
    <row r="49" spans="1:12" customFormat="1" ht="23.1" customHeight="1">
      <c r="A49" t="s">
        <v>174</v>
      </c>
      <c r="B49" s="96"/>
      <c r="C49" s="61">
        <v>-18931</v>
      </c>
      <c r="D49" s="138"/>
      <c r="E49" s="61">
        <v>-14447</v>
      </c>
      <c r="F49" s="138"/>
      <c r="G49" s="59">
        <v>21824</v>
      </c>
      <c r="H49" s="138"/>
      <c r="I49" s="59">
        <v>-12597</v>
      </c>
    </row>
    <row r="50" spans="1:12" customFormat="1" ht="23.1" customHeight="1">
      <c r="A50" t="s">
        <v>22</v>
      </c>
      <c r="B50" s="96"/>
      <c r="C50" s="5">
        <v>89</v>
      </c>
      <c r="D50" s="5"/>
      <c r="E50" s="5">
        <v>-4156</v>
      </c>
      <c r="F50" s="138"/>
      <c r="G50" s="5">
        <v>0</v>
      </c>
      <c r="H50" s="138"/>
      <c r="I50" s="5">
        <v>0</v>
      </c>
    </row>
    <row r="51" spans="1:12" customFormat="1" ht="23.1" customHeight="1">
      <c r="A51" t="s">
        <v>36</v>
      </c>
      <c r="B51" s="105"/>
      <c r="C51" s="61">
        <v>-44037</v>
      </c>
      <c r="D51" s="138"/>
      <c r="E51" s="61">
        <v>13629</v>
      </c>
      <c r="F51" s="138"/>
      <c r="G51" s="59">
        <v>-26187</v>
      </c>
      <c r="H51" s="138"/>
      <c r="I51" s="59">
        <v>113</v>
      </c>
    </row>
    <row r="52" spans="1:12" customFormat="1" ht="23.1" customHeight="1">
      <c r="A52" t="s">
        <v>42</v>
      </c>
      <c r="B52" s="105"/>
      <c r="C52" s="61">
        <v>59355</v>
      </c>
      <c r="D52" s="138"/>
      <c r="E52" s="61">
        <v>-221562</v>
      </c>
      <c r="F52" s="138"/>
      <c r="G52" s="59">
        <v>80068</v>
      </c>
      <c r="H52" s="138"/>
      <c r="I52" s="59">
        <v>-206500</v>
      </c>
    </row>
    <row r="53" spans="1:12" customFormat="1" ht="23.1" customHeight="1">
      <c r="A53" t="s">
        <v>49</v>
      </c>
      <c r="B53" s="105"/>
      <c r="C53" s="61">
        <v>-1647</v>
      </c>
      <c r="D53" s="138"/>
      <c r="E53" s="61">
        <v>23213</v>
      </c>
      <c r="F53" s="138"/>
      <c r="G53" s="59">
        <v>2620</v>
      </c>
      <c r="H53" s="138"/>
      <c r="I53" s="59">
        <v>17456</v>
      </c>
    </row>
    <row r="54" spans="1:12" customFormat="1" ht="23.1" customHeight="1">
      <c r="A54" t="s">
        <v>57</v>
      </c>
      <c r="B54" s="105"/>
      <c r="C54" s="61">
        <v>-48301</v>
      </c>
      <c r="D54" s="138"/>
      <c r="E54" s="61">
        <v>-6348</v>
      </c>
      <c r="F54" s="138"/>
      <c r="G54" s="17">
        <v>0</v>
      </c>
      <c r="H54" s="138"/>
      <c r="I54" s="17">
        <v>0</v>
      </c>
    </row>
    <row r="55" spans="1:12" customFormat="1" ht="23.1" customHeight="1">
      <c r="A55" t="s">
        <v>175</v>
      </c>
      <c r="B55" s="105"/>
      <c r="C55" s="61">
        <v>-9381</v>
      </c>
      <c r="D55" s="138"/>
      <c r="E55" s="61">
        <v>-2049</v>
      </c>
      <c r="F55" s="138"/>
      <c r="G55" s="90">
        <v>-863</v>
      </c>
      <c r="H55" s="138"/>
      <c r="I55" s="17">
        <v>0</v>
      </c>
    </row>
    <row r="56" spans="1:12" customFormat="1" ht="23.1" customHeight="1">
      <c r="A56" t="s">
        <v>62</v>
      </c>
      <c r="B56" s="105"/>
      <c r="C56" s="62">
        <v>67106</v>
      </c>
      <c r="D56" s="138"/>
      <c r="E56" s="62">
        <v>-430</v>
      </c>
      <c r="F56" s="138"/>
      <c r="G56" s="62">
        <v>1323</v>
      </c>
      <c r="H56" s="138"/>
      <c r="I56" s="62">
        <v>538</v>
      </c>
    </row>
    <row r="57" spans="1:12" customFormat="1" ht="23.1" customHeight="1">
      <c r="A57" s="95" t="s">
        <v>253</v>
      </c>
      <c r="B57" s="96"/>
      <c r="C57" s="143">
        <f>SUM(C36,C47:C56)</f>
        <v>2014515</v>
      </c>
      <c r="D57" s="138"/>
      <c r="E57" s="143">
        <f>SUM(E36,E47:E56)</f>
        <v>2034602</v>
      </c>
      <c r="F57" s="138"/>
      <c r="G57" s="143">
        <f>SUM(G36,G47:G56)</f>
        <v>525407</v>
      </c>
      <c r="H57" s="138"/>
      <c r="I57" s="143">
        <f>SUM(I36,I47:I56)</f>
        <v>583713</v>
      </c>
    </row>
    <row r="58" spans="1:12" customFormat="1" ht="23.1" customHeight="1">
      <c r="A58" t="s">
        <v>254</v>
      </c>
      <c r="B58" s="143"/>
      <c r="C58" s="143">
        <v>-159663</v>
      </c>
      <c r="D58" s="138"/>
      <c r="E58" s="143">
        <v>-317864</v>
      </c>
      <c r="F58" s="138"/>
      <c r="G58" s="59">
        <v>-80190</v>
      </c>
      <c r="H58" s="138"/>
      <c r="I58" s="59">
        <v>-162930</v>
      </c>
      <c r="L58" s="138"/>
    </row>
    <row r="59" spans="1:12" customFormat="1" ht="23.1" customHeight="1">
      <c r="A59" s="104" t="s">
        <v>330</v>
      </c>
      <c r="B59" s="96"/>
      <c r="C59" s="148">
        <f>SUM(C57:C58)</f>
        <v>1854852</v>
      </c>
      <c r="D59" s="144"/>
      <c r="E59" s="148">
        <f>SUM(E57:E58)</f>
        <v>1716738</v>
      </c>
      <c r="F59" s="144"/>
      <c r="G59" s="148">
        <f>SUM(G57:G58)</f>
        <v>445217</v>
      </c>
      <c r="H59" s="144"/>
      <c r="I59" s="148">
        <f>SUM(I57:I58)</f>
        <v>420783</v>
      </c>
      <c r="K59" s="138"/>
    </row>
    <row r="60" spans="1:12" customFormat="1" ht="23.1" customHeight="1">
      <c r="A60" s="104"/>
      <c r="B60" s="96"/>
      <c r="C60" s="149"/>
      <c r="D60" s="144"/>
      <c r="E60" s="149"/>
      <c r="F60" s="144"/>
      <c r="G60" s="149"/>
      <c r="H60" s="144"/>
      <c r="I60" s="149"/>
      <c r="K60" s="138"/>
    </row>
    <row r="61" spans="1:12" customFormat="1" ht="22.2" customHeight="1">
      <c r="A61" s="137" t="s">
        <v>176</v>
      </c>
      <c r="B61" s="96"/>
      <c r="C61" s="27"/>
      <c r="D61" s="138"/>
      <c r="E61" s="27"/>
      <c r="F61" s="138"/>
      <c r="G61" s="5"/>
      <c r="H61" s="138"/>
      <c r="I61" s="5"/>
    </row>
    <row r="62" spans="1:12" customFormat="1" ht="22.2" customHeight="1">
      <c r="A62" t="s">
        <v>177</v>
      </c>
      <c r="B62" s="123"/>
      <c r="C62" s="6">
        <v>3500</v>
      </c>
      <c r="D62" s="138"/>
      <c r="E62" s="16">
        <v>217598</v>
      </c>
      <c r="F62" s="138"/>
      <c r="G62" s="60">
        <v>539500</v>
      </c>
      <c r="H62" s="138"/>
      <c r="I62" s="16">
        <v>331483</v>
      </c>
    </row>
    <row r="63" spans="1:12" customFormat="1" ht="22.2" customHeight="1">
      <c r="A63" t="s">
        <v>178</v>
      </c>
      <c r="B63" s="105"/>
      <c r="C63" s="6">
        <v>-70000</v>
      </c>
      <c r="D63" s="138"/>
      <c r="E63" s="6">
        <v>-37628</v>
      </c>
      <c r="F63" s="138"/>
      <c r="G63" s="60">
        <v>-1109600</v>
      </c>
      <c r="H63" s="138"/>
      <c r="I63" s="16">
        <v>-373883</v>
      </c>
    </row>
    <row r="64" spans="1:12" customFormat="1" ht="22.2" customHeight="1">
      <c r="A64" t="s">
        <v>255</v>
      </c>
      <c r="B64" s="105"/>
      <c r="C64" s="6">
        <v>0</v>
      </c>
      <c r="D64" s="138"/>
      <c r="E64" s="6">
        <v>-162721</v>
      </c>
      <c r="F64" s="138"/>
      <c r="G64" s="6">
        <v>0</v>
      </c>
      <c r="H64" s="138"/>
      <c r="I64" s="6">
        <v>-193000</v>
      </c>
    </row>
    <row r="65" spans="1:10" customFormat="1" ht="22.2" customHeight="1">
      <c r="A65" t="s">
        <v>256</v>
      </c>
      <c r="B65" s="105"/>
      <c r="C65" s="27">
        <v>0</v>
      </c>
      <c r="D65" s="138"/>
      <c r="E65" s="27">
        <v>0</v>
      </c>
      <c r="F65" s="138"/>
      <c r="G65" s="6">
        <v>-912300</v>
      </c>
      <c r="H65" s="138"/>
      <c r="I65" s="6">
        <v>-245000</v>
      </c>
    </row>
    <row r="66" spans="1:10" customFormat="1" ht="22.2" customHeight="1">
      <c r="A66" t="s">
        <v>179</v>
      </c>
      <c r="B66" s="105"/>
      <c r="C66" s="6">
        <v>-196241</v>
      </c>
      <c r="D66" s="138"/>
      <c r="E66" s="6">
        <v>-2752583</v>
      </c>
      <c r="F66" s="138"/>
      <c r="G66" s="6">
        <v>0</v>
      </c>
      <c r="H66" s="138"/>
      <c r="I66" s="6">
        <v>-1583727</v>
      </c>
    </row>
    <row r="67" spans="1:10" customFormat="1" ht="22.2" customHeight="1">
      <c r="A67" t="s">
        <v>228</v>
      </c>
      <c r="B67" s="105">
        <v>5</v>
      </c>
      <c r="C67" s="6">
        <v>84458</v>
      </c>
      <c r="D67" s="138"/>
      <c r="E67" s="6">
        <v>0</v>
      </c>
      <c r="F67" s="138"/>
      <c r="G67" s="6">
        <v>0</v>
      </c>
      <c r="H67" s="138"/>
      <c r="I67" s="6">
        <v>3055</v>
      </c>
    </row>
    <row r="68" spans="1:10" customFormat="1" ht="22.2" hidden="1" customHeight="1">
      <c r="A68" t="s">
        <v>257</v>
      </c>
      <c r="B68" s="105"/>
      <c r="C68" s="6"/>
      <c r="D68" s="138"/>
      <c r="E68" s="6">
        <v>0</v>
      </c>
      <c r="F68" s="138"/>
      <c r="G68" s="6"/>
      <c r="H68" s="138"/>
      <c r="I68" s="16">
        <v>0</v>
      </c>
    </row>
    <row r="69" spans="1:10" customFormat="1" ht="22.2" hidden="1" customHeight="1">
      <c r="A69" t="s">
        <v>257</v>
      </c>
      <c r="B69" s="105"/>
      <c r="C69" s="6"/>
      <c r="D69" s="138"/>
      <c r="E69" s="6"/>
      <c r="F69" s="138"/>
      <c r="G69" s="6"/>
      <c r="H69" s="138"/>
      <c r="I69" s="16"/>
    </row>
    <row r="70" spans="1:10" customFormat="1" ht="22.2" hidden="1" customHeight="1">
      <c r="A70" t="s">
        <v>333</v>
      </c>
      <c r="B70" s="105">
        <v>2</v>
      </c>
      <c r="C70" s="6"/>
      <c r="D70" s="138"/>
      <c r="E70" s="6"/>
      <c r="F70" s="138"/>
      <c r="G70" s="6"/>
      <c r="H70" s="138"/>
      <c r="I70" s="16"/>
    </row>
    <row r="71" spans="1:10" customFormat="1" ht="23.1" customHeight="1">
      <c r="A71" t="s">
        <v>258</v>
      </c>
      <c r="B71" s="105"/>
      <c r="C71" s="6">
        <v>12988</v>
      </c>
      <c r="D71" s="138"/>
      <c r="E71" s="6">
        <v>13369</v>
      </c>
      <c r="F71" s="138"/>
      <c r="G71" s="6">
        <v>0</v>
      </c>
      <c r="H71" s="138"/>
      <c r="I71" s="6">
        <v>0</v>
      </c>
    </row>
    <row r="72" spans="1:10" customFormat="1" ht="22.2" customHeight="1">
      <c r="A72" t="s">
        <v>219</v>
      </c>
      <c r="B72" s="105"/>
      <c r="C72" s="6">
        <v>0</v>
      </c>
      <c r="D72" s="138"/>
      <c r="E72" s="6">
        <v>-124029</v>
      </c>
      <c r="F72" s="138"/>
      <c r="G72" s="6">
        <v>0</v>
      </c>
      <c r="H72" s="138"/>
      <c r="I72" s="6">
        <v>-110660</v>
      </c>
    </row>
    <row r="73" spans="1:10" customFormat="1" ht="22.2" customHeight="1">
      <c r="A73" t="s">
        <v>180</v>
      </c>
      <c r="B73" s="105"/>
      <c r="C73" s="6">
        <v>0</v>
      </c>
      <c r="D73" s="138"/>
      <c r="E73" s="27">
        <v>0</v>
      </c>
      <c r="F73" s="138"/>
      <c r="G73" s="6">
        <v>-466000</v>
      </c>
      <c r="H73" s="138"/>
      <c r="I73" s="6">
        <v>-1232675</v>
      </c>
    </row>
    <row r="74" spans="1:10" customFormat="1" ht="22.2" customHeight="1">
      <c r="A74" t="s">
        <v>181</v>
      </c>
      <c r="B74" s="105"/>
      <c r="C74" s="6">
        <v>0</v>
      </c>
      <c r="D74" s="138"/>
      <c r="E74" s="6">
        <v>0</v>
      </c>
      <c r="F74" s="138"/>
      <c r="G74" s="6">
        <v>936300</v>
      </c>
      <c r="H74" s="138"/>
      <c r="I74" s="16">
        <v>332750</v>
      </c>
    </row>
    <row r="75" spans="1:10" customFormat="1" ht="22.2" customHeight="1">
      <c r="A75" t="s">
        <v>285</v>
      </c>
      <c r="B75" s="105"/>
      <c r="C75" s="6">
        <v>-30000</v>
      </c>
      <c r="D75" s="138"/>
      <c r="E75" s="6">
        <v>0</v>
      </c>
      <c r="F75" s="138"/>
      <c r="G75" s="6">
        <v>0</v>
      </c>
      <c r="H75" s="138"/>
      <c r="I75" s="16">
        <v>0</v>
      </c>
    </row>
    <row r="76" spans="1:10" customFormat="1" ht="22.2" customHeight="1">
      <c r="A76" t="s">
        <v>182</v>
      </c>
      <c r="B76" s="105"/>
      <c r="C76" s="6">
        <v>4823</v>
      </c>
      <c r="D76" s="138"/>
      <c r="E76" s="6">
        <v>471</v>
      </c>
      <c r="F76" s="27"/>
      <c r="G76" s="6">
        <v>0</v>
      </c>
      <c r="H76" s="27"/>
      <c r="I76" s="6">
        <v>0</v>
      </c>
      <c r="J76" s="111"/>
    </row>
    <row r="77" spans="1:10" customFormat="1" ht="22.2" customHeight="1">
      <c r="A77" t="s">
        <v>183</v>
      </c>
      <c r="B77" s="105"/>
      <c r="C77" s="6">
        <v>-1300</v>
      </c>
      <c r="D77" s="138"/>
      <c r="E77" s="6">
        <v>-3488</v>
      </c>
      <c r="F77" s="138"/>
      <c r="G77" s="6">
        <v>-1300</v>
      </c>
      <c r="H77" s="138"/>
      <c r="I77" s="16">
        <v>-3488</v>
      </c>
    </row>
    <row r="78" spans="1:10" customFormat="1" ht="22.2" customHeight="1">
      <c r="A78" t="s">
        <v>184</v>
      </c>
      <c r="B78" s="96"/>
      <c r="C78" s="6">
        <v>-34162</v>
      </c>
      <c r="D78" s="138"/>
      <c r="E78" s="6">
        <v>-21715</v>
      </c>
      <c r="F78" s="138"/>
      <c r="G78" s="6">
        <v>0</v>
      </c>
      <c r="H78" s="138"/>
      <c r="I78" s="6">
        <v>0</v>
      </c>
    </row>
    <row r="79" spans="1:10" customFormat="1" ht="22.2" customHeight="1">
      <c r="A79" t="s">
        <v>185</v>
      </c>
      <c r="B79" s="96"/>
      <c r="C79" s="6">
        <v>0</v>
      </c>
      <c r="D79" s="138"/>
      <c r="E79" s="6">
        <v>3653</v>
      </c>
      <c r="F79" s="138"/>
      <c r="G79" s="6">
        <v>0</v>
      </c>
      <c r="H79" s="138"/>
      <c r="I79" s="6">
        <v>0</v>
      </c>
    </row>
    <row r="80" spans="1:10" customFormat="1" ht="22.2" customHeight="1">
      <c r="A80" t="s">
        <v>289</v>
      </c>
      <c r="B80" s="96"/>
      <c r="C80" s="6">
        <v>-10000</v>
      </c>
      <c r="D80" s="138"/>
      <c r="E80" s="6">
        <v>0</v>
      </c>
      <c r="F80" s="138"/>
      <c r="G80" s="6">
        <v>0</v>
      </c>
      <c r="H80" s="138"/>
      <c r="I80" s="6">
        <v>0</v>
      </c>
    </row>
    <row r="81" spans="1:11" customFormat="1" ht="22.2" customHeight="1">
      <c r="A81" t="s">
        <v>186</v>
      </c>
      <c r="B81" s="96"/>
      <c r="C81" s="6">
        <v>-500971</v>
      </c>
      <c r="D81" s="138"/>
      <c r="E81" s="6">
        <v>-942157</v>
      </c>
      <c r="F81" s="143"/>
      <c r="G81" s="6">
        <v>-117977</v>
      </c>
      <c r="H81" s="143"/>
      <c r="I81" s="16">
        <v>-85028</v>
      </c>
    </row>
    <row r="82" spans="1:11" customFormat="1" ht="22.2" customHeight="1">
      <c r="A82" t="s">
        <v>187</v>
      </c>
      <c r="B82" s="96"/>
      <c r="C82" s="6">
        <v>13182</v>
      </c>
      <c r="D82" s="138"/>
      <c r="E82" s="6">
        <v>12489</v>
      </c>
      <c r="F82" s="138"/>
      <c r="G82" s="6">
        <v>637</v>
      </c>
      <c r="H82" s="138"/>
      <c r="I82" s="16">
        <v>8852</v>
      </c>
    </row>
    <row r="83" spans="1:11" customFormat="1" ht="22.2" hidden="1" customHeight="1">
      <c r="A83" t="s">
        <v>313</v>
      </c>
      <c r="B83" s="96"/>
      <c r="C83" s="6"/>
      <c r="D83" s="138"/>
      <c r="E83" s="6"/>
      <c r="F83" s="138"/>
      <c r="G83" s="6"/>
      <c r="H83" s="138"/>
      <c r="I83" s="16"/>
    </row>
    <row r="84" spans="1:11" customFormat="1" ht="22.2" customHeight="1">
      <c r="A84" t="s">
        <v>188</v>
      </c>
      <c r="B84" s="96"/>
      <c r="C84" s="6">
        <v>3168</v>
      </c>
      <c r="D84" s="138"/>
      <c r="E84" s="6">
        <v>200</v>
      </c>
      <c r="F84" s="138"/>
      <c r="G84" s="6">
        <v>848</v>
      </c>
      <c r="H84" s="138"/>
      <c r="I84" s="6">
        <v>200</v>
      </c>
    </row>
    <row r="85" spans="1:11" customFormat="1" ht="22.2" customHeight="1">
      <c r="A85" t="s">
        <v>189</v>
      </c>
      <c r="B85" s="105"/>
      <c r="C85" s="6">
        <v>-18154</v>
      </c>
      <c r="D85" s="138"/>
      <c r="E85" s="6">
        <v>-44012</v>
      </c>
      <c r="F85" s="138"/>
      <c r="G85" s="6">
        <v>-21762</v>
      </c>
      <c r="H85" s="138"/>
      <c r="I85" s="16">
        <v>-33099</v>
      </c>
    </row>
    <row r="86" spans="1:11" s="133" customFormat="1" ht="23.1" customHeight="1">
      <c r="A86" s="92" t="s">
        <v>0</v>
      </c>
      <c r="D86" s="134"/>
      <c r="F86" s="134"/>
      <c r="G86" s="134"/>
      <c r="H86" s="134"/>
      <c r="I86" s="134"/>
      <c r="J86"/>
      <c r="K86"/>
    </row>
    <row r="87" spans="1:11" customFormat="1" ht="23.1" customHeight="1">
      <c r="A87" s="135" t="s">
        <v>167</v>
      </c>
      <c r="C87" s="146"/>
      <c r="E87" s="146"/>
      <c r="G87" s="5"/>
      <c r="I87" s="5"/>
    </row>
    <row r="88" spans="1:11" customFormat="1" ht="23.1" customHeight="1">
      <c r="A88" s="118"/>
      <c r="C88" s="146"/>
      <c r="E88" s="146"/>
      <c r="G88" s="5"/>
      <c r="I88" s="5"/>
    </row>
    <row r="89" spans="1:11" customFormat="1" ht="23.1" customHeight="1">
      <c r="B89" s="96"/>
      <c r="C89" s="188" t="s">
        <v>2</v>
      </c>
      <c r="D89" s="188"/>
      <c r="E89" s="188"/>
      <c r="F89" s="97"/>
      <c r="G89" s="188" t="s">
        <v>3</v>
      </c>
      <c r="H89" s="188"/>
      <c r="I89" s="188"/>
    </row>
    <row r="90" spans="1:11" customFormat="1" ht="23.1" customHeight="1">
      <c r="B90" s="96"/>
      <c r="C90" s="190" t="s">
        <v>292</v>
      </c>
      <c r="D90" s="191"/>
      <c r="E90" s="191"/>
      <c r="F90" s="97"/>
      <c r="G90" s="190" t="s">
        <v>292</v>
      </c>
      <c r="H90" s="191"/>
      <c r="I90" s="191"/>
    </row>
    <row r="91" spans="1:11" customFormat="1" ht="23.1" customHeight="1">
      <c r="B91" s="96"/>
      <c r="C91" s="190" t="s">
        <v>291</v>
      </c>
      <c r="D91" s="190"/>
      <c r="E91" s="190"/>
      <c r="F91" s="97"/>
      <c r="G91" s="190" t="s">
        <v>291</v>
      </c>
      <c r="H91" s="190"/>
      <c r="I91" s="190"/>
    </row>
    <row r="92" spans="1:11" customFormat="1" ht="23.1" customHeight="1">
      <c r="B92" s="105"/>
      <c r="C92" s="101">
        <v>2568</v>
      </c>
      <c r="D92" s="101"/>
      <c r="E92" s="101">
        <v>2567</v>
      </c>
      <c r="F92" s="101"/>
      <c r="G92" s="101">
        <v>2568</v>
      </c>
      <c r="H92" s="101"/>
      <c r="I92" s="101">
        <v>2567</v>
      </c>
    </row>
    <row r="93" spans="1:11" customFormat="1" ht="23.1" customHeight="1">
      <c r="C93" s="187" t="s">
        <v>8</v>
      </c>
      <c r="D93" s="187"/>
      <c r="E93" s="187"/>
      <c r="F93" s="187"/>
      <c r="G93" s="187"/>
      <c r="H93" s="187"/>
      <c r="I93" s="187"/>
    </row>
    <row r="94" spans="1:11" customFormat="1" ht="22.2" customHeight="1">
      <c r="A94" t="s">
        <v>225</v>
      </c>
      <c r="B94" s="96"/>
      <c r="C94" s="6">
        <v>3055</v>
      </c>
      <c r="D94" s="138"/>
      <c r="E94" s="6">
        <v>0</v>
      </c>
      <c r="F94" s="27"/>
      <c r="G94" s="16">
        <v>3062</v>
      </c>
      <c r="H94" s="27"/>
      <c r="I94" s="6">
        <v>0</v>
      </c>
    </row>
    <row r="95" spans="1:11" customFormat="1" ht="22.2" customHeight="1">
      <c r="A95" t="s">
        <v>190</v>
      </c>
      <c r="B95" s="105"/>
      <c r="C95" s="6">
        <v>62114</v>
      </c>
      <c r="D95" s="138"/>
      <c r="E95" s="6">
        <v>135452</v>
      </c>
      <c r="F95" s="138"/>
      <c r="G95" s="60">
        <v>1004807</v>
      </c>
      <c r="H95" s="138"/>
      <c r="I95" s="16">
        <v>430705</v>
      </c>
    </row>
    <row r="96" spans="1:11" customFormat="1" ht="22.2" customHeight="1">
      <c r="A96" t="s">
        <v>191</v>
      </c>
      <c r="B96" s="105"/>
      <c r="C96" s="6">
        <v>13906</v>
      </c>
      <c r="D96" s="138"/>
      <c r="E96" s="6">
        <v>22741</v>
      </c>
      <c r="F96" s="138"/>
      <c r="G96" s="59">
        <v>136309</v>
      </c>
      <c r="H96" s="138"/>
      <c r="I96" s="5">
        <v>94331</v>
      </c>
    </row>
    <row r="97" spans="1:11" customFormat="1" ht="22.2" customHeight="1">
      <c r="A97" s="104" t="s">
        <v>287</v>
      </c>
      <c r="B97" s="96"/>
      <c r="C97" s="148">
        <f>SUM(C62:C85,C94:C96)</f>
        <v>-659634</v>
      </c>
      <c r="D97" s="144"/>
      <c r="E97" s="148">
        <f>SUM(E62:E85,E94:E96)</f>
        <v>-3682360</v>
      </c>
      <c r="F97" s="144"/>
      <c r="G97" s="148">
        <f>SUM(G62:G85,G94:G96)</f>
        <v>-7476</v>
      </c>
      <c r="H97" s="144"/>
      <c r="I97" s="148">
        <f>SUM(I62:I85,I94:I96)</f>
        <v>-2659184</v>
      </c>
      <c r="K97" s="138"/>
    </row>
    <row r="98" spans="1:11" customFormat="1" ht="22.2">
      <c r="A98" s="104"/>
      <c r="B98" s="105"/>
      <c r="C98" s="28"/>
      <c r="D98" s="144"/>
      <c r="E98" s="28"/>
      <c r="F98" s="144"/>
      <c r="G98" s="63"/>
      <c r="H98" s="144"/>
      <c r="I98" s="63"/>
    </row>
    <row r="99" spans="1:11" customFormat="1" ht="22.2" customHeight="1">
      <c r="A99" s="137" t="s">
        <v>192</v>
      </c>
      <c r="C99" s="17"/>
      <c r="D99" s="138"/>
      <c r="E99" s="17"/>
      <c r="F99" s="138"/>
      <c r="G99" s="17"/>
      <c r="H99" s="138"/>
      <c r="I99" s="17"/>
    </row>
    <row r="100" spans="1:11" customFormat="1" ht="22.2" customHeight="1">
      <c r="A100" t="s">
        <v>193</v>
      </c>
      <c r="B100" s="96"/>
      <c r="C100" s="27"/>
      <c r="D100" s="138"/>
      <c r="E100" s="27"/>
      <c r="F100" s="138"/>
      <c r="G100" s="65"/>
      <c r="H100" s="138"/>
      <c r="I100" s="65"/>
    </row>
    <row r="101" spans="1:11" customFormat="1" ht="22.2" customHeight="1">
      <c r="A101" t="s">
        <v>194</v>
      </c>
      <c r="B101" s="96"/>
      <c r="C101" s="143">
        <v>2253578</v>
      </c>
      <c r="D101" s="138"/>
      <c r="E101" s="143">
        <v>3526474</v>
      </c>
      <c r="F101" s="138"/>
      <c r="G101" s="65">
        <v>1971000</v>
      </c>
      <c r="H101" s="138"/>
      <c r="I101" s="65">
        <v>2894034</v>
      </c>
    </row>
    <row r="102" spans="1:11" customFormat="1" ht="22.2" customHeight="1">
      <c r="A102" t="s">
        <v>215</v>
      </c>
      <c r="B102" s="105"/>
      <c r="C102" s="27"/>
      <c r="D102" s="138"/>
      <c r="E102" s="27"/>
      <c r="F102" s="138"/>
      <c r="G102" s="65"/>
      <c r="H102" s="138"/>
      <c r="I102" s="65"/>
    </row>
    <row r="103" spans="1:11" customFormat="1" ht="22.2" customHeight="1">
      <c r="A103" t="s">
        <v>194</v>
      </c>
      <c r="B103" s="105"/>
      <c r="C103" s="59">
        <v>-1426626</v>
      </c>
      <c r="D103" s="138"/>
      <c r="E103" s="59">
        <v>-3646823</v>
      </c>
      <c r="F103" s="138"/>
      <c r="G103" s="65">
        <v>-1121000</v>
      </c>
      <c r="H103" s="138"/>
      <c r="I103" s="65">
        <v>-2994034</v>
      </c>
    </row>
    <row r="104" spans="1:11" customFormat="1" ht="22.2" customHeight="1">
      <c r="A104" t="s">
        <v>195</v>
      </c>
      <c r="B104" s="96"/>
      <c r="C104" s="6">
        <v>0</v>
      </c>
      <c r="D104" s="138"/>
      <c r="E104" s="6">
        <v>0</v>
      </c>
      <c r="F104" s="138"/>
      <c r="G104" s="6">
        <v>177000</v>
      </c>
      <c r="H104" s="138"/>
      <c r="I104" s="27">
        <v>0</v>
      </c>
    </row>
    <row r="105" spans="1:11" customFormat="1" ht="23.1" customHeight="1">
      <c r="A105" t="s">
        <v>216</v>
      </c>
      <c r="B105" s="105"/>
      <c r="C105" s="17">
        <v>0</v>
      </c>
      <c r="D105" s="138"/>
      <c r="E105" s="17">
        <v>0</v>
      </c>
      <c r="F105" s="138"/>
      <c r="G105" s="6">
        <v>0</v>
      </c>
      <c r="H105" s="138"/>
      <c r="I105" s="65">
        <v>-80000</v>
      </c>
    </row>
    <row r="106" spans="1:11" customFormat="1" ht="22.2" customHeight="1">
      <c r="A106" t="s">
        <v>196</v>
      </c>
      <c r="B106" s="105"/>
      <c r="C106" s="5">
        <v>1217392</v>
      </c>
      <c r="D106" s="138"/>
      <c r="E106" s="143">
        <v>2791746</v>
      </c>
      <c r="F106" s="138"/>
      <c r="G106" s="6">
        <v>848570</v>
      </c>
      <c r="H106" s="138"/>
      <c r="I106" s="65">
        <v>2350000</v>
      </c>
    </row>
    <row r="107" spans="1:11" customFormat="1" ht="22.2" customHeight="1">
      <c r="A107" t="s">
        <v>217</v>
      </c>
      <c r="B107" s="96"/>
      <c r="C107" s="6">
        <v>-554460</v>
      </c>
      <c r="D107" s="138"/>
      <c r="E107" s="6">
        <v>-2666227</v>
      </c>
      <c r="F107" s="138"/>
      <c r="G107" s="6">
        <v>-59400</v>
      </c>
      <c r="H107" s="138"/>
      <c r="I107" s="65">
        <v>-2410457</v>
      </c>
    </row>
    <row r="108" spans="1:11" customFormat="1" ht="22.2" customHeight="1">
      <c r="A108" t="s">
        <v>259</v>
      </c>
      <c r="B108" s="105"/>
      <c r="C108" s="6">
        <v>0</v>
      </c>
      <c r="D108" s="138"/>
      <c r="E108" s="6">
        <v>-9250</v>
      </c>
      <c r="F108" s="138"/>
      <c r="G108" s="27">
        <v>0</v>
      </c>
      <c r="H108" s="138"/>
      <c r="I108" s="27">
        <v>0</v>
      </c>
    </row>
    <row r="109" spans="1:11" customFormat="1" ht="23.1" customHeight="1">
      <c r="A109" t="s">
        <v>332</v>
      </c>
      <c r="B109" s="105"/>
      <c r="C109" s="6">
        <v>-1000</v>
      </c>
      <c r="D109" s="138"/>
      <c r="E109" s="6">
        <v>0</v>
      </c>
      <c r="F109" s="138"/>
      <c r="G109" s="6">
        <v>0</v>
      </c>
      <c r="H109" s="138"/>
      <c r="I109" s="27">
        <v>0</v>
      </c>
    </row>
    <row r="110" spans="1:11" customFormat="1" ht="22.2" customHeight="1">
      <c r="A110" t="s">
        <v>197</v>
      </c>
      <c r="B110" s="105"/>
      <c r="C110" s="59">
        <v>-635772</v>
      </c>
      <c r="D110" s="138"/>
      <c r="E110" s="59">
        <v>-562309</v>
      </c>
      <c r="F110" s="138"/>
      <c r="G110" s="65">
        <v>-216955</v>
      </c>
      <c r="H110" s="138"/>
      <c r="I110" s="65">
        <v>-208265</v>
      </c>
    </row>
    <row r="111" spans="1:11" customFormat="1" ht="22.2" customHeight="1">
      <c r="A111" t="s">
        <v>334</v>
      </c>
      <c r="B111" s="105"/>
      <c r="C111" s="5">
        <v>0</v>
      </c>
      <c r="D111" s="138"/>
      <c r="E111" s="5">
        <v>4200000</v>
      </c>
      <c r="F111" s="138"/>
      <c r="G111" s="5">
        <v>0</v>
      </c>
      <c r="H111" s="138"/>
      <c r="I111" s="6">
        <v>4200000</v>
      </c>
    </row>
    <row r="112" spans="1:11" customFormat="1" ht="22.2" customHeight="1">
      <c r="A112" t="s">
        <v>218</v>
      </c>
      <c r="B112" s="105"/>
      <c r="C112" s="5">
        <v>-1500000</v>
      </c>
      <c r="D112" s="138"/>
      <c r="E112" s="5">
        <v>0</v>
      </c>
      <c r="F112" s="138"/>
      <c r="G112" s="6">
        <v>-1500000</v>
      </c>
      <c r="H112" s="138"/>
      <c r="I112" s="6">
        <v>0</v>
      </c>
    </row>
    <row r="113" spans="1:11" customFormat="1" ht="22.2" hidden="1" customHeight="1">
      <c r="A113" t="s">
        <v>260</v>
      </c>
      <c r="B113" s="105"/>
      <c r="C113" s="6"/>
      <c r="D113" s="138"/>
      <c r="E113" s="6">
        <v>0</v>
      </c>
      <c r="F113" s="138"/>
      <c r="G113" s="6">
        <v>0</v>
      </c>
      <c r="H113" s="138"/>
      <c r="I113" s="27">
        <v>0</v>
      </c>
    </row>
    <row r="114" spans="1:11" customFormat="1" ht="22.2" hidden="1" customHeight="1">
      <c r="A114" t="s">
        <v>261</v>
      </c>
      <c r="B114" s="105"/>
      <c r="C114" s="5"/>
      <c r="D114" s="138"/>
      <c r="E114" s="17">
        <v>0</v>
      </c>
      <c r="F114" s="138"/>
      <c r="G114" s="6">
        <v>0</v>
      </c>
      <c r="H114" s="138"/>
      <c r="I114" s="27">
        <v>0</v>
      </c>
    </row>
    <row r="115" spans="1:11" customFormat="1" ht="22.2" hidden="1" customHeight="1">
      <c r="A115" t="s">
        <v>262</v>
      </c>
      <c r="B115" s="105"/>
      <c r="C115" s="6"/>
      <c r="D115" s="138"/>
      <c r="E115" s="6"/>
      <c r="F115" s="138"/>
      <c r="G115" s="6">
        <v>0</v>
      </c>
      <c r="H115" s="138"/>
      <c r="I115" s="65"/>
    </row>
    <row r="116" spans="1:11" customFormat="1" ht="22.2" hidden="1" customHeight="1">
      <c r="A116" t="s">
        <v>263</v>
      </c>
      <c r="B116" s="105"/>
      <c r="C116" s="5"/>
      <c r="D116" s="138"/>
      <c r="E116" s="17">
        <v>0</v>
      </c>
      <c r="F116" s="138"/>
      <c r="G116" s="6">
        <v>0</v>
      </c>
      <c r="H116" s="138"/>
      <c r="I116" s="27">
        <v>0</v>
      </c>
    </row>
    <row r="117" spans="1:11" customFormat="1" ht="22.2" customHeight="1">
      <c r="A117" t="s">
        <v>274</v>
      </c>
      <c r="B117" s="105"/>
      <c r="C117" s="5">
        <v>-298028</v>
      </c>
      <c r="D117" s="138"/>
      <c r="E117" s="17">
        <v>0</v>
      </c>
      <c r="F117" s="138"/>
      <c r="G117" s="6">
        <v>-298028</v>
      </c>
      <c r="H117" s="138"/>
      <c r="I117" s="27">
        <v>0</v>
      </c>
    </row>
    <row r="118" spans="1:11" customFormat="1" ht="22.2" customHeight="1">
      <c r="A118" t="s">
        <v>297</v>
      </c>
      <c r="B118" s="105"/>
      <c r="C118" s="5">
        <v>0</v>
      </c>
      <c r="D118" s="138"/>
      <c r="E118" s="5">
        <v>-37045</v>
      </c>
      <c r="F118" s="138"/>
      <c r="G118" s="6">
        <v>0</v>
      </c>
      <c r="H118" s="138"/>
      <c r="I118" s="6">
        <v>-37045</v>
      </c>
    </row>
    <row r="119" spans="1:11" customFormat="1" ht="22.2" customHeight="1">
      <c r="A119" t="s">
        <v>264</v>
      </c>
      <c r="B119" s="105"/>
      <c r="C119" s="6">
        <v>-684697</v>
      </c>
      <c r="D119" s="138"/>
      <c r="E119" s="6">
        <v>-452755</v>
      </c>
      <c r="F119" s="138"/>
      <c r="G119" s="65">
        <v>-684697</v>
      </c>
      <c r="H119" s="138"/>
      <c r="I119" s="65">
        <v>-452755</v>
      </c>
    </row>
    <row r="120" spans="1:11" customFormat="1" ht="22.2" customHeight="1">
      <c r="A120" t="s">
        <v>231</v>
      </c>
      <c r="B120" s="105"/>
      <c r="C120" s="6">
        <v>-38443</v>
      </c>
      <c r="D120" s="138"/>
      <c r="E120" s="6">
        <v>-5854</v>
      </c>
      <c r="F120" s="138"/>
      <c r="G120" s="6">
        <v>0</v>
      </c>
      <c r="H120" s="138"/>
      <c r="I120" s="27">
        <v>0</v>
      </c>
    </row>
    <row r="121" spans="1:11" customFormat="1" ht="22.2" customHeight="1">
      <c r="A121" t="s">
        <v>276</v>
      </c>
      <c r="B121" s="105"/>
      <c r="C121" s="6">
        <v>4035</v>
      </c>
      <c r="D121" s="138"/>
      <c r="E121" s="6">
        <v>0</v>
      </c>
      <c r="F121" s="138"/>
      <c r="G121" s="6">
        <v>4035</v>
      </c>
      <c r="H121" s="138"/>
      <c r="I121" s="6">
        <v>0</v>
      </c>
    </row>
    <row r="122" spans="1:11" customFormat="1" ht="22.2" customHeight="1">
      <c r="A122" t="s">
        <v>198</v>
      </c>
      <c r="B122" s="105"/>
      <c r="C122" s="59">
        <v>-415765</v>
      </c>
      <c r="D122" s="138"/>
      <c r="E122" s="59">
        <v>-453932</v>
      </c>
      <c r="F122" s="138"/>
      <c r="G122" s="6">
        <v>-328263</v>
      </c>
      <c r="H122" s="138"/>
      <c r="I122" s="65">
        <v>-276515</v>
      </c>
    </row>
    <row r="123" spans="1:11" customFormat="1" ht="23.1" customHeight="1">
      <c r="A123" s="104" t="s">
        <v>265</v>
      </c>
      <c r="B123" s="105"/>
      <c r="C123" s="150">
        <f>SUM(C100:C122)</f>
        <v>-2079786</v>
      </c>
      <c r="D123" s="144"/>
      <c r="E123" s="150">
        <f>SUM(E100:E122)</f>
        <v>2684025</v>
      </c>
      <c r="F123" s="144"/>
      <c r="G123" s="150">
        <f>SUM(G100:G122)</f>
        <v>-1207738</v>
      </c>
      <c r="H123" s="144"/>
      <c r="I123" s="150">
        <f>SUM(I100:I122)</f>
        <v>2984963</v>
      </c>
      <c r="K123" s="138"/>
    </row>
    <row r="124" spans="1:11" customFormat="1" ht="23.1" customHeight="1">
      <c r="A124" s="104"/>
      <c r="B124" s="105"/>
      <c r="C124" s="144"/>
      <c r="D124" s="144"/>
      <c r="E124" s="144"/>
      <c r="F124" s="144"/>
      <c r="G124" s="144"/>
      <c r="H124" s="144"/>
      <c r="I124" s="144"/>
    </row>
    <row r="125" spans="1:11" customFormat="1" ht="23.1" customHeight="1">
      <c r="A125" s="95" t="s">
        <v>331</v>
      </c>
      <c r="B125" s="96"/>
      <c r="C125" s="17"/>
      <c r="E125" s="17"/>
      <c r="G125" s="5"/>
      <c r="I125" s="5"/>
    </row>
    <row r="126" spans="1:11" customFormat="1" ht="23.1" customHeight="1">
      <c r="A126" s="95" t="s">
        <v>199</v>
      </c>
      <c r="B126" s="96"/>
      <c r="C126" s="66">
        <f>C123+C97+C59</f>
        <v>-884568</v>
      </c>
      <c r="D126" s="151"/>
      <c r="E126" s="66">
        <f>E123+E97+E59</f>
        <v>718403</v>
      </c>
      <c r="F126" s="151"/>
      <c r="G126" s="66">
        <f>G123+G97+G59</f>
        <v>-769997</v>
      </c>
      <c r="H126" s="151"/>
      <c r="I126" s="66">
        <f>I123+I97+I59</f>
        <v>746562</v>
      </c>
      <c r="K126" s="138"/>
    </row>
    <row r="127" spans="1:11" customFormat="1" ht="23.1" customHeight="1">
      <c r="A127" s="95" t="s">
        <v>200</v>
      </c>
      <c r="B127" s="96"/>
      <c r="C127" s="67">
        <v>-9112</v>
      </c>
      <c r="D127" s="138"/>
      <c r="E127" s="67">
        <v>372</v>
      </c>
      <c r="F127" s="138"/>
      <c r="G127" s="18">
        <v>-1037</v>
      </c>
      <c r="H127" s="138"/>
      <c r="I127" s="18">
        <v>310</v>
      </c>
      <c r="K127" s="138"/>
    </row>
    <row r="128" spans="1:11" customFormat="1" ht="23.1" customHeight="1">
      <c r="A128" s="104" t="s">
        <v>331</v>
      </c>
      <c r="B128" s="96"/>
      <c r="C128" s="68">
        <f>SUM(C126:C127)</f>
        <v>-893680</v>
      </c>
      <c r="D128" s="144"/>
      <c r="E128" s="68">
        <f>SUM(E126:E127)</f>
        <v>718775</v>
      </c>
      <c r="F128" s="144"/>
      <c r="G128" s="68">
        <f>SUM(G126:G127)</f>
        <v>-771034</v>
      </c>
      <c r="H128" s="144"/>
      <c r="I128" s="68">
        <f>SUM(I126:I127)</f>
        <v>746872</v>
      </c>
      <c r="K128" s="138"/>
    </row>
    <row r="129" spans="1:11" customFormat="1" ht="23.1" customHeight="1">
      <c r="A129" s="95" t="s">
        <v>209</v>
      </c>
      <c r="B129" s="96"/>
      <c r="C129" s="65">
        <v>2413599</v>
      </c>
      <c r="D129" s="138"/>
      <c r="E129" s="66">
        <v>1491743</v>
      </c>
      <c r="F129" s="138"/>
      <c r="G129" s="65">
        <v>1335012</v>
      </c>
      <c r="H129" s="138"/>
      <c r="I129" s="65">
        <v>547183</v>
      </c>
      <c r="K129" s="138"/>
    </row>
    <row r="130" spans="1:11" customFormat="1" ht="23.1" customHeight="1" thickBot="1">
      <c r="A130" s="104" t="s">
        <v>298</v>
      </c>
      <c r="B130" s="105"/>
      <c r="C130" s="152">
        <f>SUM(C128:C129)</f>
        <v>1519919</v>
      </c>
      <c r="D130" s="144"/>
      <c r="E130" s="152">
        <f>SUM(E128:E129)</f>
        <v>2210518</v>
      </c>
      <c r="F130" s="144"/>
      <c r="G130" s="152">
        <f>SUM(G128:G129)</f>
        <v>563978</v>
      </c>
      <c r="H130" s="144"/>
      <c r="I130" s="152">
        <f>SUM(I128:I129)</f>
        <v>1294055</v>
      </c>
      <c r="J130" s="24"/>
      <c r="K130" s="138"/>
    </row>
    <row r="131" spans="1:11" customFormat="1" ht="18" customHeight="1" thickTop="1">
      <c r="A131" s="104"/>
      <c r="B131" s="96"/>
      <c r="C131" s="28"/>
      <c r="D131" s="69"/>
      <c r="E131" s="28"/>
      <c r="F131" s="69"/>
      <c r="G131" s="63"/>
      <c r="H131" s="144"/>
      <c r="I131" s="63"/>
    </row>
    <row r="132" spans="1:11" customFormat="1" ht="23.1" customHeight="1">
      <c r="A132" s="109" t="s">
        <v>201</v>
      </c>
      <c r="B132" s="105"/>
      <c r="G132" s="17"/>
      <c r="H132" s="144"/>
      <c r="I132" s="17"/>
    </row>
    <row r="133" spans="1:11" customFormat="1" ht="23.1" customHeight="1">
      <c r="A133" t="s">
        <v>202</v>
      </c>
      <c r="C133" s="16">
        <v>1513</v>
      </c>
      <c r="E133" s="16">
        <v>0</v>
      </c>
      <c r="G133" s="17">
        <v>0</v>
      </c>
      <c r="I133" s="17">
        <v>0</v>
      </c>
    </row>
    <row r="134" spans="1:11" ht="23.1" customHeight="1">
      <c r="A134" t="s">
        <v>203</v>
      </c>
      <c r="C134" s="16">
        <v>57739</v>
      </c>
      <c r="D134" s="20"/>
      <c r="E134" s="16">
        <v>25872</v>
      </c>
      <c r="G134" s="16">
        <v>276</v>
      </c>
      <c r="I134" s="16">
        <v>0</v>
      </c>
    </row>
    <row r="135" spans="1:11" ht="23.1" customHeight="1">
      <c r="A135" t="s">
        <v>288</v>
      </c>
      <c r="C135" s="16">
        <v>466</v>
      </c>
      <c r="D135" s="20"/>
      <c r="E135" s="16">
        <v>1064</v>
      </c>
      <c r="G135" s="16">
        <v>0</v>
      </c>
      <c r="I135" s="16">
        <v>0</v>
      </c>
    </row>
    <row r="136" spans="1:11" ht="23.1" customHeight="1">
      <c r="A136" t="s">
        <v>266</v>
      </c>
      <c r="C136" s="16">
        <v>2960311</v>
      </c>
      <c r="E136" s="16">
        <v>3377210</v>
      </c>
      <c r="G136" s="16">
        <v>1021643</v>
      </c>
      <c r="I136" s="16">
        <v>151378</v>
      </c>
      <c r="K136" s="151"/>
    </row>
    <row r="137" spans="1:11" ht="23.1" customHeight="1">
      <c r="C137" s="26"/>
      <c r="E137" s="26"/>
      <c r="G137" s="20"/>
      <c r="I137" s="20"/>
    </row>
    <row r="139" spans="1:11" ht="23.1" customHeight="1">
      <c r="C139" s="16"/>
    </row>
    <row r="147" spans="3:9" ht="23.1" customHeight="1">
      <c r="C147" s="27"/>
      <c r="E147" s="27"/>
      <c r="G147" s="27"/>
      <c r="I147" s="27"/>
    </row>
  </sheetData>
  <mergeCells count="21">
    <mergeCell ref="C93:I93"/>
    <mergeCell ref="C45:I45"/>
    <mergeCell ref="C89:E89"/>
    <mergeCell ref="G89:I89"/>
    <mergeCell ref="C90:E90"/>
    <mergeCell ref="G90:I90"/>
    <mergeCell ref="C91:E91"/>
    <mergeCell ref="G91:I91"/>
    <mergeCell ref="C43:E43"/>
    <mergeCell ref="G43:I43"/>
    <mergeCell ref="C4:E4"/>
    <mergeCell ref="G4:I4"/>
    <mergeCell ref="C5:E5"/>
    <mergeCell ref="G5:I5"/>
    <mergeCell ref="C6:E6"/>
    <mergeCell ref="G6:I6"/>
    <mergeCell ref="C8:I8"/>
    <mergeCell ref="C41:E41"/>
    <mergeCell ref="G41:I41"/>
    <mergeCell ref="C42:E42"/>
    <mergeCell ref="G42:I42"/>
  </mergeCells>
  <pageMargins left="0.7" right="0.7" top="0.48" bottom="0.5" header="0.5" footer="0.25"/>
  <pageSetup paperSize="9" scale="71" firstPageNumber="14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&amp;C&amp;P&amp;14
&amp;R
</oddFooter>
  </headerFooter>
  <rowBreaks count="3" manualBreakCount="3">
    <brk id="36" max="8" man="1"/>
    <brk id="85" max="8" man="1"/>
    <brk id="85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4927B-F6CD-4D05-906C-3046C13EA747}">
  <dimension ref="A1:L6"/>
  <sheetViews>
    <sheetView workbookViewId="0"/>
  </sheetViews>
  <sheetFormatPr defaultRowHeight="21.6"/>
  <sheetData>
    <row r="1" spans="1:12">
      <c r="A1">
        <v>1762144258582</v>
      </c>
      <c r="B1" t="s">
        <v>299</v>
      </c>
      <c r="C1" t="s">
        <v>300</v>
      </c>
      <c r="D1">
        <v>5</v>
      </c>
      <c r="E1">
        <v>1762156559966</v>
      </c>
      <c r="F1" t="s">
        <v>314</v>
      </c>
      <c r="G1" t="s">
        <v>315</v>
      </c>
      <c r="H1">
        <v>0</v>
      </c>
      <c r="I1">
        <v>1762308023563</v>
      </c>
      <c r="J1" t="s">
        <v>326</v>
      </c>
      <c r="K1" t="s">
        <v>327</v>
      </c>
      <c r="L1">
        <v>0</v>
      </c>
    </row>
    <row r="2" spans="1:12">
      <c r="A2">
        <v>1762144259811</v>
      </c>
      <c r="B2" t="s">
        <v>301</v>
      </c>
      <c r="C2" t="s">
        <v>302</v>
      </c>
      <c r="D2" t="s">
        <v>303</v>
      </c>
    </row>
    <row r="3" spans="1:12">
      <c r="A3">
        <v>1762144259811</v>
      </c>
      <c r="B3" t="s">
        <v>301</v>
      </c>
      <c r="C3" t="s">
        <v>304</v>
      </c>
      <c r="D3" t="s">
        <v>305</v>
      </c>
    </row>
    <row r="4" spans="1:12">
      <c r="A4">
        <v>1762144259811</v>
      </c>
      <c r="B4" t="s">
        <v>301</v>
      </c>
      <c r="C4" t="s">
        <v>306</v>
      </c>
      <c r="D4" t="s">
        <v>307</v>
      </c>
    </row>
    <row r="5" spans="1:12">
      <c r="A5">
        <v>1762144259811</v>
      </c>
      <c r="B5" t="s">
        <v>301</v>
      </c>
      <c r="C5" t="s">
        <v>308</v>
      </c>
      <c r="D5" t="s">
        <v>309</v>
      </c>
    </row>
    <row r="6" spans="1:12">
      <c r="A6">
        <v>1762144259811</v>
      </c>
      <c r="B6" t="s">
        <v>301</v>
      </c>
      <c r="C6" t="s">
        <v>310</v>
      </c>
      <c r="D6" t="s">
        <v>311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A744-683D-48B3-A215-45982CFCD6D9}">
  <dimension ref="A1:L1"/>
  <sheetViews>
    <sheetView workbookViewId="0"/>
  </sheetViews>
  <sheetFormatPr defaultRowHeight="21.6"/>
  <sheetData>
    <row r="1" spans="1:12">
      <c r="A1">
        <v>1762144259009</v>
      </c>
      <c r="B1" t="s">
        <v>299</v>
      </c>
      <c r="C1" t="s">
        <v>300</v>
      </c>
      <c r="D1">
        <v>0</v>
      </c>
      <c r="E1">
        <v>1762156560595</v>
      </c>
      <c r="F1" t="s">
        <v>314</v>
      </c>
      <c r="G1" t="s">
        <v>315</v>
      </c>
      <c r="H1">
        <v>0</v>
      </c>
      <c r="I1">
        <v>1762308023563</v>
      </c>
      <c r="J1" t="s">
        <v>326</v>
      </c>
      <c r="K1" t="s">
        <v>327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EEC92-A130-4372-AD8B-94FE26EECC02}">
  <dimension ref="A1:L1"/>
  <sheetViews>
    <sheetView workbookViewId="0"/>
  </sheetViews>
  <sheetFormatPr defaultRowHeight="21.6"/>
  <sheetData>
    <row r="1" spans="1:12">
      <c r="A1">
        <v>1762144259397</v>
      </c>
      <c r="B1" t="s">
        <v>299</v>
      </c>
      <c r="C1" t="s">
        <v>300</v>
      </c>
      <c r="D1">
        <v>0</v>
      </c>
      <c r="E1">
        <v>1762156560615</v>
      </c>
      <c r="F1" t="s">
        <v>314</v>
      </c>
      <c r="G1" t="s">
        <v>315</v>
      </c>
      <c r="H1">
        <v>0</v>
      </c>
      <c r="I1">
        <v>1762308023563</v>
      </c>
      <c r="J1" t="s">
        <v>326</v>
      </c>
      <c r="K1" t="s">
        <v>327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3838-DE81-4B61-8D17-0CD4FBEC4FCA}">
  <dimension ref="A1:L1"/>
  <sheetViews>
    <sheetView workbookViewId="0"/>
  </sheetViews>
  <sheetFormatPr defaultRowHeight="21.6"/>
  <sheetData>
    <row r="1" spans="1:12">
      <c r="A1">
        <v>1762144259791</v>
      </c>
      <c r="B1" t="s">
        <v>299</v>
      </c>
      <c r="C1" t="s">
        <v>300</v>
      </c>
      <c r="D1">
        <v>0</v>
      </c>
      <c r="E1">
        <v>1762156560627</v>
      </c>
      <c r="F1" t="s">
        <v>314</v>
      </c>
      <c r="G1" t="s">
        <v>315</v>
      </c>
      <c r="H1">
        <v>0</v>
      </c>
      <c r="I1">
        <v>1762308023563</v>
      </c>
      <c r="J1" t="s">
        <v>326</v>
      </c>
      <c r="K1" t="s">
        <v>327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43a10680-7291-4828-bdc9-616c793dee48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EF5D75ACF873E47878C0CB79FBFA56F" ma:contentTypeVersion="7" ma:contentTypeDescription="สร้างเอกสารใหม่" ma:contentTypeScope="" ma:versionID="13670eee9a6310fbaca8094b121c5aa3">
  <xsd:schema xmlns:xsd="http://www.w3.org/2001/XMLSchema" xmlns:xs="http://www.w3.org/2001/XMLSchema" xmlns:p="http://schemas.microsoft.com/office/2006/metadata/properties" xmlns:ns2="b013f0e3-97cd-4819-9dbd-4a8d13d82f2a" targetNamespace="http://schemas.microsoft.com/office/2006/metadata/properties" ma:root="true" ma:fieldsID="7cc9980e943b650b2d1ce2d7bb87b173" ns2:_="">
    <xsd:import namespace="b013f0e3-97cd-4819-9dbd-4a8d13d82f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f0e3-97cd-4819-9dbd-4a8d13d82f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750ec5b9-2fbb-4880-8619-e4e850d7cd1e" dataSnipperSheetDeleted="false" guid="8a57255f-9f5b-430a-822b-60cb60b1b508" revision="2">
  <settings xmlns="" guid="97b55c00-3271-4f95-8be9-379d946c7726">
    <setting type="boolean" value="True" name="embed-documents" guid="73fbef9f-d0fa-4f06-9ce9-91f1e65f015e"/>
  </settings>
</datasnipper>
</file>

<file path=customXml/itemProps1.xml><?xml version="1.0" encoding="utf-8"?>
<ds:datastoreItem xmlns:ds="http://schemas.openxmlformats.org/officeDocument/2006/customXml" ds:itemID="{993D6E2D-90C9-4CDD-9406-ACF0E4F5AA7E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AA8067E-A608-4782-9DE7-BF9F4D7015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13f0e3-97cd-4819-9dbd-4a8d13d82f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FDC510-FDDF-4EC3-BEBF-2BBBA78126AF}">
  <ds:schemaRefs>
    <ds:schemaRef ds:uri="http://schemas.microsoft.com/office/infopath/2007/PartnerControls"/>
    <ds:schemaRef ds:uri="b013f0e3-97cd-4819-9dbd-4a8d13d82f2a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54902E5-D23C-41EB-BB5D-1F2BACCD3DE2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792F762-91E5-4CFF-9ED2-FA57F639B0A0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 6-9</vt:lpstr>
      <vt:lpstr>SH 10</vt:lpstr>
      <vt:lpstr>SH 11</vt:lpstr>
      <vt:lpstr>SH 12</vt:lpstr>
      <vt:lpstr>SH 13</vt:lpstr>
      <vt:lpstr>CF 14-16</vt:lpstr>
      <vt:lpstr>'CF 14-16'!_Hlk120336604</vt:lpstr>
      <vt:lpstr>'BS-3-5'!Print_Area</vt:lpstr>
      <vt:lpstr>'CF 14-16'!Print_Area</vt:lpstr>
      <vt:lpstr>'PL 6-9'!Print_Area</vt:lpstr>
      <vt:lpstr>'SH 10'!Print_Area</vt:lpstr>
      <vt:lpstr>'SH 11'!Print_Area</vt:lpstr>
      <vt:lpstr>'SH 12'!Print_Area</vt:lpstr>
      <vt:lpstr>'SH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Suwimol L.</dc:creator>
  <cp:keywords/>
  <dc:description/>
  <cp:lastModifiedBy>Wichittra, Chittrakarn</cp:lastModifiedBy>
  <cp:revision/>
  <cp:lastPrinted>2025-11-12T16:55:37Z</cp:lastPrinted>
  <dcterms:created xsi:type="dcterms:W3CDTF">2021-05-03T10:42:42Z</dcterms:created>
  <dcterms:modified xsi:type="dcterms:W3CDTF">2025-11-13T12:51:39Z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0x0101006EF5D75ACF873E47878C0CB79FBFA56F</vt:lpwstr>
  </property>
  <property fmtid="{D5CDD505-2E9C-101B-9397-08002B2CF9AE}" pid="3" name="MSIP_Label_282ec11f-0307-4ba2-9c7f-1e910abb2b8a_Enabled">
    <vt:lpwstr>true</vt:lpwstr>
  </property>
  <property fmtid="{D5CDD505-2E9C-101B-9397-08002B2CF9AE}" pid="4" name="MSIP_Label_282ec11f-0307-4ba2-9c7f-1e910abb2b8a_SetDate">
    <vt:lpwstr>2024-04-23T10:47:41Z</vt:lpwstr>
  </property>
  <property fmtid="{D5CDD505-2E9C-101B-9397-08002B2CF9AE}" pid="5" name="MSIP_Label_282ec11f-0307-4ba2-9c7f-1e910abb2b8a_Method">
    <vt:lpwstr>Standard</vt:lpwstr>
  </property>
  <property fmtid="{D5CDD505-2E9C-101B-9397-08002B2CF9AE}" pid="6" name="MSIP_Label_282ec11f-0307-4ba2-9c7f-1e910abb2b8a_Name">
    <vt:lpwstr>282ec11f-0307-4ba2-9c7f-1e910abb2b8a</vt:lpwstr>
  </property>
  <property fmtid="{D5CDD505-2E9C-101B-9397-08002B2CF9AE}" pid="7" name="MSIP_Label_282ec11f-0307-4ba2-9c7f-1e910abb2b8a_SiteId">
    <vt:lpwstr>5db8bf0e-8592-4ed0-82b2-a6d4d77933d4</vt:lpwstr>
  </property>
  <property fmtid="{D5CDD505-2E9C-101B-9397-08002B2CF9AE}" pid="8" name="MSIP_Label_282ec11f-0307-4ba2-9c7f-1e910abb2b8a_ActionId">
    <vt:lpwstr>cc311f39-9aee-4ce3-abd3-d86b5827c228</vt:lpwstr>
  </property>
  <property fmtid="{D5CDD505-2E9C-101B-9397-08002B2CF9AE}" pid="9" name="MSIP_Label_282ec11f-0307-4ba2-9c7f-1e910abb2b8a_ContentBits">
    <vt:lpwstr>0</vt:lpwstr>
  </property>
  <property fmtid="{D5CDD505-2E9C-101B-9397-08002B2CF9AE}" pid="10" name="Order">
    <vt:r8>16500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MediaServiceImageTags">
    <vt:lpwstr/>
  </property>
</Properties>
</file>