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1.xml" ContentType="application/vnd.openxmlformats-officedocument.drawing+xml"/>
  <Override PartName="/xl/customProperty5.bin" ContentType="application/vnd.openxmlformats-officedocument.spreadsheetml.customProperty"/>
  <Override PartName="/xl/drawings/drawing2.xml" ContentType="application/vnd.openxmlformats-officedocument.drawing+xml"/>
  <Override PartName="/xl/customProperty6.bin" ContentType="application/vnd.openxmlformats-officedocument.spreadsheetml.customProperty"/>
  <Override PartName="/xl/drawings/drawing3.xml" ContentType="application/vnd.openxmlformats-officedocument.drawing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tree\Documents\3 KPMG\FS online\Online 2568\Q3.68\Thai\"/>
    </mc:Choice>
  </mc:AlternateContent>
  <xr:revisionPtr revIDLastSave="0" documentId="8_{BF40E0A6-0E61-40F7-A2AC-2DA2B5B846D1}" xr6:coauthVersionLast="47" xr6:coauthVersionMax="47" xr10:uidLastSave="{00000000-0000-0000-0000-000000000000}"/>
  <bookViews>
    <workbookView xWindow="-120" yWindow="-120" windowWidth="29040" windowHeight="15840" tabRatio="790" xr2:uid="{00000000-000D-0000-FFFF-FFFF00000000}"/>
  </bookViews>
  <sheets>
    <sheet name="BS 3-5" sheetId="25" r:id="rId1"/>
    <sheet name="PL 6-7 3M" sheetId="35" r:id="rId2"/>
    <sheet name="PL 8-9 9M" sheetId="38" r:id="rId3"/>
    <sheet name="SH10" sheetId="33" r:id="rId4"/>
    <sheet name="SH11" sheetId="23" r:id="rId5"/>
    <sheet name="SH12" sheetId="34" r:id="rId6"/>
    <sheet name="SH13" sheetId="24" r:id="rId7"/>
    <sheet name="cf14-16" sheetId="21" r:id="rId8"/>
  </sheets>
  <definedNames>
    <definedName name="\orkje" localSheetId="1" hidden="1">{"'Eng (page2)'!$A$1:$D$52"}</definedName>
    <definedName name="\orkje" localSheetId="2" hidden="1">{"'Eng (page2)'!$A$1:$D$52"}</definedName>
    <definedName name="\orkje" localSheetId="3" hidden="1">{"'Eng (page2)'!$A$1:$D$52"}</definedName>
    <definedName name="\orkje" localSheetId="5" hidden="1">{"'Eng (page2)'!$A$1:$D$52"}</definedName>
    <definedName name="\orkje" hidden="1">{"'Eng (page2)'!$A$1:$D$52"}</definedName>
    <definedName name="___________d1" localSheetId="1" hidden="1">{"'Model'!$A$1:$N$53"}</definedName>
    <definedName name="___________d1" localSheetId="2" hidden="1">{"'Model'!$A$1:$N$53"}</definedName>
    <definedName name="___________d1" localSheetId="3" hidden="1">{"'Model'!$A$1:$N$53"}</definedName>
    <definedName name="___________d1" localSheetId="5" hidden="1">{"'Model'!$A$1:$N$53"}</definedName>
    <definedName name="___________d1" hidden="1">{"'Model'!$A$1:$N$53"}</definedName>
    <definedName name="__________d1" localSheetId="1" hidden="1">{"'Model'!$A$1:$N$53"}</definedName>
    <definedName name="__________d1" localSheetId="2" hidden="1">{"'Model'!$A$1:$N$53"}</definedName>
    <definedName name="__________d1" localSheetId="3" hidden="1">{"'Model'!$A$1:$N$53"}</definedName>
    <definedName name="__________d1" localSheetId="5" hidden="1">{"'Model'!$A$1:$N$53"}</definedName>
    <definedName name="__________d1" hidden="1">{"'Model'!$A$1:$N$53"}</definedName>
    <definedName name="__________pp30" hidden="1">#REF!</definedName>
    <definedName name="__________X2" localSheetId="1" hidden="1">{"'Eng (page2)'!$A$1:$D$52"}</definedName>
    <definedName name="__________X2" localSheetId="2" hidden="1">{"'Eng (page2)'!$A$1:$D$52"}</definedName>
    <definedName name="__________X2" localSheetId="3" hidden="1">{"'Eng (page2)'!$A$1:$D$52"}</definedName>
    <definedName name="__________X2" localSheetId="5" hidden="1">{"'Eng (page2)'!$A$1:$D$52"}</definedName>
    <definedName name="__________X2" hidden="1">{"'Eng (page2)'!$A$1:$D$52"}</definedName>
    <definedName name="_________a1" localSheetId="1" hidden="1">{"'Sheet1'!$L$16"}</definedName>
    <definedName name="_________a1" localSheetId="2" hidden="1">{"'Sheet1'!$L$16"}</definedName>
    <definedName name="_________a1" localSheetId="3" hidden="1">{"'Sheet1'!$L$16"}</definedName>
    <definedName name="_________a1" localSheetId="5" hidden="1">{"'Sheet1'!$L$16"}</definedName>
    <definedName name="_________a1" hidden="1">{"'Sheet1'!$L$16"}</definedName>
    <definedName name="_________d1" localSheetId="1" hidden="1">{"'Model'!$A$1:$N$53"}</definedName>
    <definedName name="_________d1" localSheetId="2" hidden="1">{"'Model'!$A$1:$N$53"}</definedName>
    <definedName name="_________d1" localSheetId="3" hidden="1">{"'Model'!$A$1:$N$53"}</definedName>
    <definedName name="_________d1" localSheetId="5" hidden="1">{"'Model'!$A$1:$N$53"}</definedName>
    <definedName name="_________d1" hidden="1">{"'Model'!$A$1:$N$53"}</definedName>
    <definedName name="_________NSO2" localSheetId="1" hidden="1">{"'Sheet1'!$L$16"}</definedName>
    <definedName name="_________NSO2" localSheetId="2" hidden="1">{"'Sheet1'!$L$16"}</definedName>
    <definedName name="_________NSO2" localSheetId="3" hidden="1">{"'Sheet1'!$L$16"}</definedName>
    <definedName name="_________NSO2" localSheetId="5" hidden="1">{"'Sheet1'!$L$16"}</definedName>
    <definedName name="_________NSO2" hidden="1">{"'Sheet1'!$L$16"}</definedName>
    <definedName name="_________pp30" hidden="1">#REF!</definedName>
    <definedName name="_________Tic30" localSheetId="1" hidden="1">{"'Eng (page2)'!$A$1:$D$52"}</definedName>
    <definedName name="_________Tic30" localSheetId="2" hidden="1">{"'Eng (page2)'!$A$1:$D$52"}</definedName>
    <definedName name="_________Tic30" localSheetId="3" hidden="1">{"'Eng (page2)'!$A$1:$D$52"}</definedName>
    <definedName name="_________Tic30" localSheetId="5" hidden="1">{"'Eng (page2)'!$A$1:$D$52"}</definedName>
    <definedName name="_________Tic30" hidden="1">{"'Eng (page2)'!$A$1:$D$52"}</definedName>
    <definedName name="_________X2" localSheetId="1" hidden="1">{"'Eng (page2)'!$A$1:$D$52"}</definedName>
    <definedName name="_________X2" localSheetId="2" hidden="1">{"'Eng (page2)'!$A$1:$D$52"}</definedName>
    <definedName name="_________X2" localSheetId="3" hidden="1">{"'Eng (page2)'!$A$1:$D$52"}</definedName>
    <definedName name="_________X2" localSheetId="5" hidden="1">{"'Eng (page2)'!$A$1:$D$52"}</definedName>
    <definedName name="_________X2" hidden="1">{"'Eng (page2)'!$A$1:$D$52"}</definedName>
    <definedName name="_________ZH111" localSheetId="1" hidden="1">{"'Model'!$A$1:$N$53"}</definedName>
    <definedName name="_________ZH111" localSheetId="2" hidden="1">{"'Model'!$A$1:$N$53"}</definedName>
    <definedName name="_________ZH111" localSheetId="3" hidden="1">{"'Model'!$A$1:$N$53"}</definedName>
    <definedName name="_________ZH111" localSheetId="5" hidden="1">{"'Model'!$A$1:$N$53"}</definedName>
    <definedName name="_________ZH111" hidden="1">{"'Model'!$A$1:$N$53"}</definedName>
    <definedName name="________d1" localSheetId="1" hidden="1">{"'Model'!$A$1:$N$53"}</definedName>
    <definedName name="________d1" localSheetId="2" hidden="1">{"'Model'!$A$1:$N$53"}</definedName>
    <definedName name="________d1" localSheetId="3" hidden="1">{"'Model'!$A$1:$N$53"}</definedName>
    <definedName name="________d1" localSheetId="5" hidden="1">{"'Model'!$A$1:$N$53"}</definedName>
    <definedName name="________d1" hidden="1">{"'Model'!$A$1:$N$53"}</definedName>
    <definedName name="________pp30" hidden="1">#REF!</definedName>
    <definedName name="________Tic30" localSheetId="1" hidden="1">{"'Eng (page2)'!$A$1:$D$52"}</definedName>
    <definedName name="________Tic30" localSheetId="2" hidden="1">{"'Eng (page2)'!$A$1:$D$52"}</definedName>
    <definedName name="________Tic30" localSheetId="3" hidden="1">{"'Eng (page2)'!$A$1:$D$52"}</definedName>
    <definedName name="________Tic30" localSheetId="5" hidden="1">{"'Eng (page2)'!$A$1:$D$52"}</definedName>
    <definedName name="________Tic30" hidden="1">{"'Eng (page2)'!$A$1:$D$52"}</definedName>
    <definedName name="________u645" localSheetId="1" hidden="1">{"'Eng (page2)'!$A$1:$D$52"}</definedName>
    <definedName name="________u645" localSheetId="2" hidden="1">{"'Eng (page2)'!$A$1:$D$52"}</definedName>
    <definedName name="________u645" localSheetId="3" hidden="1">{"'Eng (page2)'!$A$1:$D$52"}</definedName>
    <definedName name="________u645" localSheetId="5" hidden="1">{"'Eng (page2)'!$A$1:$D$52"}</definedName>
    <definedName name="________u645" hidden="1">{"'Eng (page2)'!$A$1:$D$52"}</definedName>
    <definedName name="________X2" localSheetId="1" hidden="1">{"'Eng (page2)'!$A$1:$D$52"}</definedName>
    <definedName name="________X2" localSheetId="2" hidden="1">{"'Eng (page2)'!$A$1:$D$52"}</definedName>
    <definedName name="________X2" localSheetId="3" hidden="1">{"'Eng (page2)'!$A$1:$D$52"}</definedName>
    <definedName name="________X2" localSheetId="5" hidden="1">{"'Eng (page2)'!$A$1:$D$52"}</definedName>
    <definedName name="________X2" hidden="1">{"'Eng (page2)'!$A$1:$D$52"}</definedName>
    <definedName name="________y4" localSheetId="1" hidden="1">{"'Eng (page2)'!$A$1:$D$52"}</definedName>
    <definedName name="________y4" localSheetId="2" hidden="1">{"'Eng (page2)'!$A$1:$D$52"}</definedName>
    <definedName name="________y4" localSheetId="3" hidden="1">{"'Eng (page2)'!$A$1:$D$52"}</definedName>
    <definedName name="________y4" localSheetId="5" hidden="1">{"'Eng (page2)'!$A$1:$D$52"}</definedName>
    <definedName name="________y4" hidden="1">{"'Eng (page2)'!$A$1:$D$52"}</definedName>
    <definedName name="________ZH111" localSheetId="1" hidden="1">{"'Model'!$A$1:$N$53"}</definedName>
    <definedName name="________ZH111" localSheetId="2" hidden="1">{"'Model'!$A$1:$N$53"}</definedName>
    <definedName name="________ZH111" localSheetId="3" hidden="1">{"'Model'!$A$1:$N$53"}</definedName>
    <definedName name="________ZH111" localSheetId="5" hidden="1">{"'Model'!$A$1:$N$53"}</definedName>
    <definedName name="________ZH111" hidden="1">{"'Model'!$A$1:$N$53"}</definedName>
    <definedName name="_______a1" localSheetId="1" hidden="1">{"'Sheet1'!$L$16"}</definedName>
    <definedName name="_______a1" localSheetId="2" hidden="1">{"'Sheet1'!$L$16"}</definedName>
    <definedName name="_______a1" localSheetId="3" hidden="1">{"'Sheet1'!$L$16"}</definedName>
    <definedName name="_______a1" localSheetId="5" hidden="1">{"'Sheet1'!$L$16"}</definedName>
    <definedName name="_______a1" hidden="1">{"'Sheet1'!$L$16"}</definedName>
    <definedName name="_______d1" localSheetId="1" hidden="1">{"'Model'!$A$1:$N$53"}</definedName>
    <definedName name="_______d1" localSheetId="2" hidden="1">{"'Model'!$A$1:$N$53"}</definedName>
    <definedName name="_______d1" localSheetId="3" hidden="1">{"'Model'!$A$1:$N$53"}</definedName>
    <definedName name="_______d1" localSheetId="5" hidden="1">{"'Model'!$A$1:$N$53"}</definedName>
    <definedName name="_______d1" hidden="1">{"'Model'!$A$1:$N$53"}</definedName>
    <definedName name="_______er43" localSheetId="1" hidden="1">{"'Eng (page2)'!$A$1:$D$52"}</definedName>
    <definedName name="_______er43" localSheetId="2" hidden="1">{"'Eng (page2)'!$A$1:$D$52"}</definedName>
    <definedName name="_______er43" localSheetId="3" hidden="1">{"'Eng (page2)'!$A$1:$D$52"}</definedName>
    <definedName name="_______er43" localSheetId="5" hidden="1">{"'Eng (page2)'!$A$1:$D$52"}</definedName>
    <definedName name="_______er43" hidden="1">{"'Eng (page2)'!$A$1:$D$52"}</definedName>
    <definedName name="_______G1" localSheetId="1" hidden="1">{"'Eng (page2)'!$A$1:$D$52"}</definedName>
    <definedName name="_______G1" localSheetId="2" hidden="1">{"'Eng (page2)'!$A$1:$D$52"}</definedName>
    <definedName name="_______G1" localSheetId="3" hidden="1">{"'Eng (page2)'!$A$1:$D$52"}</definedName>
    <definedName name="_______G1" localSheetId="5" hidden="1">{"'Eng (page2)'!$A$1:$D$52"}</definedName>
    <definedName name="_______G1" hidden="1">{"'Eng (page2)'!$A$1:$D$52"}</definedName>
    <definedName name="_______NSO2" localSheetId="1" hidden="1">{"'Sheet1'!$L$16"}</definedName>
    <definedName name="_______NSO2" localSheetId="2" hidden="1">{"'Sheet1'!$L$16"}</definedName>
    <definedName name="_______NSO2" localSheetId="3" hidden="1">{"'Sheet1'!$L$16"}</definedName>
    <definedName name="_______NSO2" localSheetId="5" hidden="1">{"'Sheet1'!$L$16"}</definedName>
    <definedName name="_______NSO2" hidden="1">{"'Sheet1'!$L$16"}</definedName>
    <definedName name="_______pp30" hidden="1">#REF!</definedName>
    <definedName name="_______Tic30" localSheetId="1" hidden="1">{"'Eng (page2)'!$A$1:$D$52"}</definedName>
    <definedName name="_______Tic30" localSheetId="2" hidden="1">{"'Eng (page2)'!$A$1:$D$52"}</definedName>
    <definedName name="_______Tic30" localSheetId="3" hidden="1">{"'Eng (page2)'!$A$1:$D$52"}</definedName>
    <definedName name="_______Tic30" localSheetId="5" hidden="1">{"'Eng (page2)'!$A$1:$D$52"}</definedName>
    <definedName name="_______Tic30" hidden="1">{"'Eng (page2)'!$A$1:$D$52"}</definedName>
    <definedName name="_______u645" localSheetId="1" hidden="1">{"'Eng (page2)'!$A$1:$D$52"}</definedName>
    <definedName name="_______u645" localSheetId="2" hidden="1">{"'Eng (page2)'!$A$1:$D$52"}</definedName>
    <definedName name="_______u645" localSheetId="3" hidden="1">{"'Eng (page2)'!$A$1:$D$52"}</definedName>
    <definedName name="_______u645" localSheetId="5" hidden="1">{"'Eng (page2)'!$A$1:$D$52"}</definedName>
    <definedName name="_______u645" hidden="1">{"'Eng (page2)'!$A$1:$D$52"}</definedName>
    <definedName name="_______X2" localSheetId="1" hidden="1">{"'Eng (page2)'!$A$1:$D$52"}</definedName>
    <definedName name="_______X2" localSheetId="2" hidden="1">{"'Eng (page2)'!$A$1:$D$52"}</definedName>
    <definedName name="_______X2" localSheetId="3" hidden="1">{"'Eng (page2)'!$A$1:$D$52"}</definedName>
    <definedName name="_______X2" localSheetId="5" hidden="1">{"'Eng (page2)'!$A$1:$D$52"}</definedName>
    <definedName name="_______X2" hidden="1">{"'Eng (page2)'!$A$1:$D$52"}</definedName>
    <definedName name="_______y4" localSheetId="1" hidden="1">{"'Eng (page2)'!$A$1:$D$52"}</definedName>
    <definedName name="_______y4" localSheetId="2" hidden="1">{"'Eng (page2)'!$A$1:$D$52"}</definedName>
    <definedName name="_______y4" localSheetId="3" hidden="1">{"'Eng (page2)'!$A$1:$D$52"}</definedName>
    <definedName name="_______y4" localSheetId="5" hidden="1">{"'Eng (page2)'!$A$1:$D$52"}</definedName>
    <definedName name="_______y4" hidden="1">{"'Eng (page2)'!$A$1:$D$52"}</definedName>
    <definedName name="_______ZH111" localSheetId="1" hidden="1">{"'Model'!$A$1:$N$53"}</definedName>
    <definedName name="_______ZH111" localSheetId="2" hidden="1">{"'Model'!$A$1:$N$53"}</definedName>
    <definedName name="_______ZH111" localSheetId="3" hidden="1">{"'Model'!$A$1:$N$53"}</definedName>
    <definedName name="_______ZH111" localSheetId="5" hidden="1">{"'Model'!$A$1:$N$53"}</definedName>
    <definedName name="_______ZH111" hidden="1">{"'Model'!$A$1:$N$53"}</definedName>
    <definedName name="______d1" localSheetId="1" hidden="1">{"'Model'!$A$1:$N$53"}</definedName>
    <definedName name="______d1" localSheetId="2" hidden="1">{"'Model'!$A$1:$N$53"}</definedName>
    <definedName name="______d1" localSheetId="3" hidden="1">{"'Model'!$A$1:$N$53"}</definedName>
    <definedName name="______d1" localSheetId="5" hidden="1">{"'Model'!$A$1:$N$53"}</definedName>
    <definedName name="______d1" hidden="1">{"'Model'!$A$1:$N$53"}</definedName>
    <definedName name="______er43" localSheetId="1" hidden="1">{"'Eng (page2)'!$A$1:$D$52"}</definedName>
    <definedName name="______er43" localSheetId="2" hidden="1">{"'Eng (page2)'!$A$1:$D$52"}</definedName>
    <definedName name="______er43" localSheetId="3" hidden="1">{"'Eng (page2)'!$A$1:$D$52"}</definedName>
    <definedName name="______er43" localSheetId="5" hidden="1">{"'Eng (page2)'!$A$1:$D$52"}</definedName>
    <definedName name="______er43" hidden="1">{"'Eng (page2)'!$A$1:$D$52"}</definedName>
    <definedName name="______G1" localSheetId="1" hidden="1">{"'Eng (page2)'!$A$1:$D$52"}</definedName>
    <definedName name="______G1" localSheetId="2" hidden="1">{"'Eng (page2)'!$A$1:$D$52"}</definedName>
    <definedName name="______G1" localSheetId="3" hidden="1">{"'Eng (page2)'!$A$1:$D$52"}</definedName>
    <definedName name="______G1" localSheetId="5" hidden="1">{"'Eng (page2)'!$A$1:$D$52"}</definedName>
    <definedName name="______G1" hidden="1">{"'Eng (page2)'!$A$1:$D$52"}</definedName>
    <definedName name="______pp30" hidden="1">#REF!</definedName>
    <definedName name="______Tic30" localSheetId="1" hidden="1">{"'Eng (page2)'!$A$1:$D$52"}</definedName>
    <definedName name="______Tic30" localSheetId="2" hidden="1">{"'Eng (page2)'!$A$1:$D$52"}</definedName>
    <definedName name="______Tic30" localSheetId="3" hidden="1">{"'Eng (page2)'!$A$1:$D$52"}</definedName>
    <definedName name="______Tic30" localSheetId="5" hidden="1">{"'Eng (page2)'!$A$1:$D$52"}</definedName>
    <definedName name="______Tic30" hidden="1">{"'Eng (page2)'!$A$1:$D$52"}</definedName>
    <definedName name="______u645" localSheetId="1" hidden="1">{"'Eng (page2)'!$A$1:$D$52"}</definedName>
    <definedName name="______u645" localSheetId="2" hidden="1">{"'Eng (page2)'!$A$1:$D$52"}</definedName>
    <definedName name="______u645" localSheetId="3" hidden="1">{"'Eng (page2)'!$A$1:$D$52"}</definedName>
    <definedName name="______u645" localSheetId="5" hidden="1">{"'Eng (page2)'!$A$1:$D$52"}</definedName>
    <definedName name="______u645" hidden="1">{"'Eng (page2)'!$A$1:$D$52"}</definedName>
    <definedName name="______X2" localSheetId="1" hidden="1">{"'Eng (page2)'!$A$1:$D$52"}</definedName>
    <definedName name="______X2" localSheetId="2" hidden="1">{"'Eng (page2)'!$A$1:$D$52"}</definedName>
    <definedName name="______X2" localSheetId="3" hidden="1">{"'Eng (page2)'!$A$1:$D$52"}</definedName>
    <definedName name="______X2" localSheetId="5" hidden="1">{"'Eng (page2)'!$A$1:$D$52"}</definedName>
    <definedName name="______X2" hidden="1">{"'Eng (page2)'!$A$1:$D$52"}</definedName>
    <definedName name="______y4" localSheetId="1" hidden="1">{"'Eng (page2)'!$A$1:$D$52"}</definedName>
    <definedName name="______y4" localSheetId="2" hidden="1">{"'Eng (page2)'!$A$1:$D$52"}</definedName>
    <definedName name="______y4" localSheetId="3" hidden="1">{"'Eng (page2)'!$A$1:$D$52"}</definedName>
    <definedName name="______y4" localSheetId="5" hidden="1">{"'Eng (page2)'!$A$1:$D$52"}</definedName>
    <definedName name="______y4" hidden="1">{"'Eng (page2)'!$A$1:$D$52"}</definedName>
    <definedName name="______ZH111" localSheetId="1" hidden="1">{"'Model'!$A$1:$N$53"}</definedName>
    <definedName name="______ZH111" localSheetId="2" hidden="1">{"'Model'!$A$1:$N$53"}</definedName>
    <definedName name="______ZH111" localSheetId="3" hidden="1">{"'Model'!$A$1:$N$53"}</definedName>
    <definedName name="______ZH111" localSheetId="5" hidden="1">{"'Model'!$A$1:$N$53"}</definedName>
    <definedName name="______ZH111" hidden="1">{"'Model'!$A$1:$N$53"}</definedName>
    <definedName name="_____a1" localSheetId="1" hidden="1">{"'Sheet1'!$L$16"}</definedName>
    <definedName name="_____a1" localSheetId="2" hidden="1">{"'Sheet1'!$L$16"}</definedName>
    <definedName name="_____a1" localSheetId="3" hidden="1">{"'Sheet1'!$L$16"}</definedName>
    <definedName name="_____a1" localSheetId="5" hidden="1">{"'Sheet1'!$L$16"}</definedName>
    <definedName name="_____a1" hidden="1">{"'Sheet1'!$L$16"}</definedName>
    <definedName name="_____d1" localSheetId="1" hidden="1">{"'Model'!$A$1:$N$53"}</definedName>
    <definedName name="_____d1" localSheetId="2" hidden="1">{"'Model'!$A$1:$N$53"}</definedName>
    <definedName name="_____d1" localSheetId="3" hidden="1">{"'Model'!$A$1:$N$53"}</definedName>
    <definedName name="_____d1" localSheetId="5" hidden="1">{"'Model'!$A$1:$N$53"}</definedName>
    <definedName name="_____d1" hidden="1">{"'Model'!$A$1:$N$53"}</definedName>
    <definedName name="_____er43" localSheetId="1" hidden="1">{"'Eng (page2)'!$A$1:$D$52"}</definedName>
    <definedName name="_____er43" localSheetId="2" hidden="1">{"'Eng (page2)'!$A$1:$D$52"}</definedName>
    <definedName name="_____er43" localSheetId="3" hidden="1">{"'Eng (page2)'!$A$1:$D$52"}</definedName>
    <definedName name="_____er43" localSheetId="5" hidden="1">{"'Eng (page2)'!$A$1:$D$52"}</definedName>
    <definedName name="_____er43" hidden="1">{"'Eng (page2)'!$A$1:$D$52"}</definedName>
    <definedName name="_____G1" localSheetId="1" hidden="1">{"'Eng (page2)'!$A$1:$D$52"}</definedName>
    <definedName name="_____G1" localSheetId="2" hidden="1">{"'Eng (page2)'!$A$1:$D$52"}</definedName>
    <definedName name="_____G1" localSheetId="3" hidden="1">{"'Eng (page2)'!$A$1:$D$52"}</definedName>
    <definedName name="_____G1" localSheetId="5" hidden="1">{"'Eng (page2)'!$A$1:$D$52"}</definedName>
    <definedName name="_____G1" hidden="1">{"'Eng (page2)'!$A$1:$D$52"}</definedName>
    <definedName name="_____new1" localSheetId="1" hidden="1">{"letter",#N/A,FALSE,"Letter";"amort",#N/A,FALSE,"Amort"}</definedName>
    <definedName name="_____new1" localSheetId="2" hidden="1">{"letter",#N/A,FALSE,"Letter";"amort",#N/A,FALSE,"Amort"}</definedName>
    <definedName name="_____new1" localSheetId="3" hidden="1">{"letter",#N/A,FALSE,"Letter";"amort",#N/A,FALSE,"Amort"}</definedName>
    <definedName name="_____new1" localSheetId="5" hidden="1">{"letter",#N/A,FALSE,"Letter";"amort",#N/A,FALSE,"Amort"}</definedName>
    <definedName name="_____new1" hidden="1">{"letter",#N/A,FALSE,"Letter";"amort",#N/A,FALSE,"Amort"}</definedName>
    <definedName name="_____NSO2" localSheetId="1" hidden="1">{"'Sheet1'!$L$16"}</definedName>
    <definedName name="_____NSO2" localSheetId="2" hidden="1">{"'Sheet1'!$L$16"}</definedName>
    <definedName name="_____NSO2" localSheetId="3" hidden="1">{"'Sheet1'!$L$16"}</definedName>
    <definedName name="_____NSO2" localSheetId="5" hidden="1">{"'Sheet1'!$L$16"}</definedName>
    <definedName name="_____NSO2" hidden="1">{"'Sheet1'!$L$16"}</definedName>
    <definedName name="_____pp30" hidden="1">#REF!</definedName>
    <definedName name="_____Tic30" localSheetId="1" hidden="1">{"'Eng (page2)'!$A$1:$D$52"}</definedName>
    <definedName name="_____Tic30" localSheetId="2" hidden="1">{"'Eng (page2)'!$A$1:$D$52"}</definedName>
    <definedName name="_____Tic30" localSheetId="3" hidden="1">{"'Eng (page2)'!$A$1:$D$52"}</definedName>
    <definedName name="_____Tic30" localSheetId="5" hidden="1">{"'Eng (page2)'!$A$1:$D$52"}</definedName>
    <definedName name="_____Tic30" hidden="1">{"'Eng (page2)'!$A$1:$D$52"}</definedName>
    <definedName name="_____u645" localSheetId="1" hidden="1">{"'Eng (page2)'!$A$1:$D$52"}</definedName>
    <definedName name="_____u645" localSheetId="2" hidden="1">{"'Eng (page2)'!$A$1:$D$52"}</definedName>
    <definedName name="_____u645" localSheetId="3" hidden="1">{"'Eng (page2)'!$A$1:$D$52"}</definedName>
    <definedName name="_____u645" localSheetId="5" hidden="1">{"'Eng (page2)'!$A$1:$D$52"}</definedName>
    <definedName name="_____u645" hidden="1">{"'Eng (page2)'!$A$1:$D$52"}</definedName>
    <definedName name="_____X2" localSheetId="1" hidden="1">{"'Eng (page2)'!$A$1:$D$52"}</definedName>
    <definedName name="_____X2" localSheetId="2" hidden="1">{"'Eng (page2)'!$A$1:$D$52"}</definedName>
    <definedName name="_____X2" localSheetId="3" hidden="1">{"'Eng (page2)'!$A$1:$D$52"}</definedName>
    <definedName name="_____X2" localSheetId="5" hidden="1">{"'Eng (page2)'!$A$1:$D$52"}</definedName>
    <definedName name="_____X2" hidden="1">{"'Eng (page2)'!$A$1:$D$52"}</definedName>
    <definedName name="_____y4" localSheetId="1" hidden="1">{"'Eng (page2)'!$A$1:$D$52"}</definedName>
    <definedName name="_____y4" localSheetId="2" hidden="1">{"'Eng (page2)'!$A$1:$D$52"}</definedName>
    <definedName name="_____y4" localSheetId="3" hidden="1">{"'Eng (page2)'!$A$1:$D$52"}</definedName>
    <definedName name="_____y4" localSheetId="5" hidden="1">{"'Eng (page2)'!$A$1:$D$52"}</definedName>
    <definedName name="_____y4" hidden="1">{"'Eng (page2)'!$A$1:$D$52"}</definedName>
    <definedName name="_____ZH111" localSheetId="1" hidden="1">{"'Model'!$A$1:$N$53"}</definedName>
    <definedName name="_____ZH111" localSheetId="2" hidden="1">{"'Model'!$A$1:$N$53"}</definedName>
    <definedName name="_____ZH111" localSheetId="3" hidden="1">{"'Model'!$A$1:$N$53"}</definedName>
    <definedName name="_____ZH111" localSheetId="5" hidden="1">{"'Model'!$A$1:$N$53"}</definedName>
    <definedName name="_____ZH111" hidden="1">{"'Model'!$A$1:$N$53"}</definedName>
    <definedName name="____a1" localSheetId="1" hidden="1">{"'Sheet1'!$L$16"}</definedName>
    <definedName name="____a1" localSheetId="2" hidden="1">{"'Sheet1'!$L$16"}</definedName>
    <definedName name="____a1" localSheetId="3" hidden="1">{"'Sheet1'!$L$16"}</definedName>
    <definedName name="____a1" localSheetId="5" hidden="1">{"'Sheet1'!$L$16"}</definedName>
    <definedName name="____a1" hidden="1">{"'Sheet1'!$L$16"}</definedName>
    <definedName name="____cut10" localSheetId="1" hidden="1">{"'Model'!$A$1:$N$53"}</definedName>
    <definedName name="____cut10" localSheetId="2" hidden="1">{"'Model'!$A$1:$N$53"}</definedName>
    <definedName name="____cut10" localSheetId="3" hidden="1">{"'Model'!$A$1:$N$53"}</definedName>
    <definedName name="____cut10" localSheetId="5" hidden="1">{"'Model'!$A$1:$N$53"}</definedName>
    <definedName name="____cut10" hidden="1">{"'Model'!$A$1:$N$53"}</definedName>
    <definedName name="____d1" localSheetId="1" hidden="1">{"'Model'!$A$1:$N$53"}</definedName>
    <definedName name="____d1" localSheetId="2" hidden="1">{"'Model'!$A$1:$N$53"}</definedName>
    <definedName name="____d1" localSheetId="3" hidden="1">{"'Model'!$A$1:$N$53"}</definedName>
    <definedName name="____d1" localSheetId="5" hidden="1">{"'Model'!$A$1:$N$53"}</definedName>
    <definedName name="____d1" hidden="1">{"'Model'!$A$1:$N$53"}</definedName>
    <definedName name="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1" hidden="1">{#N/A,#N/A,FALSE,"BUDGET"}</definedName>
    <definedName name="____DET4" localSheetId="2" hidden="1">{#N/A,#N/A,FALSE,"BUDGET"}</definedName>
    <definedName name="____DET4" localSheetId="3" hidden="1">{#N/A,#N/A,FALSE,"BUDGET"}</definedName>
    <definedName name="____DET4" localSheetId="5" hidden="1">{#N/A,#N/A,FALSE,"BUDGET"}</definedName>
    <definedName name="____DET4" hidden="1">{#N/A,#N/A,FALSE,"BUDGET"}</definedName>
    <definedName name="____er43" localSheetId="1" hidden="1">{"'Eng (page2)'!$A$1:$D$52"}</definedName>
    <definedName name="____er43" localSheetId="2" hidden="1">{"'Eng (page2)'!$A$1:$D$52"}</definedName>
    <definedName name="____er43" localSheetId="3" hidden="1">{"'Eng (page2)'!$A$1:$D$52"}</definedName>
    <definedName name="____er43" localSheetId="5" hidden="1">{"'Eng (page2)'!$A$1:$D$52"}</definedName>
    <definedName name="____er43" hidden="1">{"'Eng (page2)'!$A$1:$D$52"}</definedName>
    <definedName name="____G1" localSheetId="1" hidden="1">{"'Eng (page2)'!$A$1:$D$52"}</definedName>
    <definedName name="____G1" localSheetId="2" hidden="1">{"'Eng (page2)'!$A$1:$D$52"}</definedName>
    <definedName name="____G1" localSheetId="3" hidden="1">{"'Eng (page2)'!$A$1:$D$52"}</definedName>
    <definedName name="____G1" localSheetId="5" hidden="1">{"'Eng (page2)'!$A$1:$D$52"}</definedName>
    <definedName name="____G1" hidden="1">{"'Eng (page2)'!$A$1:$D$52"}</definedName>
    <definedName name="____K306" localSheetId="1" hidden="1">{"'Eng (page2)'!$A$1:$D$52"}</definedName>
    <definedName name="____K306" localSheetId="2" hidden="1">{"'Eng (page2)'!$A$1:$D$52"}</definedName>
    <definedName name="____K306" localSheetId="3" hidden="1">{"'Eng (page2)'!$A$1:$D$52"}</definedName>
    <definedName name="____K306" localSheetId="5" hidden="1">{"'Eng (page2)'!$A$1:$D$52"}</definedName>
    <definedName name="____K306" hidden="1">{"'Eng (page2)'!$A$1:$D$52"}</definedName>
    <definedName name="____KEY1" hidden="1">#REF!</definedName>
    <definedName name="____L310" localSheetId="1" hidden="1">{"'Eng (page2)'!$A$1:$D$52"}</definedName>
    <definedName name="____L310" localSheetId="2" hidden="1">{"'Eng (page2)'!$A$1:$D$52"}</definedName>
    <definedName name="____L310" localSheetId="3" hidden="1">{"'Eng (page2)'!$A$1:$D$52"}</definedName>
    <definedName name="____L310" localSheetId="5" hidden="1">{"'Eng (page2)'!$A$1:$D$52"}</definedName>
    <definedName name="____L310" hidden="1">{"'Eng (page2)'!$A$1:$D$52"}</definedName>
    <definedName name="____new1" localSheetId="1" hidden="1">{"letter",#N/A,FALSE,"Letter";"amort",#N/A,FALSE,"Amort"}</definedName>
    <definedName name="____new1" localSheetId="2" hidden="1">{"letter",#N/A,FALSE,"Letter";"amort",#N/A,FALSE,"Amort"}</definedName>
    <definedName name="____new1" localSheetId="3" hidden="1">{"letter",#N/A,FALSE,"Letter";"amort",#N/A,FALSE,"Amort"}</definedName>
    <definedName name="____new1" localSheetId="5" hidden="1">{"letter",#N/A,FALSE,"Letter";"amort",#N/A,FALSE,"Amort"}</definedName>
    <definedName name="____new1" hidden="1">{"letter",#N/A,FALSE,"Letter";"amort",#N/A,FALSE,"Amort"}</definedName>
    <definedName name="____NSO2" localSheetId="1" hidden="1">{"'Sheet1'!$L$16"}</definedName>
    <definedName name="____NSO2" localSheetId="2" hidden="1">{"'Sheet1'!$L$16"}</definedName>
    <definedName name="____NSO2" localSheetId="3" hidden="1">{"'Sheet1'!$L$16"}</definedName>
    <definedName name="____NSO2" localSheetId="5" hidden="1">{"'Sheet1'!$L$16"}</definedName>
    <definedName name="____NSO2" hidden="1">{"'Sheet1'!$L$16"}</definedName>
    <definedName name="____pp30" hidden="1">#REF!</definedName>
    <definedName name="____Tic30" localSheetId="1" hidden="1">{"'Eng (page2)'!$A$1:$D$52"}</definedName>
    <definedName name="____Tic30" localSheetId="2" hidden="1">{"'Eng (page2)'!$A$1:$D$52"}</definedName>
    <definedName name="____Tic30" localSheetId="3" hidden="1">{"'Eng (page2)'!$A$1:$D$52"}</definedName>
    <definedName name="____Tic30" localSheetId="5" hidden="1">{"'Eng (page2)'!$A$1:$D$52"}</definedName>
    <definedName name="____Tic30" hidden="1">{"'Eng (page2)'!$A$1:$D$52"}</definedName>
    <definedName name="____u645" localSheetId="1" hidden="1">{"'Eng (page2)'!$A$1:$D$52"}</definedName>
    <definedName name="____u645" localSheetId="2" hidden="1">{"'Eng (page2)'!$A$1:$D$52"}</definedName>
    <definedName name="____u645" localSheetId="3" hidden="1">{"'Eng (page2)'!$A$1:$D$52"}</definedName>
    <definedName name="____u645" localSheetId="5" hidden="1">{"'Eng (page2)'!$A$1:$D$52"}</definedName>
    <definedName name="____u645" hidden="1">{"'Eng (page2)'!$A$1:$D$52"}</definedName>
    <definedName name="____X2" localSheetId="1" hidden="1">{"'Eng (page2)'!$A$1:$D$52"}</definedName>
    <definedName name="____X2" localSheetId="2" hidden="1">{"'Eng (page2)'!$A$1:$D$52"}</definedName>
    <definedName name="____X2" localSheetId="3" hidden="1">{"'Eng (page2)'!$A$1:$D$52"}</definedName>
    <definedName name="____X2" localSheetId="5" hidden="1">{"'Eng (page2)'!$A$1:$D$52"}</definedName>
    <definedName name="____X2" hidden="1">{"'Eng (page2)'!$A$1:$D$52"}</definedName>
    <definedName name="____y4" localSheetId="1" hidden="1">{"'Eng (page2)'!$A$1:$D$52"}</definedName>
    <definedName name="____y4" localSheetId="2" hidden="1">{"'Eng (page2)'!$A$1:$D$52"}</definedName>
    <definedName name="____y4" localSheetId="3" hidden="1">{"'Eng (page2)'!$A$1:$D$52"}</definedName>
    <definedName name="____y4" localSheetId="5" hidden="1">{"'Eng (page2)'!$A$1:$D$52"}</definedName>
    <definedName name="____y4" hidden="1">{"'Eng (page2)'!$A$1:$D$52"}</definedName>
    <definedName name="____ZH111" localSheetId="1" hidden="1">{"'Model'!$A$1:$N$53"}</definedName>
    <definedName name="____ZH111" localSheetId="2" hidden="1">{"'Model'!$A$1:$N$53"}</definedName>
    <definedName name="____ZH111" localSheetId="3" hidden="1">{"'Model'!$A$1:$N$53"}</definedName>
    <definedName name="____ZH111" localSheetId="5" hidden="1">{"'Model'!$A$1:$N$53"}</definedName>
    <definedName name="____ZH111" hidden="1">{"'Model'!$A$1:$N$53"}</definedName>
    <definedName name="___a10" localSheetId="1" hidden="1">{"sales",#N/A,FALSE,"SALES"}</definedName>
    <definedName name="___a10" localSheetId="2" hidden="1">{"sales",#N/A,FALSE,"SALES"}</definedName>
    <definedName name="___a10" localSheetId="3" hidden="1">{"sales",#N/A,FALSE,"SALES"}</definedName>
    <definedName name="___a10" localSheetId="5" hidden="1">{"sales",#N/A,FALSE,"SALES"}</definedName>
    <definedName name="___a10" hidden="1">{"sales",#N/A,FALSE,"SALES"}</definedName>
    <definedName name="___ASA1" localSheetId="1" hidden="1">{#N/A,#N/A,FALSE,"CAT3516";#N/A,#N/A,FALSE,"CAT3608";#N/A,#N/A,FALSE,"Wartsila";#N/A,#N/A,FALSE,"Asm";#N/A,#N/A,FALSE,"DG cost"}</definedName>
    <definedName name="___ASA1" localSheetId="2" hidden="1">{#N/A,#N/A,FALSE,"CAT3516";#N/A,#N/A,FALSE,"CAT3608";#N/A,#N/A,FALSE,"Wartsila";#N/A,#N/A,FALSE,"Asm";#N/A,#N/A,FALSE,"DG cost"}</definedName>
    <definedName name="___ASA1" localSheetId="3" hidden="1">{#N/A,#N/A,FALSE,"CAT3516";#N/A,#N/A,FALSE,"CAT3608";#N/A,#N/A,FALSE,"Wartsila";#N/A,#N/A,FALSE,"Asm";#N/A,#N/A,FALSE,"DG cost"}</definedName>
    <definedName name="___ASA1" localSheetId="5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cut10" localSheetId="1" hidden="1">{"'Model'!$A$1:$N$53"}</definedName>
    <definedName name="___cut10" localSheetId="2" hidden="1">{"'Model'!$A$1:$N$53"}</definedName>
    <definedName name="___cut10" localSheetId="3" hidden="1">{"'Model'!$A$1:$N$53"}</definedName>
    <definedName name="___cut10" localSheetId="5" hidden="1">{"'Model'!$A$1:$N$53"}</definedName>
    <definedName name="___cut10" hidden="1">{"'Model'!$A$1:$N$53"}</definedName>
    <definedName name="___d1" localSheetId="1" hidden="1">{"'Model'!$A$1:$N$53"}</definedName>
    <definedName name="___d1" localSheetId="2" hidden="1">{"'Model'!$A$1:$N$53"}</definedName>
    <definedName name="___d1" localSheetId="3" hidden="1">{"'Model'!$A$1:$N$53"}</definedName>
    <definedName name="___d1" localSheetId="5" hidden="1">{"'Model'!$A$1:$N$53"}</definedName>
    <definedName name="___d1" hidden="1">{"'Model'!$A$1:$N$53"}</definedName>
    <definedName name="___er43" localSheetId="1" hidden="1">{"'Eng (page2)'!$A$1:$D$52"}</definedName>
    <definedName name="___er43" localSheetId="2" hidden="1">{"'Eng (page2)'!$A$1:$D$52"}</definedName>
    <definedName name="___er43" localSheetId="3" hidden="1">{"'Eng (page2)'!$A$1:$D$52"}</definedName>
    <definedName name="___er43" localSheetId="5" hidden="1">{"'Eng (page2)'!$A$1:$D$52"}</definedName>
    <definedName name="___er43" hidden="1">{"'Eng (page2)'!$A$1:$D$52"}</definedName>
    <definedName name="___G1" localSheetId="1" hidden="1">{"'Eng (page2)'!$A$1:$D$52"}</definedName>
    <definedName name="___G1" localSheetId="2" hidden="1">{"'Eng (page2)'!$A$1:$D$52"}</definedName>
    <definedName name="___G1" localSheetId="3" hidden="1">{"'Eng (page2)'!$A$1:$D$52"}</definedName>
    <definedName name="___G1" localSheetId="5" hidden="1">{"'Eng (page2)'!$A$1:$D$52"}</definedName>
    <definedName name="___G1" hidden="1">{"'Eng (page2)'!$A$1:$D$52"}</definedName>
    <definedName name="___K306" localSheetId="1" hidden="1">{"'Eng (page2)'!$A$1:$D$52"}</definedName>
    <definedName name="___K306" localSheetId="2" hidden="1">{"'Eng (page2)'!$A$1:$D$52"}</definedName>
    <definedName name="___K306" localSheetId="3" hidden="1">{"'Eng (page2)'!$A$1:$D$52"}</definedName>
    <definedName name="___K306" localSheetId="5" hidden="1">{"'Eng (page2)'!$A$1:$D$52"}</definedName>
    <definedName name="___K306" hidden="1">{"'Eng (page2)'!$A$1:$D$52"}</definedName>
    <definedName name="___KEY1" hidden="1">#REF!</definedName>
    <definedName name="___L310" localSheetId="1" hidden="1">{"'Eng (page2)'!$A$1:$D$52"}</definedName>
    <definedName name="___L310" localSheetId="2" hidden="1">{"'Eng (page2)'!$A$1:$D$52"}</definedName>
    <definedName name="___L310" localSheetId="3" hidden="1">{"'Eng (page2)'!$A$1:$D$52"}</definedName>
    <definedName name="___L310" localSheetId="5" hidden="1">{"'Eng (page2)'!$A$1:$D$52"}</definedName>
    <definedName name="___L310" hidden="1">{"'Eng (page2)'!$A$1:$D$52"}</definedName>
    <definedName name="___LF12" hidden="1">#REF!</definedName>
    <definedName name="___new1" localSheetId="1" hidden="1">{"letter",#N/A,FALSE,"Letter";"amort",#N/A,FALSE,"Amort"}</definedName>
    <definedName name="___new1" localSheetId="2" hidden="1">{"letter",#N/A,FALSE,"Letter";"amort",#N/A,FALSE,"Amort"}</definedName>
    <definedName name="___new1" localSheetId="3" hidden="1">{"letter",#N/A,FALSE,"Letter";"amort",#N/A,FALSE,"Amort"}</definedName>
    <definedName name="___new1" localSheetId="5" hidden="1">{"letter",#N/A,FALSE,"Letter";"amort",#N/A,FALSE,"Amort"}</definedName>
    <definedName name="___new1" hidden="1">{"letter",#N/A,FALSE,"Letter";"amort",#N/A,FALSE,"Amort"}</definedName>
    <definedName name="___NSO2" localSheetId="1" hidden="1">{"'Sheet1'!$L$16"}</definedName>
    <definedName name="___NSO2" localSheetId="2" hidden="1">{"'Sheet1'!$L$16"}</definedName>
    <definedName name="___NSO2" localSheetId="3" hidden="1">{"'Sheet1'!$L$16"}</definedName>
    <definedName name="___NSO2" localSheetId="5" hidden="1">{"'Sheet1'!$L$16"}</definedName>
    <definedName name="___NSO2" hidden="1">{"'Sheet1'!$L$16"}</definedName>
    <definedName name="___pp30" hidden="1">#REF!</definedName>
    <definedName name="___Tic30" localSheetId="1" hidden="1">{"'Eng (page2)'!$A$1:$D$52"}</definedName>
    <definedName name="___Tic30" localSheetId="2" hidden="1">{"'Eng (page2)'!$A$1:$D$52"}</definedName>
    <definedName name="___Tic30" localSheetId="3" hidden="1">{"'Eng (page2)'!$A$1:$D$52"}</definedName>
    <definedName name="___Tic30" localSheetId="5" hidden="1">{"'Eng (page2)'!$A$1:$D$52"}</definedName>
    <definedName name="___Tic30" hidden="1">{"'Eng (page2)'!$A$1:$D$52"}</definedName>
    <definedName name="___u645" localSheetId="1" hidden="1">{"'Eng (page2)'!$A$1:$D$52"}</definedName>
    <definedName name="___u645" localSheetId="2" hidden="1">{"'Eng (page2)'!$A$1:$D$52"}</definedName>
    <definedName name="___u645" localSheetId="3" hidden="1">{"'Eng (page2)'!$A$1:$D$52"}</definedName>
    <definedName name="___u645" localSheetId="5" hidden="1">{"'Eng (page2)'!$A$1:$D$52"}</definedName>
    <definedName name="___u645" hidden="1">{"'Eng (page2)'!$A$1:$D$52"}</definedName>
    <definedName name="___V320" localSheetId="1" hidden="1">{"'Eng (page2)'!$A$1:$D$52"}</definedName>
    <definedName name="___V320" localSheetId="2" hidden="1">{"'Eng (page2)'!$A$1:$D$52"}</definedName>
    <definedName name="___V320" localSheetId="3" hidden="1">{"'Eng (page2)'!$A$1:$D$52"}</definedName>
    <definedName name="___V320" localSheetId="5" hidden="1">{"'Eng (page2)'!$A$1:$D$52"}</definedName>
    <definedName name="___V320" hidden="1">{"'Eng (page2)'!$A$1:$D$52"}</definedName>
    <definedName name="___X2" localSheetId="1" hidden="1">{"'Eng (page2)'!$A$1:$D$52"}</definedName>
    <definedName name="___X2" localSheetId="2" hidden="1">{"'Eng (page2)'!$A$1:$D$52"}</definedName>
    <definedName name="___X2" localSheetId="3" hidden="1">{"'Eng (page2)'!$A$1:$D$52"}</definedName>
    <definedName name="___X2" localSheetId="5" hidden="1">{"'Eng (page2)'!$A$1:$D$52"}</definedName>
    <definedName name="___X2" hidden="1">{"'Eng (page2)'!$A$1:$D$52"}</definedName>
    <definedName name="___y4" localSheetId="1" hidden="1">{"'Eng (page2)'!$A$1:$D$52"}</definedName>
    <definedName name="___y4" localSheetId="2" hidden="1">{"'Eng (page2)'!$A$1:$D$52"}</definedName>
    <definedName name="___y4" localSheetId="3" hidden="1">{"'Eng (page2)'!$A$1:$D$52"}</definedName>
    <definedName name="___y4" localSheetId="5" hidden="1">{"'Eng (page2)'!$A$1:$D$52"}</definedName>
    <definedName name="___y4" hidden="1">{"'Eng (page2)'!$A$1:$D$52"}</definedName>
    <definedName name="___ZH111" localSheetId="1" hidden="1">{"'Model'!$A$1:$N$53"}</definedName>
    <definedName name="___ZH111" localSheetId="2" hidden="1">{"'Model'!$A$1:$N$53"}</definedName>
    <definedName name="___ZH111" localSheetId="3" hidden="1">{"'Model'!$A$1:$N$53"}</definedName>
    <definedName name="___ZH111" localSheetId="5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localSheetId="1" hidden="1">{"cashflow",#N/A,FALSE,"CASHFLOW "}</definedName>
    <definedName name="__a1" localSheetId="2" hidden="1">{"cashflow",#N/A,FALSE,"CASHFLOW "}</definedName>
    <definedName name="__a1" localSheetId="3" hidden="1">{"cashflow",#N/A,FALSE,"CASHFLOW "}</definedName>
    <definedName name="__a1" localSheetId="5" hidden="1">{"cashflow",#N/A,FALSE,"CASHFLOW "}</definedName>
    <definedName name="__a1" hidden="1">{"cashflow",#N/A,FALSE,"CASHFLOW "}</definedName>
    <definedName name="__a10" localSheetId="1" hidden="1">{"sales",#N/A,FALSE,"SALES"}</definedName>
    <definedName name="__a10" localSheetId="2" hidden="1">{"sales",#N/A,FALSE,"SALES"}</definedName>
    <definedName name="__a10" localSheetId="3" hidden="1">{"sales",#N/A,FALSE,"SALES"}</definedName>
    <definedName name="__a10" localSheetId="5" hidden="1">{"sales",#N/A,FALSE,"SALES"}</definedName>
    <definedName name="__a10" hidden="1">{"sales",#N/A,FALSE,"SALES"}</definedName>
    <definedName name="__a2" localSheetId="1" hidden="1">{"hilight1",#N/A,FALSE,"HILIGHT1"}</definedName>
    <definedName name="__a2" localSheetId="2" hidden="1">{"hilight1",#N/A,FALSE,"HILIGHT1"}</definedName>
    <definedName name="__a2" localSheetId="3" hidden="1">{"hilight1",#N/A,FALSE,"HILIGHT1"}</definedName>
    <definedName name="__a2" localSheetId="5" hidden="1">{"hilight1",#N/A,FALSE,"HILIGHT1"}</definedName>
    <definedName name="__a2" hidden="1">{"hilight1",#N/A,FALSE,"HILIGHT1"}</definedName>
    <definedName name="__a3" localSheetId="1" hidden="1">{"hilight2",#N/A,FALSE,"HILIGHT2"}</definedName>
    <definedName name="__a3" localSheetId="2" hidden="1">{"hilight2",#N/A,FALSE,"HILIGHT2"}</definedName>
    <definedName name="__a3" localSheetId="3" hidden="1">{"hilight2",#N/A,FALSE,"HILIGHT2"}</definedName>
    <definedName name="__a3" localSheetId="5" hidden="1">{"hilight2",#N/A,FALSE,"HILIGHT2"}</definedName>
    <definedName name="__a3" hidden="1">{"hilight2",#N/A,FALSE,"HILIGHT2"}</definedName>
    <definedName name="__a4" localSheetId="1" hidden="1">{"hilight3",#N/A,FALSE,"HILIGHT3"}</definedName>
    <definedName name="__a4" localSheetId="2" hidden="1">{"hilight3",#N/A,FALSE,"HILIGHT3"}</definedName>
    <definedName name="__a4" localSheetId="3" hidden="1">{"hilight3",#N/A,FALSE,"HILIGHT3"}</definedName>
    <definedName name="__a4" localSheetId="5" hidden="1">{"hilight3",#N/A,FALSE,"HILIGHT3"}</definedName>
    <definedName name="__a4" hidden="1">{"hilight3",#N/A,FALSE,"HILIGHT3"}</definedName>
    <definedName name="__a5" localSheetId="1" hidden="1">{"income",#N/A,FALSE,"INCOME"}</definedName>
    <definedName name="__a5" localSheetId="2" hidden="1">{"income",#N/A,FALSE,"INCOME"}</definedName>
    <definedName name="__a5" localSheetId="3" hidden="1">{"income",#N/A,FALSE,"INCOME"}</definedName>
    <definedName name="__a5" localSheetId="5" hidden="1">{"income",#N/A,FALSE,"INCOME"}</definedName>
    <definedName name="__a5" hidden="1">{"income",#N/A,FALSE,"INCOME"}</definedName>
    <definedName name="__a6" localSheetId="1" hidden="1">{"index",#N/A,FALSE,"INDEX"}</definedName>
    <definedName name="__a6" localSheetId="2" hidden="1">{"index",#N/A,FALSE,"INDEX"}</definedName>
    <definedName name="__a6" localSheetId="3" hidden="1">{"index",#N/A,FALSE,"INDEX"}</definedName>
    <definedName name="__a6" localSheetId="5" hidden="1">{"index",#N/A,FALSE,"INDEX"}</definedName>
    <definedName name="__a6" hidden="1">{"index",#N/A,FALSE,"INDEX"}</definedName>
    <definedName name="__a7" localSheetId="1" hidden="1">{"PRINT_EST",#N/A,FALSE,"ESTMON"}</definedName>
    <definedName name="__a7" localSheetId="2" hidden="1">{"PRINT_EST",#N/A,FALSE,"ESTMON"}</definedName>
    <definedName name="__a7" localSheetId="3" hidden="1">{"PRINT_EST",#N/A,FALSE,"ESTMON"}</definedName>
    <definedName name="__a7" localSheetId="5" hidden="1">{"PRINT_EST",#N/A,FALSE,"ESTMON"}</definedName>
    <definedName name="__a7" hidden="1">{"PRINT_EST",#N/A,FALSE,"ESTMON"}</definedName>
    <definedName name="__a8" localSheetId="1" hidden="1">{"revsale",#N/A,FALSE,"REV-ยุพดี"}</definedName>
    <definedName name="__a8" localSheetId="2" hidden="1">{"revsale",#N/A,FALSE,"REV-ยุพดี"}</definedName>
    <definedName name="__a8" localSheetId="3" hidden="1">{"revsale",#N/A,FALSE,"REV-ยุพดี"}</definedName>
    <definedName name="__a8" localSheetId="5" hidden="1">{"revsale",#N/A,FALSE,"REV-ยุพดี"}</definedName>
    <definedName name="__a8" hidden="1">{"revsale",#N/A,FALSE,"REV-ยุพดี"}</definedName>
    <definedName name="__a9" localSheetId="1" hidden="1">{"revable",#N/A,FALSE,"REVABLE"}</definedName>
    <definedName name="__a9" localSheetId="2" hidden="1">{"revable",#N/A,FALSE,"REVABLE"}</definedName>
    <definedName name="__a9" localSheetId="3" hidden="1">{"revable",#N/A,FALSE,"REVABLE"}</definedName>
    <definedName name="__a9" localSheetId="5" hidden="1">{"revable",#N/A,FALSE,"REVABLE"}</definedName>
    <definedName name="__a9" hidden="1">{"revable",#N/A,FALSE,"REVABLE"}</definedName>
    <definedName name="__AA1" localSheetId="1" hidden="1">{"'Model'!$A$1:$N$53"}</definedName>
    <definedName name="__AA1" localSheetId="2" hidden="1">{"'Model'!$A$1:$N$53"}</definedName>
    <definedName name="__AA1" localSheetId="3" hidden="1">{"'Model'!$A$1:$N$53"}</definedName>
    <definedName name="__AA1" localSheetId="5" hidden="1">{"'Model'!$A$1:$N$53"}</definedName>
    <definedName name="__AA1" hidden="1">{"'Model'!$A$1:$N$53"}</definedName>
    <definedName name="__ASA1" localSheetId="1" hidden="1">{#N/A,#N/A,FALSE,"CAT3516";#N/A,#N/A,FALSE,"CAT3608";#N/A,#N/A,FALSE,"Wartsila";#N/A,#N/A,FALSE,"Asm";#N/A,#N/A,FALSE,"DG cost"}</definedName>
    <definedName name="__ASA1" localSheetId="2" hidden="1">{#N/A,#N/A,FALSE,"CAT3516";#N/A,#N/A,FALSE,"CAT3608";#N/A,#N/A,FALSE,"Wartsila";#N/A,#N/A,FALSE,"Asm";#N/A,#N/A,FALSE,"DG cost"}</definedName>
    <definedName name="__ASA1" localSheetId="3" hidden="1">{#N/A,#N/A,FALSE,"CAT3516";#N/A,#N/A,FALSE,"CAT3608";#N/A,#N/A,FALSE,"Wartsila";#N/A,#N/A,FALSE,"Asm";#N/A,#N/A,FALSE,"DG cost"}</definedName>
    <definedName name="__ASA1" localSheetId="5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cut10" localSheetId="1" hidden="1">{"'Model'!$A$1:$N$53"}</definedName>
    <definedName name="__cut10" localSheetId="2" hidden="1">{"'Model'!$A$1:$N$53"}</definedName>
    <definedName name="__cut10" localSheetId="3" hidden="1">{"'Model'!$A$1:$N$53"}</definedName>
    <definedName name="__cut10" localSheetId="5" hidden="1">{"'Model'!$A$1:$N$53"}</definedName>
    <definedName name="__cut10" hidden="1">{"'Model'!$A$1:$N$53"}</definedName>
    <definedName name="__d1" localSheetId="1" hidden="1">{"'Model'!$A$1:$N$53"}</definedName>
    <definedName name="__d1" localSheetId="2" hidden="1">{"'Model'!$A$1:$N$53"}</definedName>
    <definedName name="__d1" localSheetId="3" hidden="1">{"'Model'!$A$1:$N$53"}</definedName>
    <definedName name="__d1" localSheetId="5" hidden="1">{"'Model'!$A$1:$N$53"}</definedName>
    <definedName name="__d1" hidden="1">{"'Model'!$A$1:$N$53"}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localSheetId="5" hidden="1">{#N/A,#N/A,FALSE,"BUDGET"}</definedName>
    <definedName name="__DET4" hidden="1">{#N/A,#N/A,FALSE,"BUDGET"}</definedName>
    <definedName name="__er43" localSheetId="1" hidden="1">{"'Eng (page2)'!$A$1:$D$52"}</definedName>
    <definedName name="__er43" localSheetId="2" hidden="1">{"'Eng (page2)'!$A$1:$D$52"}</definedName>
    <definedName name="__er43" localSheetId="3" hidden="1">{"'Eng (page2)'!$A$1:$D$52"}</definedName>
    <definedName name="__er43" localSheetId="5" hidden="1">{"'Eng (page2)'!$A$1:$D$52"}</definedName>
    <definedName name="__er43" hidden="1">{"'Eng (page2)'!$A$1:$D$52"}</definedName>
    <definedName name="__FDS_HYPERLINK_TOGGLE_STATE__" hidden="1">"ON"</definedName>
    <definedName name="__G1" localSheetId="1" hidden="1">{"'Eng (page2)'!$A$1:$D$52"}</definedName>
    <definedName name="__G1" localSheetId="2" hidden="1">{"'Eng (page2)'!$A$1:$D$52"}</definedName>
    <definedName name="__G1" localSheetId="3" hidden="1">{"'Eng (page2)'!$A$1:$D$52"}</definedName>
    <definedName name="__G1" localSheetId="5" hidden="1">{"'Eng (page2)'!$A$1:$D$52"}</definedName>
    <definedName name="__G1" hidden="1">{"'Eng (page2)'!$A$1:$D$52"}</definedName>
    <definedName name="__HYS4" localSheetId="1" hidden="1">{"'Changes Log'!$A$1:$F$25"}</definedName>
    <definedName name="__HYS4" localSheetId="2" hidden="1">{"'Changes Log'!$A$1:$F$25"}</definedName>
    <definedName name="__HYS4" localSheetId="3" hidden="1">{"'Changes Log'!$A$1:$F$25"}</definedName>
    <definedName name="__HYS4" localSheetId="5" hidden="1">{"'Changes Log'!$A$1:$F$25"}</definedName>
    <definedName name="__HYS4" hidden="1">{"'Changes Log'!$A$1:$F$25"}</definedName>
    <definedName name="__IntlFixup" hidden="1">TRUE</definedName>
    <definedName name="__IntlFixupTable" hidden="1">#REF!</definedName>
    <definedName name="__K306" localSheetId="1" hidden="1">{"'Eng (page2)'!$A$1:$D$52"}</definedName>
    <definedName name="__K306" localSheetId="2" hidden="1">{"'Eng (page2)'!$A$1:$D$52"}</definedName>
    <definedName name="__K306" localSheetId="3" hidden="1">{"'Eng (page2)'!$A$1:$D$52"}</definedName>
    <definedName name="__K306" localSheetId="5" hidden="1">{"'Eng (page2)'!$A$1:$D$52"}</definedName>
    <definedName name="__K306" hidden="1">{"'Eng (page2)'!$A$1:$D$52"}</definedName>
    <definedName name="__KEY1" hidden="1">#REF!</definedName>
    <definedName name="__KIM01" localSheetId="1" hidden="1">{"'Changes Log'!$A$1:$F$25"}</definedName>
    <definedName name="__KIM01" localSheetId="2" hidden="1">{"'Changes Log'!$A$1:$F$25"}</definedName>
    <definedName name="__KIM01" localSheetId="3" hidden="1">{"'Changes Log'!$A$1:$F$25"}</definedName>
    <definedName name="__KIM01" localSheetId="5" hidden="1">{"'Changes Log'!$A$1:$F$25"}</definedName>
    <definedName name="__KIM01" hidden="1">{"'Changes Log'!$A$1:$F$25"}</definedName>
    <definedName name="__L310" localSheetId="1" hidden="1">{"'Eng (page2)'!$A$1:$D$52"}</definedName>
    <definedName name="__L310" localSheetId="2" hidden="1">{"'Eng (page2)'!$A$1:$D$52"}</definedName>
    <definedName name="__L310" localSheetId="3" hidden="1">{"'Eng (page2)'!$A$1:$D$52"}</definedName>
    <definedName name="__L310" localSheetId="5" hidden="1">{"'Eng (page2)'!$A$1:$D$52"}</definedName>
    <definedName name="__L310" hidden="1">{"'Eng (page2)'!$A$1:$D$52"}</definedName>
    <definedName name="__LF12" hidden="1">#REF!</definedName>
    <definedName name="__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O1" localSheetId="1" hidden="1">{"'Changes Log'!$A$1:$F$25"}</definedName>
    <definedName name="__MO1" localSheetId="2" hidden="1">{"'Changes Log'!$A$1:$F$25"}</definedName>
    <definedName name="__MO1" localSheetId="3" hidden="1">{"'Changes Log'!$A$1:$F$25"}</definedName>
    <definedName name="__MO1" localSheetId="5" hidden="1">{"'Changes Log'!$A$1:$F$25"}</definedName>
    <definedName name="__MO1" hidden="1">{"'Changes Log'!$A$1:$F$25"}</definedName>
    <definedName name="__new1" localSheetId="1" hidden="1">{"letter",#N/A,FALSE,"Letter";"amort",#N/A,FALSE,"Amort"}</definedName>
    <definedName name="__new1" localSheetId="2" hidden="1">{"letter",#N/A,FALSE,"Letter";"amort",#N/A,FALSE,"Amort"}</definedName>
    <definedName name="__new1" localSheetId="3" hidden="1">{"letter",#N/A,FALSE,"Letter";"amort",#N/A,FALSE,"Amort"}</definedName>
    <definedName name="__new1" localSheetId="5" hidden="1">{"letter",#N/A,FALSE,"Letter";"amort",#N/A,FALSE,"Amort"}</definedName>
    <definedName name="__new1" hidden="1">{"letter",#N/A,FALSE,"Letter";"amort",#N/A,FALSE,"Amort"}</definedName>
    <definedName name="__NSO2" localSheetId="1" hidden="1">{"'Sheet1'!$L$16"}</definedName>
    <definedName name="__NSO2" localSheetId="2" hidden="1">{"'Sheet1'!$L$16"}</definedName>
    <definedName name="__NSO2" localSheetId="3" hidden="1">{"'Sheet1'!$L$16"}</definedName>
    <definedName name="__NSO2" localSheetId="5" hidden="1">{"'Sheet1'!$L$16"}</definedName>
    <definedName name="__NSO2" hidden="1">{"'Sheet1'!$L$16"}</definedName>
    <definedName name="__o9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Tic30" localSheetId="1" hidden="1">{"'Eng (page2)'!$A$1:$D$52"}</definedName>
    <definedName name="__Tic30" localSheetId="2" hidden="1">{"'Eng (page2)'!$A$1:$D$52"}</definedName>
    <definedName name="__Tic30" localSheetId="3" hidden="1">{"'Eng (page2)'!$A$1:$D$52"}</definedName>
    <definedName name="__Tic30" localSheetId="5" hidden="1">{"'Eng (page2)'!$A$1:$D$52"}</definedName>
    <definedName name="__Tic30" hidden="1">{"'Eng (page2)'!$A$1:$D$52"}</definedName>
    <definedName name="__u645" localSheetId="1" hidden="1">{"'Eng (page2)'!$A$1:$D$52"}</definedName>
    <definedName name="__u645" localSheetId="2" hidden="1">{"'Eng (page2)'!$A$1:$D$52"}</definedName>
    <definedName name="__u645" localSheetId="3" hidden="1">{"'Eng (page2)'!$A$1:$D$52"}</definedName>
    <definedName name="__u645" localSheetId="5" hidden="1">{"'Eng (page2)'!$A$1:$D$52"}</definedName>
    <definedName name="__u645" hidden="1">{"'Eng (page2)'!$A$1:$D$52"}</definedName>
    <definedName name="__V320" localSheetId="1" hidden="1">{"'Eng (page2)'!$A$1:$D$52"}</definedName>
    <definedName name="__V320" localSheetId="2" hidden="1">{"'Eng (page2)'!$A$1:$D$52"}</definedName>
    <definedName name="__V320" localSheetId="3" hidden="1">{"'Eng (page2)'!$A$1:$D$52"}</definedName>
    <definedName name="__V320" localSheetId="5" hidden="1">{"'Eng (page2)'!$A$1:$D$52"}</definedName>
    <definedName name="__V320" hidden="1">{"'Eng (page2)'!$A$1:$D$52"}</definedName>
    <definedName name="__X2" localSheetId="1" hidden="1">{"'Eng (page2)'!$A$1:$D$52"}</definedName>
    <definedName name="__X2" localSheetId="2" hidden="1">{"'Eng (page2)'!$A$1:$D$52"}</definedName>
    <definedName name="__X2" localSheetId="3" hidden="1">{"'Eng (page2)'!$A$1:$D$52"}</definedName>
    <definedName name="__X2" localSheetId="5" hidden="1">{"'Eng (page2)'!$A$1:$D$52"}</definedName>
    <definedName name="__X2" hidden="1">{"'Eng (page2)'!$A$1:$D$52"}</definedName>
    <definedName name="__xlfn.BAHTTEXT" hidden="1">#NAME?</definedName>
    <definedName name="__y4" localSheetId="1" hidden="1">{"'Eng (page2)'!$A$1:$D$52"}</definedName>
    <definedName name="__y4" localSheetId="2" hidden="1">{"'Eng (page2)'!$A$1:$D$52"}</definedName>
    <definedName name="__y4" localSheetId="3" hidden="1">{"'Eng (page2)'!$A$1:$D$52"}</definedName>
    <definedName name="__y4" localSheetId="5" hidden="1">{"'Eng (page2)'!$A$1:$D$52"}</definedName>
    <definedName name="__y4" hidden="1">{"'Eng (page2)'!$A$1:$D$52"}</definedName>
    <definedName name="__ZH111" localSheetId="1" hidden="1">{"'Model'!$A$1:$N$53"}</definedName>
    <definedName name="__ZH111" localSheetId="2" hidden="1">{"'Model'!$A$1:$N$53"}</definedName>
    <definedName name="__ZH111" localSheetId="3" hidden="1">{"'Model'!$A$1:$N$53"}</definedName>
    <definedName name="__ZH111" localSheetId="5" hidden="1">{"'Model'!$A$1:$N$53"}</definedName>
    <definedName name="__ZH111" hidden="1">{"'Model'!$A$1:$N$53"}</definedName>
    <definedName name="_1__123Graph_AF_S" hidden="1">#REF!</definedName>
    <definedName name="_10__123Graph_AC04C_FR_L2" hidden="1">#REF!</definedName>
    <definedName name="_10__123Graph_BCHART_7" hidden="1">#REF!</definedName>
    <definedName name="_10__123Graph_BF_S" hidden="1">#REF!</definedName>
    <definedName name="_100__123Graph_Cｸﾞﾗﾌ_18" hidden="1">#REF!</definedName>
    <definedName name="_100__123Graph_LBL_Aｸﾞﾗﾌ_12" hidden="1">#REF!</definedName>
    <definedName name="_101__123Graph_Cｸﾞﾗﾌ_2" hidden="1">#REF!</definedName>
    <definedName name="_101__123Graph_LBL_Aｸﾞﾗﾌ_13" hidden="1">#REF!</definedName>
    <definedName name="_102__123Graph_LBL_Aｸﾞﾗﾌ_14" hidden="1">#REF!</definedName>
    <definedName name="_103__123Graph_Cｸﾞﾗﾌ_3" hidden="1">#REF!</definedName>
    <definedName name="_103__123Graph_LBL_Aｸﾞﾗﾌ_15" hidden="1">#REF!</definedName>
    <definedName name="_104__123Graph_LBL_Aｸﾞﾗﾌ_16" hidden="1">#REF!</definedName>
    <definedName name="_105__123Graph_Cｸﾞﾗﾌ_4" hidden="1">#REF!</definedName>
    <definedName name="_105__123Graph_LBL_Aｸﾞﾗﾌ_17" hidden="1">#REF!</definedName>
    <definedName name="_106__123Graph_LBL_Aｸﾞﾗﾌ_18" hidden="1">#REF!</definedName>
    <definedName name="_107__123Graph_Cｸﾞﾗﾌ_5" hidden="1">#REF!</definedName>
    <definedName name="_107__123Graph_LBL_Aｸﾞﾗﾌ_2" hidden="1">#REF!</definedName>
    <definedName name="_108__123Graph_LBL_Aｸﾞﾗﾌ_3" hidden="1">#REF!</definedName>
    <definedName name="_109__123Graph_Cｸﾞﾗﾌ_6" hidden="1">#REF!</definedName>
    <definedName name="_109__123Graph_LBL_Aｸﾞﾗﾌ_4" hidden="1">#REF!</definedName>
    <definedName name="_11__123Graph_AC04C_FR_T1" hidden="1">#REF!</definedName>
    <definedName name="_110__123Graph_LBL_Aｸﾞﾗﾌ_5" hidden="1">#REF!</definedName>
    <definedName name="_1102" hidden="1">#REF!</definedName>
    <definedName name="_111__123Graph_Cｸﾞﾗﾌ_7" hidden="1">#REF!</definedName>
    <definedName name="_111__123Graph_LBL_Aｸﾞﾗﾌ_6" hidden="1">#REF!</definedName>
    <definedName name="_112__123Graph_LBL_Aｸﾞﾗﾌ_7" hidden="1">#REF!</definedName>
    <definedName name="_113__123Graph_Cｸﾞﾗﾌ_8" hidden="1">#REF!</definedName>
    <definedName name="_113__123Graph_LBL_Aｸﾞﾗﾌ_8" hidden="1">#REF!</definedName>
    <definedName name="_114__123Graph_LBL_Aｸﾞﾗﾌ_9" hidden="1">#REF!</definedName>
    <definedName name="_115__123Graph_Cｸﾞﾗﾌ_9" hidden="1">#REF!</definedName>
    <definedName name="_115__123Graph_XC04C_ALL_T1" hidden="1">#REF!</definedName>
    <definedName name="_116__123Graph_Dｸﾞﾗﾌ_1" hidden="1">#REF!</definedName>
    <definedName name="_116__123Graph_XC04C_ALL_T2" hidden="1">#REF!</definedName>
    <definedName name="_117__123Graph_XC04C_FF_L" hidden="1">#REF!</definedName>
    <definedName name="_118__123Graph_Dｸﾞﾗﾌ_10" hidden="1">#REF!</definedName>
    <definedName name="_118__123Graph_XC04C_FF_T" hidden="1">#REF!</definedName>
    <definedName name="_119__123Graph_XC04C_FR_L1" hidden="1">#REF!</definedName>
    <definedName name="_12__123Graph_AC04C_FR_T2" hidden="1">#REF!</definedName>
    <definedName name="_12__123Graph_BF_S" hidden="1">#REF!</definedName>
    <definedName name="_12__123Graph_XF_S" hidden="1">#REF!</definedName>
    <definedName name="_120__123Graph_Dｸﾞﾗﾌ_15" hidden="1">#REF!</definedName>
    <definedName name="_120__123Graph_XC04C_FR_L2" hidden="1">#REF!</definedName>
    <definedName name="_121__123Graph_XC04C_FR_T1" hidden="1">#REF!</definedName>
    <definedName name="_122__123Graph_Dｸﾞﾗﾌ_16" hidden="1">#REF!</definedName>
    <definedName name="_122__123Graph_XC04C_FR_T2" hidden="1">#REF!</definedName>
    <definedName name="_124__123Graph_Dｸﾞﾗﾌ_17" hidden="1">#REF!</definedName>
    <definedName name="_124__123Graph_XF_S" hidden="1">#REF!</definedName>
    <definedName name="_125__123Graph_Xｸﾞﾗﾌ_1" hidden="1">#REF!</definedName>
    <definedName name="_126__123Graph_Dｸﾞﾗﾌ_18" hidden="1">#REF!</definedName>
    <definedName name="_126__123Graph_Xｸﾞﾗﾌ_10" hidden="1">#REF!</definedName>
    <definedName name="_127__123Graph_Xｸﾞﾗﾌ_11" hidden="1">#REF!</definedName>
    <definedName name="_128__123Graph_Dｸﾞﾗﾌ_2" hidden="1">#REF!</definedName>
    <definedName name="_128__123Graph_Xｸﾞﾗﾌ_12" hidden="1">#REF!</definedName>
    <definedName name="_129__123Graph_Xｸﾞﾗﾌ_13" hidden="1">#REF!</definedName>
    <definedName name="_13_0_0_F" hidden="1">#REF!</definedName>
    <definedName name="_130__123Graph_Dｸﾞﾗﾌ_3" hidden="1">#REF!</definedName>
    <definedName name="_130__123Graph_Xｸﾞﾗﾌ_14" hidden="1">#REF!</definedName>
    <definedName name="_131__123Graph_Xｸﾞﾗﾌ_15" hidden="1">#REF!</definedName>
    <definedName name="_132__123Graph_Dｸﾞﾗﾌ_4" hidden="1">#REF!</definedName>
    <definedName name="_132__123Graph_Xｸﾞﾗﾌ_16" hidden="1">#REF!</definedName>
    <definedName name="_133__123Graph_Xｸﾞﾗﾌ_17" hidden="1">#REF!</definedName>
    <definedName name="_134__123Graph_Dｸﾞﾗﾌ_5" hidden="1">#REF!</definedName>
    <definedName name="_134__123Graph_Xｸﾞﾗﾌ_18" hidden="1">#REF!</definedName>
    <definedName name="_135__123Graph_Xｸﾞﾗﾌ_2" hidden="1">#REF!</definedName>
    <definedName name="_136__123Graph_Dｸﾞﾗﾌ_6" hidden="1">#REF!</definedName>
    <definedName name="_136__123Graph_Xｸﾞﾗﾌ_3" hidden="1">#REF!</definedName>
    <definedName name="_137__123Graph_Xｸﾞﾗﾌ_4" hidden="1">#REF!</definedName>
    <definedName name="_138__123Graph_Dｸﾞﾗﾌ_7" hidden="1">#REF!</definedName>
    <definedName name="_138__123Graph_Xｸﾞﾗﾌ_5" hidden="1">#REF!</definedName>
    <definedName name="_139__123Graph_Xｸﾞﾗﾌ_6" hidden="1">#REF!</definedName>
    <definedName name="_14__123Graph_AF_S" hidden="1">#REF!</definedName>
    <definedName name="_14__123Graph_CCHART_1" hidden="1">#REF!</definedName>
    <definedName name="_140__123Graph_Dｸﾞﾗﾌ_8" hidden="1">#REF!</definedName>
    <definedName name="_140__123Graph_Xｸﾞﾗﾌ_7" hidden="1">#REF!</definedName>
    <definedName name="_141__123Graph_Xｸﾞﾗﾌ_8" hidden="1">#REF!</definedName>
    <definedName name="_142__123Graph_Dｸﾞﾗﾌ_9" hidden="1">#REF!</definedName>
    <definedName name="_142__123Graph_Xｸﾞﾗﾌ_9" hidden="1">#REF!</definedName>
    <definedName name="_144__123Graph_Eｸﾞﾗﾌ_1" hidden="1">#REF!</definedName>
    <definedName name="_146__123Graph_Eｸﾞﾗﾌ_10" hidden="1">#REF!</definedName>
    <definedName name="_148__123Graph_Eｸﾞﾗﾌ_17" hidden="1">#REF!</definedName>
    <definedName name="_15__123Graph_AF_S" hidden="1">#REF!</definedName>
    <definedName name="_15__123Graph_Aｸﾞﾗﾌ_1" hidden="1">#REF!</definedName>
    <definedName name="_150__123Graph_Eｸﾞﾗﾌ_18" hidden="1">#REF!</definedName>
    <definedName name="_152__123Graph_Eｸﾞﾗﾌ_2" hidden="1">#REF!</definedName>
    <definedName name="_154__123Graph_Eｸﾞﾗﾌ_3" hidden="1">#REF!</definedName>
    <definedName name="_156__123Graph_Eｸﾞﾗﾌ_4" hidden="1">#REF!</definedName>
    <definedName name="_158__123Graph_Eｸﾞﾗﾌ_9" hidden="1">#REF!</definedName>
    <definedName name="_16__123Graph_Aｸﾞﾗﾌ_10" hidden="1">#REF!</definedName>
    <definedName name="_16__123Graph_BF_S" hidden="1">#REF!</definedName>
    <definedName name="_16__123Graph_DCHART_1" hidden="1">#REF!</definedName>
    <definedName name="_160__123Graph_Fｸﾞﾗﾌ_1" hidden="1">#REF!</definedName>
    <definedName name="_162__123Graph_Fｸﾞﾗﾌ_2" hidden="1">#REF!</definedName>
    <definedName name="_163__123Graph_LBL_AC04C_FF_L" hidden="1">#REF!</definedName>
    <definedName name="_164__123Graph_LBL_AC04C_FF_T" hidden="1">#REF!</definedName>
    <definedName name="_165__123Graph_LBL_AC04C_FR_L1" hidden="1">#REF!</definedName>
    <definedName name="_166__123Graph_LBL_AC04C_FR_L2" hidden="1">#REF!</definedName>
    <definedName name="_167__123Graph_LBL_AC04C_FR_T1" hidden="1">#REF!</definedName>
    <definedName name="_168__123Graph_LBL_AC04C_FR_T2" hidden="1">#REF!</definedName>
    <definedName name="_17__123Graph_Aｸﾞﾗﾌ_1" hidden="1">#REF!</definedName>
    <definedName name="_17__123Graph_Aｸﾞﾗﾌ_11" hidden="1">#REF!</definedName>
    <definedName name="_17__123Graph_XF_S" hidden="1">#REF!</definedName>
    <definedName name="_170__123Graph_LBL_Aｸﾞﾗﾌ_1" hidden="1">#REF!</definedName>
    <definedName name="_172__123Graph_LBL_Aｸﾞﾗﾌ_10" hidden="1">#REF!</definedName>
    <definedName name="_174__123Graph_LBL_Aｸﾞﾗﾌ_11" hidden="1">#REF!</definedName>
    <definedName name="_176__123Graph_LBL_Aｸﾞﾗﾌ_12" hidden="1">#REF!</definedName>
    <definedName name="_178__123Graph_LBL_Aｸﾞﾗﾌ_13" hidden="1">#REF!</definedName>
    <definedName name="_18__123Graph_Aｸﾞﾗﾌ_12" hidden="1">#REF!</definedName>
    <definedName name="_18__123Graph_XCHART_1" hidden="1">#REF!</definedName>
    <definedName name="_180__123Graph_LBL_Aｸﾞﾗﾌ_14" hidden="1">#REF!</definedName>
    <definedName name="_182__123Graph_LBL_Aｸﾞﾗﾌ_15" hidden="1">#REF!</definedName>
    <definedName name="_184__123Graph_LBL_Aｸﾞﾗﾌ_16" hidden="1">#REF!</definedName>
    <definedName name="_186__123Graph_LBL_Aｸﾞﾗﾌ_17" hidden="1">#REF!</definedName>
    <definedName name="_188__123Graph_LBL_Aｸﾞﾗﾌ_18" hidden="1">#REF!</definedName>
    <definedName name="_19__123Graph_Aｸﾞﾗﾌ_10" hidden="1">#REF!</definedName>
    <definedName name="_19__123Graph_Aｸﾞﾗﾌ_13" hidden="1">#REF!</definedName>
    <definedName name="_190__123Graph_LBL_Aｸﾞﾗﾌ_2" hidden="1">#REF!</definedName>
    <definedName name="_192__123Graph_LBL_Aｸﾞﾗﾌ_3" hidden="1">#REF!</definedName>
    <definedName name="_194__123Graph_LBL_Aｸﾞﾗﾌ_4" hidden="1">#REF!</definedName>
    <definedName name="_196__123Graph_LBL_Aｸﾞﾗﾌ_5" hidden="1">#REF!</definedName>
    <definedName name="_198__123Graph_LBL_Aｸﾞﾗﾌ_6" hidden="1">#REF!</definedName>
    <definedName name="_2__123Graph_ACHART_1" hidden="1">#REF!</definedName>
    <definedName name="_2__123Graph_BF_S" hidden="1">#REF!</definedName>
    <definedName name="_20__123Graph_Aｸﾞﾗﾌ_14" hidden="1">#REF!</definedName>
    <definedName name="_20__123Graph_XF_S" hidden="1">#REF!</definedName>
    <definedName name="_200__123Graph_LBL_Aｸﾞﾗﾌ_7" hidden="1">#REF!</definedName>
    <definedName name="_202__123Graph_LBL_Aｸﾞﾗﾌ_8" hidden="1">#REF!</definedName>
    <definedName name="_204__123Graph_LBL_Aｸﾞﾗﾌ_9" hidden="1">#REF!</definedName>
    <definedName name="_205__123Graph_XC04C_ALL_T1" hidden="1">#REF!</definedName>
    <definedName name="_206__123Graph_XC04C_ALL_T2" hidden="1">#REF!</definedName>
    <definedName name="_207__123Graph_XC04C_FF_L" hidden="1">#REF!</definedName>
    <definedName name="_208__123Graph_XC04C_FF_T" hidden="1">#REF!</definedName>
    <definedName name="_209__123Graph_XC04C_FR_L1" hidden="1">#REF!</definedName>
    <definedName name="_21__123Graph_Aｸﾞﾗﾌ_11" hidden="1">#REF!</definedName>
    <definedName name="_21__123Graph_Aｸﾞﾗﾌ_15" hidden="1">#REF!</definedName>
    <definedName name="_210__123Graph_XC04C_FR_L2" hidden="1">#REF!</definedName>
    <definedName name="_211__123Graph_XC04C_FR_T1" hidden="1">#REF!</definedName>
    <definedName name="_212__123Graph_XC04C_FR_T2" hidden="1">#REF!</definedName>
    <definedName name="_215__123Graph_XF_S" hidden="1">#REF!</definedName>
    <definedName name="_216__123Graph_Xｸﾞﾗﾌ_1" hidden="1">#REF!</definedName>
    <definedName name="_217__123Graph_Xｸﾞﾗﾌ_10" hidden="1">#REF!</definedName>
    <definedName name="_218__123Graph_Xｸﾞﾗﾌ_11" hidden="1">#REF!</definedName>
    <definedName name="_219__123Graph_Xｸﾞﾗﾌ_12" hidden="1">#REF!</definedName>
    <definedName name="_22__123Graph_Aｸﾞﾗﾌ_16" hidden="1">#REF!</definedName>
    <definedName name="_22_0_0_F" hidden="1">#REF!</definedName>
    <definedName name="_220__123Graph_Xｸﾞﾗﾌ_13" hidden="1">#REF!</definedName>
    <definedName name="_221__123Graph_Xｸﾞﾗﾌ_14" hidden="1">#REF!</definedName>
    <definedName name="_222__123Graph_Xｸﾞﾗﾌ_15" hidden="1">#REF!</definedName>
    <definedName name="_223__123Graph_Xｸﾞﾗﾌ_16" hidden="1">#REF!</definedName>
    <definedName name="_224__123Graph_Xｸﾞﾗﾌ_17" hidden="1">#REF!</definedName>
    <definedName name="_225__123Graph_Xｸﾞﾗﾌ_18" hidden="1">#REF!</definedName>
    <definedName name="_226__123Graph_Xｸﾞﾗﾌ_2" hidden="1">#REF!</definedName>
    <definedName name="_227__123Graph_Xｸﾞﾗﾌ_3" hidden="1">#REF!</definedName>
    <definedName name="_228__123Graph_Xｸﾞﾗﾌ_4" hidden="1">#REF!</definedName>
    <definedName name="_229__123Graph_Xｸﾞﾗﾌ_5" hidden="1">#REF!</definedName>
    <definedName name="_23__123Graph_Aｸﾞﾗﾌ_12" hidden="1">#REF!</definedName>
    <definedName name="_23__123Graph_Aｸﾞﾗﾌ_17" hidden="1">#REF!</definedName>
    <definedName name="_230__123Graph_Xｸﾞﾗﾌ_6" hidden="1">#REF!</definedName>
    <definedName name="_231__123Graph_Xｸﾞﾗﾌ_7" hidden="1">#REF!</definedName>
    <definedName name="_232__123Graph_Xｸﾞﾗﾌ_8" hidden="1">#REF!</definedName>
    <definedName name="_233__123Graph_Xｸﾞﾗﾌ_9" hidden="1">#REF!</definedName>
    <definedName name="_24__123Graph_Aｸﾞﾗﾌ_18" hidden="1">#REF!</definedName>
    <definedName name="_25__123Graph_Aｸﾞﾗﾌ_13" hidden="1">#REF!</definedName>
    <definedName name="_25__123Graph_Aｸﾞﾗﾌ_2" hidden="1">#REF!</definedName>
    <definedName name="_26__123Graph_Aｸﾞﾗﾌ_3" hidden="1">#REF!</definedName>
    <definedName name="_27__123Graph_Aｸﾞﾗﾌ_14" hidden="1">#REF!</definedName>
    <definedName name="_27__123Graph_Aｸﾞﾗﾌ_4" hidden="1">#REF!</definedName>
    <definedName name="_28__123Graph_Aｸﾞﾗﾌ_5" hidden="1">#REF!</definedName>
    <definedName name="_29__123Graph_Aｸﾞﾗﾌ_15" hidden="1">#REF!</definedName>
    <definedName name="_29__123Graph_Aｸﾞﾗﾌ_6" hidden="1">#REF!</definedName>
    <definedName name="_3__123Graph_AC04C_ALL_L1" hidden="1">#REF!</definedName>
    <definedName name="_3__123Graph_AF_S" hidden="1">#REF!</definedName>
    <definedName name="_3__123Graph_XF_S" hidden="1">#REF!</definedName>
    <definedName name="_30__123Graph_Aｸﾞﾗﾌ_7" hidden="1">#REF!</definedName>
    <definedName name="_31__123Graph_Aｸﾞﾗﾌ_16" hidden="1">#REF!</definedName>
    <definedName name="_31__123Graph_Aｸﾞﾗﾌ_8" hidden="1">#REF!</definedName>
    <definedName name="_31F" hidden="1">#REF!</definedName>
    <definedName name="_32__123Graph_Aｸﾞﾗﾌ_9" hidden="1">#REF!</definedName>
    <definedName name="_33__123Graph_Aｸﾞﾗﾌ_17" hidden="1">#REF!</definedName>
    <definedName name="_34__123Graph_BF_S" hidden="1">#REF!</definedName>
    <definedName name="_35__123Graph_Aｸﾞﾗﾌ_18" hidden="1">#REF!</definedName>
    <definedName name="_35__123Graph_Bｸﾞﾗﾌ_1" hidden="1">#REF!</definedName>
    <definedName name="_36__123Graph_Aｸﾞﾗﾌ_2" hidden="1">#REF!</definedName>
    <definedName name="_36__123Graph_Bｸﾞﾗﾌ_10" hidden="1">#REF!</definedName>
    <definedName name="_37__123Graph_Bｸﾞﾗﾌ_11" hidden="1">#REF!</definedName>
    <definedName name="_38__123Graph_Aｸﾞﾗﾌ_3" hidden="1">#REF!</definedName>
    <definedName name="_38__123Graph_Bｸﾞﾗﾌ_12" hidden="1">#REF!</definedName>
    <definedName name="_39__123Graph_Bｸﾞﾗﾌ_13" hidden="1">#REF!</definedName>
    <definedName name="_4__123Graph_AC04C_ALL_L2" hidden="1">#REF!</definedName>
    <definedName name="_4__123Graph_ACHART_7" hidden="1">#REF!</definedName>
    <definedName name="_4__123Graph_AF_S" hidden="1">#REF!</definedName>
    <definedName name="_4__123Graph_BF_S" hidden="1">#REF!</definedName>
    <definedName name="_4_0_0_F" hidden="1">#REF!</definedName>
    <definedName name="_40__123Graph_Aｸﾞﾗﾌ_4" hidden="1">#REF!</definedName>
    <definedName name="_40__123Graph_Bｸﾞﾗﾌ_14" hidden="1">#REF!</definedName>
    <definedName name="_41__123Graph_Bｸﾞﾗﾌ_15" hidden="1">#REF!</definedName>
    <definedName name="_42__123Graph_Aｸﾞﾗﾌ_5" hidden="1">#REF!</definedName>
    <definedName name="_42__123Graph_Bｸﾞﾗﾌ_16" hidden="1">#REF!</definedName>
    <definedName name="_42_0_0_F" hidden="1">#REF!</definedName>
    <definedName name="_43__123Graph_Bｸﾞﾗﾌ_17" hidden="1">#REF!</definedName>
    <definedName name="_44__123Graph_Aｸﾞﾗﾌ_6" hidden="1">#REF!</definedName>
    <definedName name="_44__123Graph_Bｸﾞﾗﾌ_18" hidden="1">#REF!</definedName>
    <definedName name="_45__123Graph_Bｸﾞﾗﾌ_2" hidden="1">#REF!</definedName>
    <definedName name="_46__123Graph_Aｸﾞﾗﾌ_7" hidden="1">#REF!</definedName>
    <definedName name="_46__123Graph_Bｸﾞﾗﾌ_3" hidden="1">#REF!</definedName>
    <definedName name="_47__123Graph_Bｸﾞﾗﾌ_4" hidden="1">#REF!</definedName>
    <definedName name="_48__123Graph_Aｸﾞﾗﾌ_8" hidden="1">#REF!</definedName>
    <definedName name="_48__123Graph_Bｸﾞﾗﾌ_5" hidden="1">#REF!</definedName>
    <definedName name="_49__123Graph_Bｸﾞﾗﾌ_6" hidden="1">#REF!</definedName>
    <definedName name="_5__123Graph_AC04C_ALL_T1" hidden="1">#REF!</definedName>
    <definedName name="_5__123Graph_XF_S" hidden="1">#REF!</definedName>
    <definedName name="_5_0_0_F" hidden="1">#REF!</definedName>
    <definedName name="_50__123Graph_Aｸﾞﾗﾌ_9" hidden="1">#REF!</definedName>
    <definedName name="_50__123Graph_Bｸﾞﾗﾌ_7" hidden="1">#REF!</definedName>
    <definedName name="_51__123Graph_Bｸﾞﾗﾌ_8" hidden="1">#REF!</definedName>
    <definedName name="_52__123Graph_Bｸﾞﾗﾌ_9" hidden="1">#REF!</definedName>
    <definedName name="_53__123Graph_BF_S" hidden="1">#REF!</definedName>
    <definedName name="_53__123Graph_Cｸﾞﾗﾌ_1" hidden="1">#REF!</definedName>
    <definedName name="_54__123Graph_Cｸﾞﾗﾌ_10" hidden="1">#REF!</definedName>
    <definedName name="_55__123Graph_Bｸﾞﾗﾌ_1" hidden="1">#REF!</definedName>
    <definedName name="_55__123Graph_Cｸﾞﾗﾌ_15" hidden="1">#REF!</definedName>
    <definedName name="_56__123Graph_Cｸﾞﾗﾌ_16" hidden="1">#REF!</definedName>
    <definedName name="_57__123Graph_Bｸﾞﾗﾌ_10" hidden="1">#REF!</definedName>
    <definedName name="_57__123Graph_Cｸﾞﾗﾌ_17" hidden="1">#REF!</definedName>
    <definedName name="_58__123Graph_Cｸﾞﾗﾌ_18" hidden="1">#REF!</definedName>
    <definedName name="_59__123Graph_Bｸﾞﾗﾌ_11" hidden="1">#REF!</definedName>
    <definedName name="_59__123Graph_Cｸﾞﾗﾌ_2" hidden="1">#REF!</definedName>
    <definedName name="_5F" hidden="1">#REF!</definedName>
    <definedName name="_6__123Graph_AC04C_ALL_T2" hidden="1">#REF!</definedName>
    <definedName name="_6__123Graph_AF_S" hidden="1">#REF!</definedName>
    <definedName name="_6__123Graph_BF_S" hidden="1">#REF!</definedName>
    <definedName name="_60__123Graph_Cｸﾞﾗﾌ_3" hidden="1">#REF!</definedName>
    <definedName name="_61__123Graph_Bｸﾞﾗﾌ_12" hidden="1">#REF!</definedName>
    <definedName name="_61__123Graph_Cｸﾞﾗﾌ_4" hidden="1">#REF!</definedName>
    <definedName name="_62__123Graph_Cｸﾞﾗﾌ_5" hidden="1">#REF!</definedName>
    <definedName name="_63__123Graph_Bｸﾞﾗﾌ_13" hidden="1">#REF!</definedName>
    <definedName name="_63__123Graph_Cｸﾞﾗﾌ_6" hidden="1">#REF!</definedName>
    <definedName name="_64__123Graph_Cｸﾞﾗﾌ_7" hidden="1">#REF!</definedName>
    <definedName name="_65__123Graph_Bｸﾞﾗﾌ_14" hidden="1">#REF!</definedName>
    <definedName name="_65__123Graph_Cｸﾞﾗﾌ_8" hidden="1">#REF!</definedName>
    <definedName name="_66__123Graph_Cｸﾞﾗﾌ_9" hidden="1">#REF!</definedName>
    <definedName name="_67__123Graph_Bｸﾞﾗﾌ_15" hidden="1">#REF!</definedName>
    <definedName name="_67__123Graph_Dｸﾞﾗﾌ_1" hidden="1">#REF!</definedName>
    <definedName name="_68__123Graph_Dｸﾞﾗﾌ_10" hidden="1">#REF!</definedName>
    <definedName name="_69__123Graph_Bｸﾞﾗﾌ_16" hidden="1">#REF!</definedName>
    <definedName name="_69__123Graph_Dｸﾞﾗﾌ_15" hidden="1">#REF!</definedName>
    <definedName name="_6F" hidden="1">#REF!</definedName>
    <definedName name="_7__123Graph_AC04C_FF_L" hidden="1">#REF!</definedName>
    <definedName name="_7_0_0_F" hidden="1">#REF!</definedName>
    <definedName name="_70__123Graph_Dｸﾞﾗﾌ_16" hidden="1">#REF!</definedName>
    <definedName name="_71__123Graph_Bｸﾞﾗﾌ_17" hidden="1">#REF!</definedName>
    <definedName name="_71__123Graph_Dｸﾞﾗﾌ_17" hidden="1">#REF!</definedName>
    <definedName name="_72__123Graph_Dｸﾞﾗﾌ_18" hidden="1">#REF!</definedName>
    <definedName name="_73__123Graph_Bｸﾞﾗﾌ_18" hidden="1">#REF!</definedName>
    <definedName name="_73__123Graph_Dｸﾞﾗﾌ_2" hidden="1">#REF!</definedName>
    <definedName name="_74__123Graph_Bｸﾞﾗﾌ_2" hidden="1">#REF!</definedName>
    <definedName name="_74__123Graph_Dｸﾞﾗﾌ_3" hidden="1">#REF!</definedName>
    <definedName name="_75__123Graph_Dｸﾞﾗﾌ_4" hidden="1">#REF!</definedName>
    <definedName name="_76__123Graph_Bｸﾞﾗﾌ_3" hidden="1">#REF!</definedName>
    <definedName name="_76__123Graph_Dｸﾞﾗﾌ_5" hidden="1">#REF!</definedName>
    <definedName name="_77__123Graph_Dｸﾞﾗﾌ_6" hidden="1">#REF!</definedName>
    <definedName name="_78__123Graph_Bｸﾞﾗﾌ_4" hidden="1">#REF!</definedName>
    <definedName name="_78__123Graph_Dｸﾞﾗﾌ_7" hidden="1">#REF!</definedName>
    <definedName name="_79__123Graph_Dｸﾞﾗﾌ_8" hidden="1">#REF!</definedName>
    <definedName name="_8__123Graph_AC04C_FF_T" hidden="1">#REF!</definedName>
    <definedName name="_8__123Graph_AF_S" hidden="1">#REF!</definedName>
    <definedName name="_8__123Graph_BCHART_1" hidden="1">#REF!</definedName>
    <definedName name="_8__123Graph_XF_S" hidden="1">#REF!</definedName>
    <definedName name="_80__123Graph_Bｸﾞﾗﾌ_5" hidden="1">#REF!</definedName>
    <definedName name="_80__123Graph_Dｸﾞﾗﾌ_9" hidden="1">#REF!</definedName>
    <definedName name="_81__123Graph_Eｸﾞﾗﾌ_1" hidden="1">#REF!</definedName>
    <definedName name="_82__123Graph_Bｸﾞﾗﾌ_6" hidden="1">#REF!</definedName>
    <definedName name="_82__123Graph_Eｸﾞﾗﾌ_10" hidden="1">#REF!</definedName>
    <definedName name="_83__123Graph_Eｸﾞﾗﾌ_17" hidden="1">#REF!</definedName>
    <definedName name="_84__123Graph_Bｸﾞﾗﾌ_7" hidden="1">#REF!</definedName>
    <definedName name="_84__123Graph_Eｸﾞﾗﾌ_18" hidden="1">#REF!</definedName>
    <definedName name="_85__123Graph_Eｸﾞﾗﾌ_2" hidden="1">#REF!</definedName>
    <definedName name="_86__123Graph_Bｸﾞﾗﾌ_8" hidden="1">#REF!</definedName>
    <definedName name="_86__123Graph_Eｸﾞﾗﾌ_3" hidden="1">#REF!</definedName>
    <definedName name="_87__123Graph_Eｸﾞﾗﾌ_4" hidden="1">#REF!</definedName>
    <definedName name="_88__123Graph_Bｸﾞﾗﾌ_9" hidden="1">#REF!</definedName>
    <definedName name="_88__123Graph_Eｸﾞﾗﾌ_9" hidden="1">#REF!</definedName>
    <definedName name="_89__123Graph_Fｸﾞﾗﾌ_1" hidden="1">#REF!</definedName>
    <definedName name="_9__123Graph_AC04C_FR_L1" hidden="1">#REF!</definedName>
    <definedName name="_9_0_0_F" hidden="1">#REF!</definedName>
    <definedName name="_90__123Graph_Cｸﾞﾗﾌ_1" hidden="1">#REF!</definedName>
    <definedName name="_90__123Graph_Fｸﾞﾗﾌ_2" hidden="1">#REF!</definedName>
    <definedName name="_91__123Graph_LBL_AC04C_FF_L" hidden="1">#REF!</definedName>
    <definedName name="_92__123Graph_Cｸﾞﾗﾌ_10" hidden="1">#REF!</definedName>
    <definedName name="_92__123Graph_LBL_AC04C_FF_T" hidden="1">#REF!</definedName>
    <definedName name="_93__123Graph_LBL_AC04C_FR_L1" hidden="1">#REF!</definedName>
    <definedName name="_94__123Graph_Cｸﾞﾗﾌ_15" hidden="1">#REF!</definedName>
    <definedName name="_94__123Graph_LBL_AC04C_FR_L2" hidden="1">#REF!</definedName>
    <definedName name="_95__123Graph_LBL_AC04C_FR_T1" hidden="1">#REF!</definedName>
    <definedName name="_96__123Graph_Cｸﾞﾗﾌ_16" hidden="1">#REF!</definedName>
    <definedName name="_96__123Graph_LBL_AC04C_FR_T2" hidden="1">#REF!</definedName>
    <definedName name="_97__123Graph_LBL_Aｸﾞﾗﾌ_1" hidden="1">#REF!</definedName>
    <definedName name="_98__123Graph_Cｸﾞﾗﾌ_17" hidden="1">#REF!</definedName>
    <definedName name="_98__123Graph_LBL_Aｸﾞﾗﾌ_10" hidden="1">#REF!</definedName>
    <definedName name="_99__123Graph_LBL_Aｸﾞﾗﾌ_11" hidden="1">#REF!</definedName>
    <definedName name="_a1" localSheetId="1" hidden="1">{"cashflow",#N/A,FALSE,"CASHFLOW "}</definedName>
    <definedName name="_a1" localSheetId="2" hidden="1">{"cashflow",#N/A,FALSE,"CASHFLOW "}</definedName>
    <definedName name="_a1" localSheetId="3" hidden="1">{"cashflow",#N/A,FALSE,"CASHFLOW "}</definedName>
    <definedName name="_a1" localSheetId="5" hidden="1">{"cashflow",#N/A,FALSE,"CASHFLOW "}</definedName>
    <definedName name="_a1" hidden="1">{"cashflow",#N/A,FALSE,"CASHFLOW "}</definedName>
    <definedName name="_a10" localSheetId="1" hidden="1">{"sales",#N/A,FALSE,"SALES"}</definedName>
    <definedName name="_a10" localSheetId="2" hidden="1">{"sales",#N/A,FALSE,"SALES"}</definedName>
    <definedName name="_a10" localSheetId="3" hidden="1">{"sales",#N/A,FALSE,"SALES"}</definedName>
    <definedName name="_a10" localSheetId="5" hidden="1">{"sales",#N/A,FALSE,"SALES"}</definedName>
    <definedName name="_a10" hidden="1">{"sales",#N/A,FALSE,"SALES"}</definedName>
    <definedName name="_A100" localSheetId="1" hidden="1">{#N/A,#N/A,FALSE,"Ocean";#N/A,#N/A,FALSE,"NewYork";#N/A,#N/A,FALSE,"Gateway";#N/A,#N/A,FALSE,"GVH";#N/A,#N/A,FALSE,"GVM";#N/A,#N/A,FALSE,"GVT"}</definedName>
    <definedName name="_A100" localSheetId="2" hidden="1">{#N/A,#N/A,FALSE,"Ocean";#N/A,#N/A,FALSE,"NewYork";#N/A,#N/A,FALSE,"Gateway";#N/A,#N/A,FALSE,"GVH";#N/A,#N/A,FALSE,"GVM";#N/A,#N/A,FALSE,"GVT"}</definedName>
    <definedName name="_A100" localSheetId="3" hidden="1">{#N/A,#N/A,FALSE,"Ocean";#N/A,#N/A,FALSE,"NewYork";#N/A,#N/A,FALSE,"Gateway";#N/A,#N/A,FALSE,"GVH";#N/A,#N/A,FALSE,"GVM";#N/A,#N/A,FALSE,"GVT"}</definedName>
    <definedName name="_A100" localSheetId="5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1" hidden="1">{#N/A,#N/A,FALSE,"Ocean";#N/A,#N/A,FALSE,"NewYork";#N/A,#N/A,FALSE,"Gateway";#N/A,#N/A,FALSE,"GVH";#N/A,#N/A,FALSE,"GVM";#N/A,#N/A,FALSE,"GVT"}</definedName>
    <definedName name="_A100_1" localSheetId="2" hidden="1">{#N/A,#N/A,FALSE,"Ocean";#N/A,#N/A,FALSE,"NewYork";#N/A,#N/A,FALSE,"Gateway";#N/A,#N/A,FALSE,"GVH";#N/A,#N/A,FALSE,"GVM";#N/A,#N/A,FALSE,"GVT"}</definedName>
    <definedName name="_A100_1" localSheetId="3" hidden="1">{#N/A,#N/A,FALSE,"Ocean";#N/A,#N/A,FALSE,"NewYork";#N/A,#N/A,FALSE,"Gateway";#N/A,#N/A,FALSE,"GVH";#N/A,#N/A,FALSE,"GVM";#N/A,#N/A,FALSE,"GVT"}</definedName>
    <definedName name="_A100_1" localSheetId="5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1" hidden="1">{#N/A,#N/A,FALSE,"Ocean";#N/A,#N/A,FALSE,"NewYork";#N/A,#N/A,FALSE,"Gateway";#N/A,#N/A,FALSE,"GVH";#N/A,#N/A,FALSE,"GVM";#N/A,#N/A,FALSE,"GVT"}</definedName>
    <definedName name="_A100_1_1" localSheetId="2" hidden="1">{#N/A,#N/A,FALSE,"Ocean";#N/A,#N/A,FALSE,"NewYork";#N/A,#N/A,FALSE,"Gateway";#N/A,#N/A,FALSE,"GVH";#N/A,#N/A,FALSE,"GVM";#N/A,#N/A,FALSE,"GVT"}</definedName>
    <definedName name="_A100_1_1" localSheetId="3" hidden="1">{#N/A,#N/A,FALSE,"Ocean";#N/A,#N/A,FALSE,"NewYork";#N/A,#N/A,FALSE,"Gateway";#N/A,#N/A,FALSE,"GVH";#N/A,#N/A,FALSE,"GVM";#N/A,#N/A,FALSE,"GVT"}</definedName>
    <definedName name="_A100_1_1" localSheetId="5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1" hidden="1">{#N/A,#N/A,FALSE,"Ocean";#N/A,#N/A,FALSE,"NewYork";#N/A,#N/A,FALSE,"Gateway";#N/A,#N/A,FALSE,"GVH";#N/A,#N/A,FALSE,"GVM";#N/A,#N/A,FALSE,"GVT"}</definedName>
    <definedName name="_A100_1_2" localSheetId="2" hidden="1">{#N/A,#N/A,FALSE,"Ocean";#N/A,#N/A,FALSE,"NewYork";#N/A,#N/A,FALSE,"Gateway";#N/A,#N/A,FALSE,"GVH";#N/A,#N/A,FALSE,"GVM";#N/A,#N/A,FALSE,"GVT"}</definedName>
    <definedName name="_A100_1_2" localSheetId="3" hidden="1">{#N/A,#N/A,FALSE,"Ocean";#N/A,#N/A,FALSE,"NewYork";#N/A,#N/A,FALSE,"Gateway";#N/A,#N/A,FALSE,"GVH";#N/A,#N/A,FALSE,"GVM";#N/A,#N/A,FALSE,"GVT"}</definedName>
    <definedName name="_A100_1_2" localSheetId="5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1" hidden="1">{#N/A,#N/A,FALSE,"Ocean";#N/A,#N/A,FALSE,"NewYork";#N/A,#N/A,FALSE,"Gateway";#N/A,#N/A,FALSE,"GVH";#N/A,#N/A,FALSE,"GVM";#N/A,#N/A,FALSE,"GVT"}</definedName>
    <definedName name="_A100_1_3" localSheetId="2" hidden="1">{#N/A,#N/A,FALSE,"Ocean";#N/A,#N/A,FALSE,"NewYork";#N/A,#N/A,FALSE,"Gateway";#N/A,#N/A,FALSE,"GVH";#N/A,#N/A,FALSE,"GVM";#N/A,#N/A,FALSE,"GVT"}</definedName>
    <definedName name="_A100_1_3" localSheetId="3" hidden="1">{#N/A,#N/A,FALSE,"Ocean";#N/A,#N/A,FALSE,"NewYork";#N/A,#N/A,FALSE,"Gateway";#N/A,#N/A,FALSE,"GVH";#N/A,#N/A,FALSE,"GVM";#N/A,#N/A,FALSE,"GVT"}</definedName>
    <definedName name="_A100_1_3" localSheetId="5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1" hidden="1">{#N/A,#N/A,FALSE,"Ocean";#N/A,#N/A,FALSE,"NewYork";#N/A,#N/A,FALSE,"Gateway";#N/A,#N/A,FALSE,"GVH";#N/A,#N/A,FALSE,"GVM";#N/A,#N/A,FALSE,"GVT"}</definedName>
    <definedName name="_A100_1_4" localSheetId="2" hidden="1">{#N/A,#N/A,FALSE,"Ocean";#N/A,#N/A,FALSE,"NewYork";#N/A,#N/A,FALSE,"Gateway";#N/A,#N/A,FALSE,"GVH";#N/A,#N/A,FALSE,"GVM";#N/A,#N/A,FALSE,"GVT"}</definedName>
    <definedName name="_A100_1_4" localSheetId="3" hidden="1">{#N/A,#N/A,FALSE,"Ocean";#N/A,#N/A,FALSE,"NewYork";#N/A,#N/A,FALSE,"Gateway";#N/A,#N/A,FALSE,"GVH";#N/A,#N/A,FALSE,"GVM";#N/A,#N/A,FALSE,"GVT"}</definedName>
    <definedName name="_A100_1_4" localSheetId="5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1" hidden="1">{#N/A,#N/A,FALSE,"Ocean";#N/A,#N/A,FALSE,"NewYork";#N/A,#N/A,FALSE,"Gateway";#N/A,#N/A,FALSE,"GVH";#N/A,#N/A,FALSE,"GVM";#N/A,#N/A,FALSE,"GVT"}</definedName>
    <definedName name="_A100_1_5" localSheetId="2" hidden="1">{#N/A,#N/A,FALSE,"Ocean";#N/A,#N/A,FALSE,"NewYork";#N/A,#N/A,FALSE,"Gateway";#N/A,#N/A,FALSE,"GVH";#N/A,#N/A,FALSE,"GVM";#N/A,#N/A,FALSE,"GVT"}</definedName>
    <definedName name="_A100_1_5" localSheetId="3" hidden="1">{#N/A,#N/A,FALSE,"Ocean";#N/A,#N/A,FALSE,"NewYork";#N/A,#N/A,FALSE,"Gateway";#N/A,#N/A,FALSE,"GVH";#N/A,#N/A,FALSE,"GVM";#N/A,#N/A,FALSE,"GVT"}</definedName>
    <definedName name="_A100_1_5" localSheetId="5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1" hidden="1">{#N/A,#N/A,FALSE,"Ocean";#N/A,#N/A,FALSE,"NewYork";#N/A,#N/A,FALSE,"Gateway";#N/A,#N/A,FALSE,"GVH";#N/A,#N/A,FALSE,"GVM";#N/A,#N/A,FALSE,"GVT"}</definedName>
    <definedName name="_A100_2" localSheetId="2" hidden="1">{#N/A,#N/A,FALSE,"Ocean";#N/A,#N/A,FALSE,"NewYork";#N/A,#N/A,FALSE,"Gateway";#N/A,#N/A,FALSE,"GVH";#N/A,#N/A,FALSE,"GVM";#N/A,#N/A,FALSE,"GVT"}</definedName>
    <definedName name="_A100_2" localSheetId="3" hidden="1">{#N/A,#N/A,FALSE,"Ocean";#N/A,#N/A,FALSE,"NewYork";#N/A,#N/A,FALSE,"Gateway";#N/A,#N/A,FALSE,"GVH";#N/A,#N/A,FALSE,"GVM";#N/A,#N/A,FALSE,"GVT"}</definedName>
    <definedName name="_A100_2" localSheetId="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1" hidden="1">{#N/A,#N/A,FALSE,"Ocean";#N/A,#N/A,FALSE,"NewYork";#N/A,#N/A,FALSE,"Gateway";#N/A,#N/A,FALSE,"GVH";#N/A,#N/A,FALSE,"GVM";#N/A,#N/A,FALSE,"GVT"}</definedName>
    <definedName name="_A100_2_1" localSheetId="2" hidden="1">{#N/A,#N/A,FALSE,"Ocean";#N/A,#N/A,FALSE,"NewYork";#N/A,#N/A,FALSE,"Gateway";#N/A,#N/A,FALSE,"GVH";#N/A,#N/A,FALSE,"GVM";#N/A,#N/A,FALSE,"GVT"}</definedName>
    <definedName name="_A100_2_1" localSheetId="3" hidden="1">{#N/A,#N/A,FALSE,"Ocean";#N/A,#N/A,FALSE,"NewYork";#N/A,#N/A,FALSE,"Gateway";#N/A,#N/A,FALSE,"GVH";#N/A,#N/A,FALSE,"GVM";#N/A,#N/A,FALSE,"GVT"}</definedName>
    <definedName name="_A100_2_1" localSheetId="5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1" hidden="1">{#N/A,#N/A,FALSE,"Ocean";#N/A,#N/A,FALSE,"NewYork";#N/A,#N/A,FALSE,"Gateway";#N/A,#N/A,FALSE,"GVH";#N/A,#N/A,FALSE,"GVM";#N/A,#N/A,FALSE,"GVT"}</definedName>
    <definedName name="_A100_2_2" localSheetId="2" hidden="1">{#N/A,#N/A,FALSE,"Ocean";#N/A,#N/A,FALSE,"NewYork";#N/A,#N/A,FALSE,"Gateway";#N/A,#N/A,FALSE,"GVH";#N/A,#N/A,FALSE,"GVM";#N/A,#N/A,FALSE,"GVT"}</definedName>
    <definedName name="_A100_2_2" localSheetId="3" hidden="1">{#N/A,#N/A,FALSE,"Ocean";#N/A,#N/A,FALSE,"NewYork";#N/A,#N/A,FALSE,"Gateway";#N/A,#N/A,FALSE,"GVH";#N/A,#N/A,FALSE,"GVM";#N/A,#N/A,FALSE,"GVT"}</definedName>
    <definedName name="_A100_2_2" localSheetId="5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1" hidden="1">{#N/A,#N/A,FALSE,"Ocean";#N/A,#N/A,FALSE,"NewYork";#N/A,#N/A,FALSE,"Gateway";#N/A,#N/A,FALSE,"GVH";#N/A,#N/A,FALSE,"GVM";#N/A,#N/A,FALSE,"GVT"}</definedName>
    <definedName name="_A100_2_3" localSheetId="2" hidden="1">{#N/A,#N/A,FALSE,"Ocean";#N/A,#N/A,FALSE,"NewYork";#N/A,#N/A,FALSE,"Gateway";#N/A,#N/A,FALSE,"GVH";#N/A,#N/A,FALSE,"GVM";#N/A,#N/A,FALSE,"GVT"}</definedName>
    <definedName name="_A100_2_3" localSheetId="3" hidden="1">{#N/A,#N/A,FALSE,"Ocean";#N/A,#N/A,FALSE,"NewYork";#N/A,#N/A,FALSE,"Gateway";#N/A,#N/A,FALSE,"GVH";#N/A,#N/A,FALSE,"GVM";#N/A,#N/A,FALSE,"GVT"}</definedName>
    <definedName name="_A100_2_3" localSheetId="5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1" hidden="1">{#N/A,#N/A,FALSE,"Ocean";#N/A,#N/A,FALSE,"NewYork";#N/A,#N/A,FALSE,"Gateway";#N/A,#N/A,FALSE,"GVH";#N/A,#N/A,FALSE,"GVM";#N/A,#N/A,FALSE,"GVT"}</definedName>
    <definedName name="_A100_2_4" localSheetId="2" hidden="1">{#N/A,#N/A,FALSE,"Ocean";#N/A,#N/A,FALSE,"NewYork";#N/A,#N/A,FALSE,"Gateway";#N/A,#N/A,FALSE,"GVH";#N/A,#N/A,FALSE,"GVM";#N/A,#N/A,FALSE,"GVT"}</definedName>
    <definedName name="_A100_2_4" localSheetId="3" hidden="1">{#N/A,#N/A,FALSE,"Ocean";#N/A,#N/A,FALSE,"NewYork";#N/A,#N/A,FALSE,"Gateway";#N/A,#N/A,FALSE,"GVH";#N/A,#N/A,FALSE,"GVM";#N/A,#N/A,FALSE,"GVT"}</definedName>
    <definedName name="_A100_2_4" localSheetId="5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1" hidden="1">{#N/A,#N/A,FALSE,"Ocean";#N/A,#N/A,FALSE,"NewYork";#N/A,#N/A,FALSE,"Gateway";#N/A,#N/A,FALSE,"GVH";#N/A,#N/A,FALSE,"GVM";#N/A,#N/A,FALSE,"GVT"}</definedName>
    <definedName name="_A100_2_5" localSheetId="2" hidden="1">{#N/A,#N/A,FALSE,"Ocean";#N/A,#N/A,FALSE,"NewYork";#N/A,#N/A,FALSE,"Gateway";#N/A,#N/A,FALSE,"GVH";#N/A,#N/A,FALSE,"GVM";#N/A,#N/A,FALSE,"GVT"}</definedName>
    <definedName name="_A100_2_5" localSheetId="3" hidden="1">{#N/A,#N/A,FALSE,"Ocean";#N/A,#N/A,FALSE,"NewYork";#N/A,#N/A,FALSE,"Gateway";#N/A,#N/A,FALSE,"GVH";#N/A,#N/A,FALSE,"GVM";#N/A,#N/A,FALSE,"GVT"}</definedName>
    <definedName name="_A100_2_5" localSheetId="5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1" hidden="1">{#N/A,#N/A,FALSE,"Ocean";#N/A,#N/A,FALSE,"NewYork";#N/A,#N/A,FALSE,"Gateway";#N/A,#N/A,FALSE,"GVH";#N/A,#N/A,FALSE,"GVM";#N/A,#N/A,FALSE,"GVT"}</definedName>
    <definedName name="_A100_3" localSheetId="2" hidden="1">{#N/A,#N/A,FALSE,"Ocean";#N/A,#N/A,FALSE,"NewYork";#N/A,#N/A,FALSE,"Gateway";#N/A,#N/A,FALSE,"GVH";#N/A,#N/A,FALSE,"GVM";#N/A,#N/A,FALSE,"GVT"}</definedName>
    <definedName name="_A100_3" localSheetId="3" hidden="1">{#N/A,#N/A,FALSE,"Ocean";#N/A,#N/A,FALSE,"NewYork";#N/A,#N/A,FALSE,"Gateway";#N/A,#N/A,FALSE,"GVH";#N/A,#N/A,FALSE,"GVM";#N/A,#N/A,FALSE,"GVT"}</definedName>
    <definedName name="_A100_3" localSheetId="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1" hidden="1">{#N/A,#N/A,FALSE,"Ocean";#N/A,#N/A,FALSE,"NewYork";#N/A,#N/A,FALSE,"Gateway";#N/A,#N/A,FALSE,"GVH";#N/A,#N/A,FALSE,"GVM";#N/A,#N/A,FALSE,"GVT"}</definedName>
    <definedName name="_A100_4" localSheetId="2" hidden="1">{#N/A,#N/A,FALSE,"Ocean";#N/A,#N/A,FALSE,"NewYork";#N/A,#N/A,FALSE,"Gateway";#N/A,#N/A,FALSE,"GVH";#N/A,#N/A,FALSE,"GVM";#N/A,#N/A,FALSE,"GVT"}</definedName>
    <definedName name="_A100_4" localSheetId="3" hidden="1">{#N/A,#N/A,FALSE,"Ocean";#N/A,#N/A,FALSE,"NewYork";#N/A,#N/A,FALSE,"Gateway";#N/A,#N/A,FALSE,"GVH";#N/A,#N/A,FALSE,"GVM";#N/A,#N/A,FALSE,"GVT"}</definedName>
    <definedName name="_A100_4" localSheetId="5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1" hidden="1">{#N/A,#N/A,FALSE,"Ocean";#N/A,#N/A,FALSE,"NewYork";#N/A,#N/A,FALSE,"Gateway";#N/A,#N/A,FALSE,"GVH";#N/A,#N/A,FALSE,"GVM";#N/A,#N/A,FALSE,"GVT"}</definedName>
    <definedName name="_A100_5" localSheetId="2" hidden="1">{#N/A,#N/A,FALSE,"Ocean";#N/A,#N/A,FALSE,"NewYork";#N/A,#N/A,FALSE,"Gateway";#N/A,#N/A,FALSE,"GVH";#N/A,#N/A,FALSE,"GVM";#N/A,#N/A,FALSE,"GVT"}</definedName>
    <definedName name="_A100_5" localSheetId="3" hidden="1">{#N/A,#N/A,FALSE,"Ocean";#N/A,#N/A,FALSE,"NewYork";#N/A,#N/A,FALSE,"Gateway";#N/A,#N/A,FALSE,"GVH";#N/A,#N/A,FALSE,"GVM";#N/A,#N/A,FALSE,"GVT"}</definedName>
    <definedName name="_A100_5" localSheetId="5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localSheetId="1" hidden="1">{"hilight1",#N/A,FALSE,"HILIGHT1"}</definedName>
    <definedName name="_a2" localSheetId="2" hidden="1">{"hilight1",#N/A,FALSE,"HILIGHT1"}</definedName>
    <definedName name="_a2" localSheetId="3" hidden="1">{"hilight1",#N/A,FALSE,"HILIGHT1"}</definedName>
    <definedName name="_a2" localSheetId="5" hidden="1">{"hilight1",#N/A,FALSE,"HILIGHT1"}</definedName>
    <definedName name="_a2" hidden="1">{"hilight1",#N/A,FALSE,"HILIGHT1"}</definedName>
    <definedName name="_a3" localSheetId="1" hidden="1">{"hilight2",#N/A,FALSE,"HILIGHT2"}</definedName>
    <definedName name="_a3" localSheetId="2" hidden="1">{"hilight2",#N/A,FALSE,"HILIGHT2"}</definedName>
    <definedName name="_a3" localSheetId="3" hidden="1">{"hilight2",#N/A,FALSE,"HILIGHT2"}</definedName>
    <definedName name="_a3" localSheetId="5" hidden="1">{"hilight2",#N/A,FALSE,"HILIGHT2"}</definedName>
    <definedName name="_a3" hidden="1">{"hilight2",#N/A,FALSE,"HILIGHT2"}</definedName>
    <definedName name="_a4" localSheetId="1" hidden="1">{"hilight3",#N/A,FALSE,"HILIGHT3"}</definedName>
    <definedName name="_a4" localSheetId="2" hidden="1">{"hilight3",#N/A,FALSE,"HILIGHT3"}</definedName>
    <definedName name="_a4" localSheetId="3" hidden="1">{"hilight3",#N/A,FALSE,"HILIGHT3"}</definedName>
    <definedName name="_a4" localSheetId="5" hidden="1">{"hilight3",#N/A,FALSE,"HILIGHT3"}</definedName>
    <definedName name="_a4" hidden="1">{"hilight3",#N/A,FALSE,"HILIGHT3"}</definedName>
    <definedName name="_a5" localSheetId="1" hidden="1">{"income",#N/A,FALSE,"INCOME"}</definedName>
    <definedName name="_a5" localSheetId="2" hidden="1">{"income",#N/A,FALSE,"INCOME"}</definedName>
    <definedName name="_a5" localSheetId="3" hidden="1">{"income",#N/A,FALSE,"INCOME"}</definedName>
    <definedName name="_a5" localSheetId="5" hidden="1">{"income",#N/A,FALSE,"INCOME"}</definedName>
    <definedName name="_a5" hidden="1">{"income",#N/A,FALSE,"INCOME"}</definedName>
    <definedName name="_a6" localSheetId="1" hidden="1">{"index",#N/A,FALSE,"INDEX"}</definedName>
    <definedName name="_a6" localSheetId="2" hidden="1">{"index",#N/A,FALSE,"INDEX"}</definedName>
    <definedName name="_a6" localSheetId="3" hidden="1">{"index",#N/A,FALSE,"INDEX"}</definedName>
    <definedName name="_a6" localSheetId="5" hidden="1">{"index",#N/A,FALSE,"INDEX"}</definedName>
    <definedName name="_a6" hidden="1">{"index",#N/A,FALSE,"INDEX"}</definedName>
    <definedName name="_a7" localSheetId="1" hidden="1">{"PRINT_EST",#N/A,FALSE,"ESTMON"}</definedName>
    <definedName name="_a7" localSheetId="2" hidden="1">{"PRINT_EST",#N/A,FALSE,"ESTMON"}</definedName>
    <definedName name="_a7" localSheetId="3" hidden="1">{"PRINT_EST",#N/A,FALSE,"ESTMON"}</definedName>
    <definedName name="_a7" localSheetId="5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localSheetId="2" hidden="1">{"revsale",#N/A,FALSE,"REV-ยุพดี"}</definedName>
    <definedName name="_a8" localSheetId="3" hidden="1">{"revsale",#N/A,FALSE,"REV-ยุพดี"}</definedName>
    <definedName name="_a8" localSheetId="5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localSheetId="2" hidden="1">{"revable",#N/A,FALSE,"REVABLE"}</definedName>
    <definedName name="_a9" localSheetId="3" hidden="1">{"revable",#N/A,FALSE,"REVABLE"}</definedName>
    <definedName name="_a9" localSheetId="5" hidden="1">{"revable",#N/A,FALSE,"REVABLE"}</definedName>
    <definedName name="_a9" hidden="1">{"revable",#N/A,FALSE,"REVABLE"}</definedName>
    <definedName name="_AA1" localSheetId="1" hidden="1">{"'Model'!$A$1:$N$53"}</definedName>
    <definedName name="_AA1" localSheetId="2" hidden="1">{"'Model'!$A$1:$N$53"}</definedName>
    <definedName name="_AA1" localSheetId="3" hidden="1">{"'Model'!$A$1:$N$53"}</definedName>
    <definedName name="_AA1" localSheetId="5" hidden="1">{"'Model'!$A$1:$N$53"}</definedName>
    <definedName name="_AA1" hidden="1">{"'Model'!$A$1:$N$53"}</definedName>
    <definedName name="_ASA1" localSheetId="1" hidden="1">{#N/A,#N/A,FALSE,"CAT3516";#N/A,#N/A,FALSE,"CAT3608";#N/A,#N/A,FALSE,"Wartsila";#N/A,#N/A,FALSE,"Asm";#N/A,#N/A,FALSE,"DG cost"}</definedName>
    <definedName name="_ASA1" localSheetId="2" hidden="1">{#N/A,#N/A,FALSE,"CAT3516";#N/A,#N/A,FALSE,"CAT3608";#N/A,#N/A,FALSE,"Wartsila";#N/A,#N/A,FALSE,"Asm";#N/A,#N/A,FALSE,"DG cost"}</definedName>
    <definedName name="_ASA1" localSheetId="3" hidden="1">{#N/A,#N/A,FALSE,"CAT3516";#N/A,#N/A,FALSE,"CAT3608";#N/A,#N/A,FALSE,"Wartsila";#N/A,#N/A,FALSE,"Asm";#N/A,#N/A,FALSE,"DG cost"}</definedName>
    <definedName name="_ASA1" localSheetId="5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B201" localSheetId="1" hidden="1">{#N/A,#N/A,FALSE,"Ocean";#N/A,#N/A,FALSE,"NewYork";#N/A,#N/A,FALSE,"Gateway";#N/A,#N/A,FALSE,"GVH";#N/A,#N/A,FALSE,"GVM";#N/A,#N/A,FALSE,"GVT"}</definedName>
    <definedName name="_B201" localSheetId="2" hidden="1">{#N/A,#N/A,FALSE,"Ocean";#N/A,#N/A,FALSE,"NewYork";#N/A,#N/A,FALSE,"Gateway";#N/A,#N/A,FALSE,"GVH";#N/A,#N/A,FALSE,"GVM";#N/A,#N/A,FALSE,"GVT"}</definedName>
    <definedName name="_B201" localSheetId="3" hidden="1">{#N/A,#N/A,FALSE,"Ocean";#N/A,#N/A,FALSE,"NewYork";#N/A,#N/A,FALSE,"Gateway";#N/A,#N/A,FALSE,"GVH";#N/A,#N/A,FALSE,"GVM";#N/A,#N/A,FALSE,"GVT"}</definedName>
    <definedName name="_B201" localSheetId="5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1" hidden="1">{#N/A,#N/A,FALSE,"Ocean";#N/A,#N/A,FALSE,"NewYork";#N/A,#N/A,FALSE,"Gateway";#N/A,#N/A,FALSE,"GVH";#N/A,#N/A,FALSE,"GVM";#N/A,#N/A,FALSE,"GVT"}</definedName>
    <definedName name="_B201_1" localSheetId="2" hidden="1">{#N/A,#N/A,FALSE,"Ocean";#N/A,#N/A,FALSE,"NewYork";#N/A,#N/A,FALSE,"Gateway";#N/A,#N/A,FALSE,"GVH";#N/A,#N/A,FALSE,"GVM";#N/A,#N/A,FALSE,"GVT"}</definedName>
    <definedName name="_B201_1" localSheetId="3" hidden="1">{#N/A,#N/A,FALSE,"Ocean";#N/A,#N/A,FALSE,"NewYork";#N/A,#N/A,FALSE,"Gateway";#N/A,#N/A,FALSE,"GVH";#N/A,#N/A,FALSE,"GVM";#N/A,#N/A,FALSE,"GVT"}</definedName>
    <definedName name="_B201_1" localSheetId="5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1" hidden="1">{#N/A,#N/A,FALSE,"Ocean";#N/A,#N/A,FALSE,"NewYork";#N/A,#N/A,FALSE,"Gateway";#N/A,#N/A,FALSE,"GVH";#N/A,#N/A,FALSE,"GVM";#N/A,#N/A,FALSE,"GVT"}</definedName>
    <definedName name="_B201_1_1" localSheetId="2" hidden="1">{#N/A,#N/A,FALSE,"Ocean";#N/A,#N/A,FALSE,"NewYork";#N/A,#N/A,FALSE,"Gateway";#N/A,#N/A,FALSE,"GVH";#N/A,#N/A,FALSE,"GVM";#N/A,#N/A,FALSE,"GVT"}</definedName>
    <definedName name="_B201_1_1" localSheetId="3" hidden="1">{#N/A,#N/A,FALSE,"Ocean";#N/A,#N/A,FALSE,"NewYork";#N/A,#N/A,FALSE,"Gateway";#N/A,#N/A,FALSE,"GVH";#N/A,#N/A,FALSE,"GVM";#N/A,#N/A,FALSE,"GVT"}</definedName>
    <definedName name="_B201_1_1" localSheetId="5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1" hidden="1">{#N/A,#N/A,FALSE,"Ocean";#N/A,#N/A,FALSE,"NewYork";#N/A,#N/A,FALSE,"Gateway";#N/A,#N/A,FALSE,"GVH";#N/A,#N/A,FALSE,"GVM";#N/A,#N/A,FALSE,"GVT"}</definedName>
    <definedName name="_B201_1_2" localSheetId="2" hidden="1">{#N/A,#N/A,FALSE,"Ocean";#N/A,#N/A,FALSE,"NewYork";#N/A,#N/A,FALSE,"Gateway";#N/A,#N/A,FALSE,"GVH";#N/A,#N/A,FALSE,"GVM";#N/A,#N/A,FALSE,"GVT"}</definedName>
    <definedName name="_B201_1_2" localSheetId="3" hidden="1">{#N/A,#N/A,FALSE,"Ocean";#N/A,#N/A,FALSE,"NewYork";#N/A,#N/A,FALSE,"Gateway";#N/A,#N/A,FALSE,"GVH";#N/A,#N/A,FALSE,"GVM";#N/A,#N/A,FALSE,"GVT"}</definedName>
    <definedName name="_B201_1_2" localSheetId="5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1" hidden="1">{#N/A,#N/A,FALSE,"Ocean";#N/A,#N/A,FALSE,"NewYork";#N/A,#N/A,FALSE,"Gateway";#N/A,#N/A,FALSE,"GVH";#N/A,#N/A,FALSE,"GVM";#N/A,#N/A,FALSE,"GVT"}</definedName>
    <definedName name="_B201_1_3" localSheetId="2" hidden="1">{#N/A,#N/A,FALSE,"Ocean";#N/A,#N/A,FALSE,"NewYork";#N/A,#N/A,FALSE,"Gateway";#N/A,#N/A,FALSE,"GVH";#N/A,#N/A,FALSE,"GVM";#N/A,#N/A,FALSE,"GVT"}</definedName>
    <definedName name="_B201_1_3" localSheetId="3" hidden="1">{#N/A,#N/A,FALSE,"Ocean";#N/A,#N/A,FALSE,"NewYork";#N/A,#N/A,FALSE,"Gateway";#N/A,#N/A,FALSE,"GVH";#N/A,#N/A,FALSE,"GVM";#N/A,#N/A,FALSE,"GVT"}</definedName>
    <definedName name="_B201_1_3" localSheetId="5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1" hidden="1">{#N/A,#N/A,FALSE,"Ocean";#N/A,#N/A,FALSE,"NewYork";#N/A,#N/A,FALSE,"Gateway";#N/A,#N/A,FALSE,"GVH";#N/A,#N/A,FALSE,"GVM";#N/A,#N/A,FALSE,"GVT"}</definedName>
    <definedName name="_B201_1_4" localSheetId="2" hidden="1">{#N/A,#N/A,FALSE,"Ocean";#N/A,#N/A,FALSE,"NewYork";#N/A,#N/A,FALSE,"Gateway";#N/A,#N/A,FALSE,"GVH";#N/A,#N/A,FALSE,"GVM";#N/A,#N/A,FALSE,"GVT"}</definedName>
    <definedName name="_B201_1_4" localSheetId="3" hidden="1">{#N/A,#N/A,FALSE,"Ocean";#N/A,#N/A,FALSE,"NewYork";#N/A,#N/A,FALSE,"Gateway";#N/A,#N/A,FALSE,"GVH";#N/A,#N/A,FALSE,"GVM";#N/A,#N/A,FALSE,"GVT"}</definedName>
    <definedName name="_B201_1_4" localSheetId="5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1" hidden="1">{#N/A,#N/A,FALSE,"Ocean";#N/A,#N/A,FALSE,"NewYork";#N/A,#N/A,FALSE,"Gateway";#N/A,#N/A,FALSE,"GVH";#N/A,#N/A,FALSE,"GVM";#N/A,#N/A,FALSE,"GVT"}</definedName>
    <definedName name="_B201_1_5" localSheetId="2" hidden="1">{#N/A,#N/A,FALSE,"Ocean";#N/A,#N/A,FALSE,"NewYork";#N/A,#N/A,FALSE,"Gateway";#N/A,#N/A,FALSE,"GVH";#N/A,#N/A,FALSE,"GVM";#N/A,#N/A,FALSE,"GVT"}</definedName>
    <definedName name="_B201_1_5" localSheetId="3" hidden="1">{#N/A,#N/A,FALSE,"Ocean";#N/A,#N/A,FALSE,"NewYork";#N/A,#N/A,FALSE,"Gateway";#N/A,#N/A,FALSE,"GVH";#N/A,#N/A,FALSE,"GVM";#N/A,#N/A,FALSE,"GVT"}</definedName>
    <definedName name="_B201_1_5" localSheetId="5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1" hidden="1">{#N/A,#N/A,FALSE,"Ocean";#N/A,#N/A,FALSE,"NewYork";#N/A,#N/A,FALSE,"Gateway";#N/A,#N/A,FALSE,"GVH";#N/A,#N/A,FALSE,"GVM";#N/A,#N/A,FALSE,"GVT"}</definedName>
    <definedName name="_B201_2" localSheetId="2" hidden="1">{#N/A,#N/A,FALSE,"Ocean";#N/A,#N/A,FALSE,"NewYork";#N/A,#N/A,FALSE,"Gateway";#N/A,#N/A,FALSE,"GVH";#N/A,#N/A,FALSE,"GVM";#N/A,#N/A,FALSE,"GVT"}</definedName>
    <definedName name="_B201_2" localSheetId="3" hidden="1">{#N/A,#N/A,FALSE,"Ocean";#N/A,#N/A,FALSE,"NewYork";#N/A,#N/A,FALSE,"Gateway";#N/A,#N/A,FALSE,"GVH";#N/A,#N/A,FALSE,"GVM";#N/A,#N/A,FALSE,"GVT"}</definedName>
    <definedName name="_B201_2" localSheetId="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1" hidden="1">{#N/A,#N/A,FALSE,"Ocean";#N/A,#N/A,FALSE,"NewYork";#N/A,#N/A,FALSE,"Gateway";#N/A,#N/A,FALSE,"GVH";#N/A,#N/A,FALSE,"GVM";#N/A,#N/A,FALSE,"GVT"}</definedName>
    <definedName name="_B201_2_1" localSheetId="2" hidden="1">{#N/A,#N/A,FALSE,"Ocean";#N/A,#N/A,FALSE,"NewYork";#N/A,#N/A,FALSE,"Gateway";#N/A,#N/A,FALSE,"GVH";#N/A,#N/A,FALSE,"GVM";#N/A,#N/A,FALSE,"GVT"}</definedName>
    <definedName name="_B201_2_1" localSheetId="3" hidden="1">{#N/A,#N/A,FALSE,"Ocean";#N/A,#N/A,FALSE,"NewYork";#N/A,#N/A,FALSE,"Gateway";#N/A,#N/A,FALSE,"GVH";#N/A,#N/A,FALSE,"GVM";#N/A,#N/A,FALSE,"GVT"}</definedName>
    <definedName name="_B201_2_1" localSheetId="5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1" hidden="1">{#N/A,#N/A,FALSE,"Ocean";#N/A,#N/A,FALSE,"NewYork";#N/A,#N/A,FALSE,"Gateway";#N/A,#N/A,FALSE,"GVH";#N/A,#N/A,FALSE,"GVM";#N/A,#N/A,FALSE,"GVT"}</definedName>
    <definedName name="_B201_2_2" localSheetId="2" hidden="1">{#N/A,#N/A,FALSE,"Ocean";#N/A,#N/A,FALSE,"NewYork";#N/A,#N/A,FALSE,"Gateway";#N/A,#N/A,FALSE,"GVH";#N/A,#N/A,FALSE,"GVM";#N/A,#N/A,FALSE,"GVT"}</definedName>
    <definedName name="_B201_2_2" localSheetId="3" hidden="1">{#N/A,#N/A,FALSE,"Ocean";#N/A,#N/A,FALSE,"NewYork";#N/A,#N/A,FALSE,"Gateway";#N/A,#N/A,FALSE,"GVH";#N/A,#N/A,FALSE,"GVM";#N/A,#N/A,FALSE,"GVT"}</definedName>
    <definedName name="_B201_2_2" localSheetId="5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1" hidden="1">{#N/A,#N/A,FALSE,"Ocean";#N/A,#N/A,FALSE,"NewYork";#N/A,#N/A,FALSE,"Gateway";#N/A,#N/A,FALSE,"GVH";#N/A,#N/A,FALSE,"GVM";#N/A,#N/A,FALSE,"GVT"}</definedName>
    <definedName name="_B201_2_3" localSheetId="2" hidden="1">{#N/A,#N/A,FALSE,"Ocean";#N/A,#N/A,FALSE,"NewYork";#N/A,#N/A,FALSE,"Gateway";#N/A,#N/A,FALSE,"GVH";#N/A,#N/A,FALSE,"GVM";#N/A,#N/A,FALSE,"GVT"}</definedName>
    <definedName name="_B201_2_3" localSheetId="3" hidden="1">{#N/A,#N/A,FALSE,"Ocean";#N/A,#N/A,FALSE,"NewYork";#N/A,#N/A,FALSE,"Gateway";#N/A,#N/A,FALSE,"GVH";#N/A,#N/A,FALSE,"GVM";#N/A,#N/A,FALSE,"GVT"}</definedName>
    <definedName name="_B201_2_3" localSheetId="5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1" hidden="1">{#N/A,#N/A,FALSE,"Ocean";#N/A,#N/A,FALSE,"NewYork";#N/A,#N/A,FALSE,"Gateway";#N/A,#N/A,FALSE,"GVH";#N/A,#N/A,FALSE,"GVM";#N/A,#N/A,FALSE,"GVT"}</definedName>
    <definedName name="_B201_2_4" localSheetId="2" hidden="1">{#N/A,#N/A,FALSE,"Ocean";#N/A,#N/A,FALSE,"NewYork";#N/A,#N/A,FALSE,"Gateway";#N/A,#N/A,FALSE,"GVH";#N/A,#N/A,FALSE,"GVM";#N/A,#N/A,FALSE,"GVT"}</definedName>
    <definedName name="_B201_2_4" localSheetId="3" hidden="1">{#N/A,#N/A,FALSE,"Ocean";#N/A,#N/A,FALSE,"NewYork";#N/A,#N/A,FALSE,"Gateway";#N/A,#N/A,FALSE,"GVH";#N/A,#N/A,FALSE,"GVM";#N/A,#N/A,FALSE,"GVT"}</definedName>
    <definedName name="_B201_2_4" localSheetId="5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1" hidden="1">{#N/A,#N/A,FALSE,"Ocean";#N/A,#N/A,FALSE,"NewYork";#N/A,#N/A,FALSE,"Gateway";#N/A,#N/A,FALSE,"GVH";#N/A,#N/A,FALSE,"GVM";#N/A,#N/A,FALSE,"GVT"}</definedName>
    <definedName name="_B201_2_5" localSheetId="2" hidden="1">{#N/A,#N/A,FALSE,"Ocean";#N/A,#N/A,FALSE,"NewYork";#N/A,#N/A,FALSE,"Gateway";#N/A,#N/A,FALSE,"GVH";#N/A,#N/A,FALSE,"GVM";#N/A,#N/A,FALSE,"GVT"}</definedName>
    <definedName name="_B201_2_5" localSheetId="3" hidden="1">{#N/A,#N/A,FALSE,"Ocean";#N/A,#N/A,FALSE,"NewYork";#N/A,#N/A,FALSE,"Gateway";#N/A,#N/A,FALSE,"GVH";#N/A,#N/A,FALSE,"GVM";#N/A,#N/A,FALSE,"GVT"}</definedName>
    <definedName name="_B201_2_5" localSheetId="5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1" hidden="1">{#N/A,#N/A,FALSE,"Ocean";#N/A,#N/A,FALSE,"NewYork";#N/A,#N/A,FALSE,"Gateway";#N/A,#N/A,FALSE,"GVH";#N/A,#N/A,FALSE,"GVM";#N/A,#N/A,FALSE,"GVT"}</definedName>
    <definedName name="_B201_3" localSheetId="2" hidden="1">{#N/A,#N/A,FALSE,"Ocean";#N/A,#N/A,FALSE,"NewYork";#N/A,#N/A,FALSE,"Gateway";#N/A,#N/A,FALSE,"GVH";#N/A,#N/A,FALSE,"GVM";#N/A,#N/A,FALSE,"GVT"}</definedName>
    <definedName name="_B201_3" localSheetId="3" hidden="1">{#N/A,#N/A,FALSE,"Ocean";#N/A,#N/A,FALSE,"NewYork";#N/A,#N/A,FALSE,"Gateway";#N/A,#N/A,FALSE,"GVH";#N/A,#N/A,FALSE,"GVM";#N/A,#N/A,FALSE,"GVT"}</definedName>
    <definedName name="_B201_3" localSheetId="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1" hidden="1">{#N/A,#N/A,FALSE,"Ocean";#N/A,#N/A,FALSE,"NewYork";#N/A,#N/A,FALSE,"Gateway";#N/A,#N/A,FALSE,"GVH";#N/A,#N/A,FALSE,"GVM";#N/A,#N/A,FALSE,"GVT"}</definedName>
    <definedName name="_B201_4" localSheetId="2" hidden="1">{#N/A,#N/A,FALSE,"Ocean";#N/A,#N/A,FALSE,"NewYork";#N/A,#N/A,FALSE,"Gateway";#N/A,#N/A,FALSE,"GVH";#N/A,#N/A,FALSE,"GVM";#N/A,#N/A,FALSE,"GVT"}</definedName>
    <definedName name="_B201_4" localSheetId="3" hidden="1">{#N/A,#N/A,FALSE,"Ocean";#N/A,#N/A,FALSE,"NewYork";#N/A,#N/A,FALSE,"Gateway";#N/A,#N/A,FALSE,"GVH";#N/A,#N/A,FALSE,"GVM";#N/A,#N/A,FALSE,"GVT"}</definedName>
    <definedName name="_B201_4" localSheetId="5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1" hidden="1">{#N/A,#N/A,FALSE,"Ocean";#N/A,#N/A,FALSE,"NewYork";#N/A,#N/A,FALSE,"Gateway";#N/A,#N/A,FALSE,"GVH";#N/A,#N/A,FALSE,"GVM";#N/A,#N/A,FALSE,"GVT"}</definedName>
    <definedName name="_B201_5" localSheetId="2" hidden="1">{#N/A,#N/A,FALSE,"Ocean";#N/A,#N/A,FALSE,"NewYork";#N/A,#N/A,FALSE,"Gateway";#N/A,#N/A,FALSE,"GVH";#N/A,#N/A,FALSE,"GVM";#N/A,#N/A,FALSE,"GVT"}</definedName>
    <definedName name="_B201_5" localSheetId="3" hidden="1">{#N/A,#N/A,FALSE,"Ocean";#N/A,#N/A,FALSE,"NewYork";#N/A,#N/A,FALSE,"Gateway";#N/A,#N/A,FALSE,"GVH";#N/A,#N/A,FALSE,"GVM";#N/A,#N/A,FALSE,"GVT"}</definedName>
    <definedName name="_B201_5" localSheetId="5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localSheetId="1" hidden="1">{"'Model'!$A$1:$N$53"}</definedName>
    <definedName name="_cut10" localSheetId="2" hidden="1">{"'Model'!$A$1:$N$53"}</definedName>
    <definedName name="_cut10" localSheetId="3" hidden="1">{"'Model'!$A$1:$N$53"}</definedName>
    <definedName name="_cut10" localSheetId="5" hidden="1">{"'Model'!$A$1:$N$53"}</definedName>
    <definedName name="_cut10" hidden="1">{"'Model'!$A$1:$N$53"}</definedName>
    <definedName name="_d1" localSheetId="1" hidden="1">{"'Model'!$A$1:$N$53"}</definedName>
    <definedName name="_d1" localSheetId="2" hidden="1">{"'Model'!$A$1:$N$53"}</definedName>
    <definedName name="_d1" localSheetId="3" hidden="1">{"'Model'!$A$1:$N$53"}</definedName>
    <definedName name="_d1" localSheetId="5" hidden="1">{"'Model'!$A$1:$N$53"}</definedName>
    <definedName name="_d1" hidden="1">{"'Model'!$A$1:$N$53"}</definedName>
    <definedName name="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1" hidden="1">{#N/A,#N/A,FALSE,"BUDGET"}</definedName>
    <definedName name="_DET4" localSheetId="2" hidden="1">{#N/A,#N/A,FALSE,"BUDGET"}</definedName>
    <definedName name="_DET4" localSheetId="3" hidden="1">{#N/A,#N/A,FALSE,"BUDGET"}</definedName>
    <definedName name="_DET4" localSheetId="5" hidden="1">{#N/A,#N/A,FALSE,"BUDGET"}</definedName>
    <definedName name="_DET4" hidden="1">{#N/A,#N/A,FALSE,"BUDGET"}</definedName>
    <definedName name="_Dist_Bin" hidden="1">#REF!</definedName>
    <definedName name="_Dist_Values" hidden="1">#REF!</definedName>
    <definedName name="_er43" localSheetId="1" hidden="1">{"'Eng (page2)'!$A$1:$D$52"}</definedName>
    <definedName name="_er43" localSheetId="2" hidden="1">{"'Eng (page2)'!$A$1:$D$52"}</definedName>
    <definedName name="_er43" localSheetId="3" hidden="1">{"'Eng (page2)'!$A$1:$D$52"}</definedName>
    <definedName name="_er43" localSheetId="5" hidden="1">{"'Eng (page2)'!$A$1:$D$52"}</definedName>
    <definedName name="_er43" hidden="1">{"'Eng (page2)'!$A$1:$D$52"}</definedName>
    <definedName name="_Example" hidden="1">#REF!</definedName>
    <definedName name="_F10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hidden="1">#REF!</definedName>
    <definedName name="_G1" localSheetId="1" hidden="1">{"'Eng (page2)'!$A$1:$D$52"}</definedName>
    <definedName name="_G1" localSheetId="2" hidden="1">{"'Eng (page2)'!$A$1:$D$52"}</definedName>
    <definedName name="_G1" localSheetId="3" hidden="1">{"'Eng (page2)'!$A$1:$D$52"}</definedName>
    <definedName name="_G1" localSheetId="5" hidden="1">{"'Eng (page2)'!$A$1:$D$52"}</definedName>
    <definedName name="_G1" hidden="1">{"'Eng (page2)'!$A$1:$D$52"}</definedName>
    <definedName name="_HYS4" localSheetId="1" hidden="1">{"'Changes Log'!$A$1:$F$25"}</definedName>
    <definedName name="_HYS4" localSheetId="2" hidden="1">{"'Changes Log'!$A$1:$F$25"}</definedName>
    <definedName name="_HYS4" localSheetId="3" hidden="1">{"'Changes Log'!$A$1:$F$25"}</definedName>
    <definedName name="_HYS4" localSheetId="5" hidden="1">{"'Changes Log'!$A$1:$F$25"}</definedName>
    <definedName name="_HYS4" hidden="1">{"'Changes Log'!$A$1:$F$25"}</definedName>
    <definedName name="_K306" localSheetId="1" hidden="1">{"'Eng (page2)'!$A$1:$D$52"}</definedName>
    <definedName name="_K306" localSheetId="2" hidden="1">{"'Eng (page2)'!$A$1:$D$52"}</definedName>
    <definedName name="_K306" localSheetId="3" hidden="1">{"'Eng (page2)'!$A$1:$D$52"}</definedName>
    <definedName name="_K306" localSheetId="5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IM01" localSheetId="1" hidden="1">{"'Changes Log'!$A$1:$F$25"}</definedName>
    <definedName name="_KIM01" localSheetId="2" hidden="1">{"'Changes Log'!$A$1:$F$25"}</definedName>
    <definedName name="_KIM01" localSheetId="3" hidden="1">{"'Changes Log'!$A$1:$F$25"}</definedName>
    <definedName name="_KIM01" localSheetId="5" hidden="1">{"'Changes Log'!$A$1:$F$25"}</definedName>
    <definedName name="_KIM01" hidden="1">{"'Changes Log'!$A$1:$F$25"}</definedName>
    <definedName name="_L310" localSheetId="1" hidden="1">{"'Eng (page2)'!$A$1:$D$52"}</definedName>
    <definedName name="_L310" localSheetId="2" hidden="1">{"'Eng (page2)'!$A$1:$D$52"}</definedName>
    <definedName name="_L310" localSheetId="3" hidden="1">{"'Eng (page2)'!$A$1:$D$52"}</definedName>
    <definedName name="_L310" localSheetId="5" hidden="1">{"'Eng (page2)'!$A$1:$D$52"}</definedName>
    <definedName name="_L310" hidden="1">{"'Eng (page2)'!$A$1:$D$52"}</definedName>
    <definedName name="_LF12" hidden="1">#REF!</definedName>
    <definedName name="_Look" hidden="1">#REF!</definedName>
    <definedName name="_LT5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atMult_A" hidden="1">#REF!</definedName>
    <definedName name="_MatMult_AxB" hidden="1">#REF!</definedName>
    <definedName name="_MatMult_B" hidden="1">#REF!</definedName>
    <definedName name="_MO1" localSheetId="1" hidden="1">{"'Changes Log'!$A$1:$F$25"}</definedName>
    <definedName name="_MO1" localSheetId="2" hidden="1">{"'Changes Log'!$A$1:$F$25"}</definedName>
    <definedName name="_MO1" localSheetId="3" hidden="1">{"'Changes Log'!$A$1:$F$25"}</definedName>
    <definedName name="_MO1" localSheetId="5" hidden="1">{"'Changes Log'!$A$1:$F$25"}</definedName>
    <definedName name="_MO1" hidden="1">{"'Changes Log'!$A$1:$F$25"}</definedName>
    <definedName name="_NSO2" localSheetId="1" hidden="1">{"'Sheet1'!$L$16"}</definedName>
    <definedName name="_NSO2" localSheetId="2" hidden="1">{"'Sheet1'!$L$16"}</definedName>
    <definedName name="_NSO2" localSheetId="3" hidden="1">{"'Sheet1'!$L$16"}</definedName>
    <definedName name="_NSO2" localSheetId="5" hidden="1">{"'Sheet1'!$L$16"}</definedName>
    <definedName name="_NSO2" hidden="1">{"'Sheet1'!$L$16"}</definedName>
    <definedName name="_Order1" hidden="1">255</definedName>
    <definedName name="_Order2" hidden="1">255</definedName>
    <definedName name="_P10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q2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#REF!</definedName>
    <definedName name="_Shading" hidden="1">#REF!</definedName>
    <definedName name="_sm1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T10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ic30" localSheetId="1" hidden="1">{"'Eng (page2)'!$A$1:$D$52"}</definedName>
    <definedName name="_Tic30" localSheetId="2" hidden="1">{"'Eng (page2)'!$A$1:$D$52"}</definedName>
    <definedName name="_Tic30" localSheetId="3" hidden="1">{"'Eng (page2)'!$A$1:$D$52"}</definedName>
    <definedName name="_Tic30" localSheetId="5" hidden="1">{"'Eng (page2)'!$A$1:$D$52"}</definedName>
    <definedName name="_Tic30" hidden="1">{"'Eng (page2)'!$A$1:$D$52"}</definedName>
    <definedName name="_T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localSheetId="1" hidden="1">{"'Eng (page2)'!$A$1:$D$52"}</definedName>
    <definedName name="_u645" localSheetId="2" hidden="1">{"'Eng (page2)'!$A$1:$D$52"}</definedName>
    <definedName name="_u645" localSheetId="3" hidden="1">{"'Eng (page2)'!$A$1:$D$52"}</definedName>
    <definedName name="_u645" localSheetId="5" hidden="1">{"'Eng (page2)'!$A$1:$D$52"}</definedName>
    <definedName name="_u645" hidden="1">{"'Eng (page2)'!$A$1:$D$52"}</definedName>
    <definedName name="_V320" localSheetId="1" hidden="1">{"'Eng (page2)'!$A$1:$D$52"}</definedName>
    <definedName name="_V320" localSheetId="2" hidden="1">{"'Eng (page2)'!$A$1:$D$52"}</definedName>
    <definedName name="_V320" localSheetId="3" hidden="1">{"'Eng (page2)'!$A$1:$D$52"}</definedName>
    <definedName name="_V320" localSheetId="5" hidden="1">{"'Eng (page2)'!$A$1:$D$52"}</definedName>
    <definedName name="_V320" hidden="1">{"'Eng (page2)'!$A$1:$D$52"}</definedName>
    <definedName name="_X2" localSheetId="1" hidden="1">{"'Eng (page2)'!$A$1:$D$52"}</definedName>
    <definedName name="_X2" localSheetId="2" hidden="1">{"'Eng (page2)'!$A$1:$D$52"}</definedName>
    <definedName name="_X2" localSheetId="3" hidden="1">{"'Eng (page2)'!$A$1:$D$52"}</definedName>
    <definedName name="_X2" localSheetId="5" hidden="1">{"'Eng (page2)'!$A$1:$D$52"}</definedName>
    <definedName name="_X2" hidden="1">{"'Eng (page2)'!$A$1:$D$52"}</definedName>
    <definedName name="_y4" localSheetId="1" hidden="1">{"'Eng (page2)'!$A$1:$D$52"}</definedName>
    <definedName name="_y4" localSheetId="2" hidden="1">{"'Eng (page2)'!$A$1:$D$52"}</definedName>
    <definedName name="_y4" localSheetId="3" hidden="1">{"'Eng (page2)'!$A$1:$D$52"}</definedName>
    <definedName name="_y4" localSheetId="5" hidden="1">{"'Eng (page2)'!$A$1:$D$52"}</definedName>
    <definedName name="_y4" hidden="1">{"'Eng (page2)'!$A$1:$D$52"}</definedName>
    <definedName name="_ZH111" localSheetId="1" hidden="1">{"'Model'!$A$1:$N$53"}</definedName>
    <definedName name="_ZH111" localSheetId="2" hidden="1">{"'Model'!$A$1:$N$53"}</definedName>
    <definedName name="_ZH111" localSheetId="3" hidden="1">{"'Model'!$A$1:$N$53"}</definedName>
    <definedName name="_ZH111" localSheetId="5" hidden="1">{"'Model'!$A$1:$N$53"}</definedName>
    <definedName name="_ZH111" hidden="1">{"'Model'!$A$1:$N$53"}</definedName>
    <definedName name="A1000a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localSheetId="1" hidden="1">{"hilight3",#N/A,FALSE,"HILIGHT3"}</definedName>
    <definedName name="a4." localSheetId="2" hidden="1">{"hilight3",#N/A,FALSE,"HILIGHT3"}</definedName>
    <definedName name="a4." localSheetId="3" hidden="1">{"hilight3",#N/A,FALSE,"HILIGHT3"}</definedName>
    <definedName name="a4." localSheetId="5" hidden="1">{"hilight3",#N/A,FALSE,"HILIGHT3"}</definedName>
    <definedName name="a4." hidden="1">{"hilight3",#N/A,FALSE,"HILIGHT3"}</definedName>
    <definedName name="aa" hidden="1">#REF!</definedName>
    <definedName name="aaaa" localSheetId="1" hidden="1">{"'Eng (page2)'!$A$1:$D$52"}</definedName>
    <definedName name="aaaa" localSheetId="2" hidden="1">{"'Eng (page2)'!$A$1:$D$52"}</definedName>
    <definedName name="aaaa" localSheetId="3" hidden="1">{"'Eng (page2)'!$A$1:$D$52"}</definedName>
    <definedName name="aaaa" localSheetId="5" hidden="1">{"'Eng (page2)'!$A$1:$D$52"}</definedName>
    <definedName name="aaaa" hidden="1">{"'Eng (page2)'!$A$1:$D$52"}</definedName>
    <definedName name="AAAAA" hidden="1">#REF!</definedName>
    <definedName name="AAAAAA" localSheetId="1" hidden="1">{#N/A,#N/A,FALSE,"MAIN";#N/A,#N/A,FALSE,"ACTvsBUD"}</definedName>
    <definedName name="AAAAAA" localSheetId="2" hidden="1">{#N/A,#N/A,FALSE,"MAIN";#N/A,#N/A,FALSE,"ACTvsBUD"}</definedName>
    <definedName name="AAAAAA" localSheetId="3" hidden="1">{#N/A,#N/A,FALSE,"MAIN";#N/A,#N/A,FALSE,"ACTvsBUD"}</definedName>
    <definedName name="AAAAAA" localSheetId="5" hidden="1">{#N/A,#N/A,FALSE,"MAIN";#N/A,#N/A,FALSE,"ACTvsBUD"}</definedName>
    <definedName name="AAAAAA" hidden="1">{#N/A,#N/A,FALSE,"MAIN";#N/A,#N/A,FALSE,"ACTvsBUD"}</definedName>
    <definedName name="AAAAAAA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1" hidden="1">{"'Eng (page2)'!$A$1:$D$52"}</definedName>
    <definedName name="aaaaaaaa" localSheetId="2" hidden="1">{"'Eng (page2)'!$A$1:$D$52"}</definedName>
    <definedName name="aaaaaaaa" localSheetId="3" hidden="1">{"'Eng (page2)'!$A$1:$D$52"}</definedName>
    <definedName name="aaaaaaaa" localSheetId="5" hidden="1">{"'Eng (page2)'!$A$1:$D$52"}</definedName>
    <definedName name="aaaaaaaa" hidden="1">{"'Eng (page2)'!$A$1:$D$52"}</definedName>
    <definedName name="aaaall" localSheetId="1" hidden="1">{"'Eng (page2)'!$A$1:$D$52"}</definedName>
    <definedName name="aaaall" localSheetId="2" hidden="1">{"'Eng (page2)'!$A$1:$D$52"}</definedName>
    <definedName name="aaaall" localSheetId="3" hidden="1">{"'Eng (page2)'!$A$1:$D$52"}</definedName>
    <definedName name="aaaall" localSheetId="5" hidden="1">{"'Eng (page2)'!$A$1:$D$52"}</definedName>
    <definedName name="aaaall" hidden="1">{"'Eng (page2)'!$A$1:$D$52"}</definedName>
    <definedName name="aaaawrx" localSheetId="1" hidden="1">{"'Eng (page2)'!$A$1:$D$52"}</definedName>
    <definedName name="aaaawrx" localSheetId="2" hidden="1">{"'Eng (page2)'!$A$1:$D$52"}</definedName>
    <definedName name="aaaawrx" localSheetId="3" hidden="1">{"'Eng (page2)'!$A$1:$D$52"}</definedName>
    <definedName name="aaaawrx" localSheetId="5" hidden="1">{"'Eng (page2)'!$A$1:$D$52"}</definedName>
    <definedName name="aaaawrx" hidden="1">{"'Eng (page2)'!$A$1:$D$52"}</definedName>
    <definedName name="aaabb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localSheetId="1" hidden="1">{"'Model'!$A$1:$N$53"}</definedName>
    <definedName name="aaaqw" localSheetId="2" hidden="1">{"'Model'!$A$1:$N$53"}</definedName>
    <definedName name="aaaqw" localSheetId="3" hidden="1">{"'Model'!$A$1:$N$53"}</definedName>
    <definedName name="aaaqw" localSheetId="5" hidden="1">{"'Model'!$A$1:$N$53"}</definedName>
    <definedName name="aaaqw" hidden="1">{"'Model'!$A$1:$N$53"}</definedName>
    <definedName name="aagasd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c" localSheetId="1" hidden="1">{"'Model'!$A$1:$N$53"}</definedName>
    <definedName name="ac" localSheetId="2" hidden="1">{"'Model'!$A$1:$N$53"}</definedName>
    <definedName name="ac" localSheetId="3" hidden="1">{"'Model'!$A$1:$N$53"}</definedName>
    <definedName name="ac" localSheetId="5" hidden="1">{"'Model'!$A$1:$N$53"}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"G:\Finance\Treasury\Current\Production\LAD Analysis.mdb"</definedName>
    <definedName name="accrue" localSheetId="1" hidden="1">{"'Eng (page2)'!$A$1:$D$52"}</definedName>
    <definedName name="accrue" localSheetId="2" hidden="1">{"'Eng (page2)'!$A$1:$D$52"}</definedName>
    <definedName name="accrue" localSheetId="3" hidden="1">{"'Eng (page2)'!$A$1:$D$52"}</definedName>
    <definedName name="accrue" localSheetId="5" hidden="1">{"'Eng (page2)'!$A$1:$D$52"}</definedName>
    <definedName name="accrue" hidden="1">{"'Eng (page2)'!$A$1:$D$52"}</definedName>
    <definedName name="adas" localSheetId="1" hidden="1">{"'Model'!$A$1:$N$53"}</definedName>
    <definedName name="adas" localSheetId="2" hidden="1">{"'Model'!$A$1:$N$53"}</definedName>
    <definedName name="adas" localSheetId="3" hidden="1">{"'Model'!$A$1:$N$53"}</definedName>
    <definedName name="adas" localSheetId="5" hidden="1">{"'Model'!$A$1:$N$53"}</definedName>
    <definedName name="adas" hidden="1">{"'Model'!$A$1:$N$53"}</definedName>
    <definedName name="adfdrg" localSheetId="1" hidden="1">{"'Eng (page2)'!$A$1:$D$52"}</definedName>
    <definedName name="adfdrg" localSheetId="2" hidden="1">{"'Eng (page2)'!$A$1:$D$52"}</definedName>
    <definedName name="adfdrg" localSheetId="3" hidden="1">{"'Eng (page2)'!$A$1:$D$52"}</definedName>
    <definedName name="adfdrg" localSheetId="5" hidden="1">{"'Eng (page2)'!$A$1:$D$52"}</definedName>
    <definedName name="adfdrg" hidden="1">{"'Eng (page2)'!$A$1:$D$52"}</definedName>
    <definedName name="Admin" localSheetId="1" hidden="1">{"'Eng (page2)'!$A$1:$D$52"}</definedName>
    <definedName name="Admin" localSheetId="2" hidden="1">{"'Eng (page2)'!$A$1:$D$52"}</definedName>
    <definedName name="Admin" localSheetId="3" hidden="1">{"'Eng (page2)'!$A$1:$D$52"}</definedName>
    <definedName name="Admin" localSheetId="5" hidden="1">{"'Eng (page2)'!$A$1:$D$52"}</definedName>
    <definedName name="Admin" hidden="1">{"'Eng (page2)'!$A$1:$D$52"}</definedName>
    <definedName name="Adminis" localSheetId="1" hidden="1">{"'Eng (page2)'!$A$1:$D$52"}</definedName>
    <definedName name="Adminis" localSheetId="2" hidden="1">{"'Eng (page2)'!$A$1:$D$52"}</definedName>
    <definedName name="Adminis" localSheetId="3" hidden="1">{"'Eng (page2)'!$A$1:$D$52"}</definedName>
    <definedName name="Adminis" localSheetId="5" hidden="1">{"'Eng (page2)'!$A$1:$D$52"}</definedName>
    <definedName name="Adminis" hidden="1">{"'Eng (page2)'!$A$1:$D$52"}</definedName>
    <definedName name="agdagd" localSheetId="1" hidden="1">{"Act Vs Fcst YTD",#N/A,TRUE,"Monthly PL"}</definedName>
    <definedName name="agdagd" localSheetId="2" hidden="1">{"Act Vs Fcst YTD",#N/A,TRUE,"Monthly PL"}</definedName>
    <definedName name="agdagd" localSheetId="3" hidden="1">{"Act Vs Fcst YTD",#N/A,TRUE,"Monthly PL"}</definedName>
    <definedName name="agdagd" localSheetId="5" hidden="1">{"Act Vs Fcst YTD",#N/A,TRUE,"Monthly PL"}</definedName>
    <definedName name="agdagd" hidden="1">{"Act Vs Fcst YTD",#N/A,TRUE,"Monthly PL"}</definedName>
    <definedName name="agdagd_1" localSheetId="1" hidden="1">{"Act Vs Fcst YTD",#N/A,TRUE,"Monthly PL"}</definedName>
    <definedName name="agdagd_1" localSheetId="2" hidden="1">{"Act Vs Fcst YTD",#N/A,TRUE,"Monthly PL"}</definedName>
    <definedName name="agdagd_1" localSheetId="3" hidden="1">{"Act Vs Fcst YTD",#N/A,TRUE,"Monthly PL"}</definedName>
    <definedName name="agdagd_1" localSheetId="5" hidden="1">{"Act Vs Fcst YTD",#N/A,TRUE,"Monthly PL"}</definedName>
    <definedName name="agdagd_1" hidden="1">{"Act Vs Fcst YTD",#N/A,TRUE,"Monthly PL"}</definedName>
    <definedName name="agdagd_1_1" localSheetId="1" hidden="1">{"Act Vs Fcst YTD",#N/A,TRUE,"Monthly PL"}</definedName>
    <definedName name="agdagd_1_1" localSheetId="2" hidden="1">{"Act Vs Fcst YTD",#N/A,TRUE,"Monthly PL"}</definedName>
    <definedName name="agdagd_1_1" localSheetId="3" hidden="1">{"Act Vs Fcst YTD",#N/A,TRUE,"Monthly PL"}</definedName>
    <definedName name="agdagd_1_1" localSheetId="5" hidden="1">{"Act Vs Fcst YTD",#N/A,TRUE,"Monthly PL"}</definedName>
    <definedName name="agdagd_1_1" hidden="1">{"Act Vs Fcst YTD",#N/A,TRUE,"Monthly PL"}</definedName>
    <definedName name="agdagd_1_2" localSheetId="1" hidden="1">{"Act Vs Fcst YTD",#N/A,TRUE,"Monthly PL"}</definedName>
    <definedName name="agdagd_1_2" localSheetId="2" hidden="1">{"Act Vs Fcst YTD",#N/A,TRUE,"Monthly PL"}</definedName>
    <definedName name="agdagd_1_2" localSheetId="3" hidden="1">{"Act Vs Fcst YTD",#N/A,TRUE,"Monthly PL"}</definedName>
    <definedName name="agdagd_1_2" localSheetId="5" hidden="1">{"Act Vs Fcst YTD",#N/A,TRUE,"Monthly PL"}</definedName>
    <definedName name="agdagd_1_2" hidden="1">{"Act Vs Fcst YTD",#N/A,TRUE,"Monthly PL"}</definedName>
    <definedName name="agdagd_1_3" localSheetId="1" hidden="1">{"Act Vs Fcst YTD",#N/A,TRUE,"Monthly PL"}</definedName>
    <definedName name="agdagd_1_3" localSheetId="2" hidden="1">{"Act Vs Fcst YTD",#N/A,TRUE,"Monthly PL"}</definedName>
    <definedName name="agdagd_1_3" localSheetId="3" hidden="1">{"Act Vs Fcst YTD",#N/A,TRUE,"Monthly PL"}</definedName>
    <definedName name="agdagd_1_3" localSheetId="5" hidden="1">{"Act Vs Fcst YTD",#N/A,TRUE,"Monthly PL"}</definedName>
    <definedName name="agdagd_1_3" hidden="1">{"Act Vs Fcst YTD",#N/A,TRUE,"Monthly PL"}</definedName>
    <definedName name="agdagd_1_4" localSheetId="1" hidden="1">{"Act Vs Fcst YTD",#N/A,TRUE,"Monthly PL"}</definedName>
    <definedName name="agdagd_1_4" localSheetId="2" hidden="1">{"Act Vs Fcst YTD",#N/A,TRUE,"Monthly PL"}</definedName>
    <definedName name="agdagd_1_4" localSheetId="3" hidden="1">{"Act Vs Fcst YTD",#N/A,TRUE,"Monthly PL"}</definedName>
    <definedName name="agdagd_1_4" localSheetId="5" hidden="1">{"Act Vs Fcst YTD",#N/A,TRUE,"Monthly PL"}</definedName>
    <definedName name="agdagd_1_4" hidden="1">{"Act Vs Fcst YTD",#N/A,TRUE,"Monthly PL"}</definedName>
    <definedName name="agdagd_1_5" localSheetId="1" hidden="1">{"Act Vs Fcst YTD",#N/A,TRUE,"Monthly PL"}</definedName>
    <definedName name="agdagd_1_5" localSheetId="2" hidden="1">{"Act Vs Fcst YTD",#N/A,TRUE,"Monthly PL"}</definedName>
    <definedName name="agdagd_1_5" localSheetId="3" hidden="1">{"Act Vs Fcst YTD",#N/A,TRUE,"Monthly PL"}</definedName>
    <definedName name="agdagd_1_5" localSheetId="5" hidden="1">{"Act Vs Fcst YTD",#N/A,TRUE,"Monthly PL"}</definedName>
    <definedName name="agdagd_1_5" hidden="1">{"Act Vs Fcst YTD",#N/A,TRUE,"Monthly PL"}</definedName>
    <definedName name="agdagd_2" localSheetId="1" hidden="1">{"Act Vs Fcst YTD",#N/A,TRUE,"Monthly PL"}</definedName>
    <definedName name="agdagd_2" localSheetId="2" hidden="1">{"Act Vs Fcst YTD",#N/A,TRUE,"Monthly PL"}</definedName>
    <definedName name="agdagd_2" localSheetId="3" hidden="1">{"Act Vs Fcst YTD",#N/A,TRUE,"Monthly PL"}</definedName>
    <definedName name="agdagd_2" localSheetId="5" hidden="1">{"Act Vs Fcst YTD",#N/A,TRUE,"Monthly PL"}</definedName>
    <definedName name="agdagd_2" hidden="1">{"Act Vs Fcst YTD",#N/A,TRUE,"Monthly PL"}</definedName>
    <definedName name="agdagd_2_1" localSheetId="1" hidden="1">{"Act Vs Fcst YTD",#N/A,TRUE,"Monthly PL"}</definedName>
    <definedName name="agdagd_2_1" localSheetId="2" hidden="1">{"Act Vs Fcst YTD",#N/A,TRUE,"Monthly PL"}</definedName>
    <definedName name="agdagd_2_1" localSheetId="3" hidden="1">{"Act Vs Fcst YTD",#N/A,TRUE,"Monthly PL"}</definedName>
    <definedName name="agdagd_2_1" localSheetId="5" hidden="1">{"Act Vs Fcst YTD",#N/A,TRUE,"Monthly PL"}</definedName>
    <definedName name="agdagd_2_1" hidden="1">{"Act Vs Fcst YTD",#N/A,TRUE,"Monthly PL"}</definedName>
    <definedName name="agdagd_2_2" localSheetId="1" hidden="1">{"Act Vs Fcst YTD",#N/A,TRUE,"Monthly PL"}</definedName>
    <definedName name="agdagd_2_2" localSheetId="2" hidden="1">{"Act Vs Fcst YTD",#N/A,TRUE,"Monthly PL"}</definedName>
    <definedName name="agdagd_2_2" localSheetId="3" hidden="1">{"Act Vs Fcst YTD",#N/A,TRUE,"Monthly PL"}</definedName>
    <definedName name="agdagd_2_2" localSheetId="5" hidden="1">{"Act Vs Fcst YTD",#N/A,TRUE,"Monthly PL"}</definedName>
    <definedName name="agdagd_2_2" hidden="1">{"Act Vs Fcst YTD",#N/A,TRUE,"Monthly PL"}</definedName>
    <definedName name="agdagd_2_3" localSheetId="1" hidden="1">{"Act Vs Fcst YTD",#N/A,TRUE,"Monthly PL"}</definedName>
    <definedName name="agdagd_2_3" localSheetId="2" hidden="1">{"Act Vs Fcst YTD",#N/A,TRUE,"Monthly PL"}</definedName>
    <definedName name="agdagd_2_3" localSheetId="3" hidden="1">{"Act Vs Fcst YTD",#N/A,TRUE,"Monthly PL"}</definedName>
    <definedName name="agdagd_2_3" localSheetId="5" hidden="1">{"Act Vs Fcst YTD",#N/A,TRUE,"Monthly PL"}</definedName>
    <definedName name="agdagd_2_3" hidden="1">{"Act Vs Fcst YTD",#N/A,TRUE,"Monthly PL"}</definedName>
    <definedName name="agdagd_2_4" localSheetId="1" hidden="1">{"Act Vs Fcst YTD",#N/A,TRUE,"Monthly PL"}</definedName>
    <definedName name="agdagd_2_4" localSheetId="2" hidden="1">{"Act Vs Fcst YTD",#N/A,TRUE,"Monthly PL"}</definedName>
    <definedName name="agdagd_2_4" localSheetId="3" hidden="1">{"Act Vs Fcst YTD",#N/A,TRUE,"Monthly PL"}</definedName>
    <definedName name="agdagd_2_4" localSheetId="5" hidden="1">{"Act Vs Fcst YTD",#N/A,TRUE,"Monthly PL"}</definedName>
    <definedName name="agdagd_2_4" hidden="1">{"Act Vs Fcst YTD",#N/A,TRUE,"Monthly PL"}</definedName>
    <definedName name="agdagd_2_5" localSheetId="1" hidden="1">{"Act Vs Fcst YTD",#N/A,TRUE,"Monthly PL"}</definedName>
    <definedName name="agdagd_2_5" localSheetId="2" hidden="1">{"Act Vs Fcst YTD",#N/A,TRUE,"Monthly PL"}</definedName>
    <definedName name="agdagd_2_5" localSheetId="3" hidden="1">{"Act Vs Fcst YTD",#N/A,TRUE,"Monthly PL"}</definedName>
    <definedName name="agdagd_2_5" localSheetId="5" hidden="1">{"Act Vs Fcst YTD",#N/A,TRUE,"Monthly PL"}</definedName>
    <definedName name="agdagd_2_5" hidden="1">{"Act Vs Fcst YTD",#N/A,TRUE,"Monthly PL"}</definedName>
    <definedName name="agdagd_3" localSheetId="1" hidden="1">{"Act Vs Fcst YTD",#N/A,TRUE,"Monthly PL"}</definedName>
    <definedName name="agdagd_3" localSheetId="2" hidden="1">{"Act Vs Fcst YTD",#N/A,TRUE,"Monthly PL"}</definedName>
    <definedName name="agdagd_3" localSheetId="3" hidden="1">{"Act Vs Fcst YTD",#N/A,TRUE,"Monthly PL"}</definedName>
    <definedName name="agdagd_3" localSheetId="5" hidden="1">{"Act Vs Fcst YTD",#N/A,TRUE,"Monthly PL"}</definedName>
    <definedName name="agdagd_3" hidden="1">{"Act Vs Fcst YTD",#N/A,TRUE,"Monthly PL"}</definedName>
    <definedName name="agdagd_4" localSheetId="1" hidden="1">{"Act Vs Fcst YTD",#N/A,TRUE,"Monthly PL"}</definedName>
    <definedName name="agdagd_4" localSheetId="2" hidden="1">{"Act Vs Fcst YTD",#N/A,TRUE,"Monthly PL"}</definedName>
    <definedName name="agdagd_4" localSheetId="3" hidden="1">{"Act Vs Fcst YTD",#N/A,TRUE,"Monthly PL"}</definedName>
    <definedName name="agdagd_4" localSheetId="5" hidden="1">{"Act Vs Fcst YTD",#N/A,TRUE,"Monthly PL"}</definedName>
    <definedName name="agdagd_4" hidden="1">{"Act Vs Fcst YTD",#N/A,TRUE,"Monthly PL"}</definedName>
    <definedName name="agdagd_5" localSheetId="1" hidden="1">{"Act Vs Fcst YTD",#N/A,TRUE,"Monthly PL"}</definedName>
    <definedName name="agdagd_5" localSheetId="2" hidden="1">{"Act Vs Fcst YTD",#N/A,TRUE,"Monthly PL"}</definedName>
    <definedName name="agdagd_5" localSheetId="3" hidden="1">{"Act Vs Fcst YTD",#N/A,TRUE,"Monthly PL"}</definedName>
    <definedName name="agdagd_5" localSheetId="5" hidden="1">{"Act Vs Fcst YTD",#N/A,TRUE,"Monthly PL"}</definedName>
    <definedName name="agdagd_5" hidden="1">{"Act Vs Fcst YTD",#N/A,TRUE,"Monthly PL"}</definedName>
    <definedName name="ai" localSheetId="1" hidden="1">{"'Eng (page2)'!$A$1:$D$52"}</definedName>
    <definedName name="ai" localSheetId="2" hidden="1">{"'Eng (page2)'!$A$1:$D$52"}</definedName>
    <definedName name="ai" localSheetId="3" hidden="1">{"'Eng (page2)'!$A$1:$D$52"}</definedName>
    <definedName name="ai" localSheetId="5" hidden="1">{"'Eng (page2)'!$A$1:$D$52"}</definedName>
    <definedName name="ai" hidden="1">{"'Eng (page2)'!$A$1:$D$52"}</definedName>
    <definedName name="ak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o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localSheetId="1" hidden="1">{"'Eng (page2)'!$A$1:$D$52"}</definedName>
    <definedName name="ammmmmmmmm" localSheetId="2" hidden="1">{"'Eng (page2)'!$A$1:$D$52"}</definedName>
    <definedName name="ammmmmmmmm" localSheetId="3" hidden="1">{"'Eng (page2)'!$A$1:$D$52"}</definedName>
    <definedName name="ammmmmmmmm" localSheetId="5" hidden="1">{"'Eng (page2)'!$A$1:$D$52"}</definedName>
    <definedName name="ammmmmmmmm" hidden="1">{"'Eng (page2)'!$A$1:$D$52"}</definedName>
    <definedName name="ana" localSheetId="1" hidden="1">{"'Model'!$A$1:$N$53"}</definedName>
    <definedName name="ana" localSheetId="2" hidden="1">{"'Model'!$A$1:$N$53"}</definedName>
    <definedName name="ana" localSheetId="3" hidden="1">{"'Model'!$A$1:$N$53"}</definedName>
    <definedName name="ana" localSheetId="5" hidden="1">{"'Model'!$A$1:$N$53"}</definedName>
    <definedName name="ana" hidden="1">{"'Model'!$A$1:$N$53"}</definedName>
    <definedName name="anscount" hidden="1">3</definedName>
    <definedName name="ANU" localSheetId="1" hidden="1">{"'Eng (page2)'!$A$1:$D$52"}</definedName>
    <definedName name="ANU" localSheetId="2" hidden="1">{"'Eng (page2)'!$A$1:$D$52"}</definedName>
    <definedName name="ANU" localSheetId="3" hidden="1">{"'Eng (page2)'!$A$1:$D$52"}</definedName>
    <definedName name="ANU" localSheetId="5" hidden="1">{"'Eng (page2)'!$A$1:$D$52"}</definedName>
    <definedName name="ANU" hidden="1">{"'Eng (page2)'!$A$1:$D$52"}</definedName>
    <definedName name="aoe" localSheetId="1" hidden="1">{"'Model'!$A$1:$N$53"}</definedName>
    <definedName name="aoe" localSheetId="2" hidden="1">{"'Model'!$A$1:$N$53"}</definedName>
    <definedName name="aoe" localSheetId="3" hidden="1">{"'Model'!$A$1:$N$53"}</definedName>
    <definedName name="aoe" localSheetId="5" hidden="1">{"'Model'!$A$1:$N$53"}</definedName>
    <definedName name="aoe" hidden="1">{"'Model'!$A$1:$N$53"}</definedName>
    <definedName name="aoee" localSheetId="1" hidden="1">{"'Model'!$A$1:$N$53"}</definedName>
    <definedName name="aoee" localSheetId="2" hidden="1">{"'Model'!$A$1:$N$53"}</definedName>
    <definedName name="aoee" localSheetId="3" hidden="1">{"'Model'!$A$1:$N$53"}</definedName>
    <definedName name="aoee" localSheetId="5" hidden="1">{"'Model'!$A$1:$N$53"}</definedName>
    <definedName name="aoee" hidden="1">{"'Model'!$A$1:$N$53"}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1" hidden="1">{"cashflow",#N/A,FALSE,"cash flow"}</definedName>
    <definedName name="aqaq" localSheetId="2" hidden="1">{"cashflow",#N/A,FALSE,"cash flow"}</definedName>
    <definedName name="aqaq" localSheetId="3" hidden="1">{"cashflow",#N/A,FALSE,"cash flow"}</definedName>
    <definedName name="aqaq" localSheetId="5" hidden="1">{"cashflow",#N/A,FALSE,"cash flow"}</definedName>
    <definedName name="aqaq" hidden="1">{"cashflow",#N/A,FALSE,"cash flow"}</definedName>
    <definedName name="AR" localSheetId="1" hidden="1">{#N/A,#N/A,FALSE,"BUDGET"}</definedName>
    <definedName name="AR" localSheetId="2" hidden="1">{#N/A,#N/A,FALSE,"BUDGET"}</definedName>
    <definedName name="AR" localSheetId="3" hidden="1">{#N/A,#N/A,FALSE,"BUDGET"}</definedName>
    <definedName name="AR" localSheetId="5" hidden="1">{#N/A,#N/A,FALSE,"BUDGET"}</definedName>
    <definedName name="AR" hidden="1">{#N/A,#N/A,FALSE,"BUDGET"}</definedName>
    <definedName name="are" localSheetId="1" hidden="1">{"'Eng (page2)'!$A$1:$D$52"}</definedName>
    <definedName name="are" localSheetId="2" hidden="1">{"'Eng (page2)'!$A$1:$D$52"}</definedName>
    <definedName name="are" localSheetId="3" hidden="1">{"'Eng (page2)'!$A$1:$D$52"}</definedName>
    <definedName name="are" localSheetId="5" hidden="1">{"'Eng (page2)'!$A$1:$D$52"}</definedName>
    <definedName name="are" hidden="1">{"'Eng (page2)'!$A$1:$D$52"}</definedName>
    <definedName name="a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1" hidden="1">{"'Eng (page2)'!$A$1:$D$52"}</definedName>
    <definedName name="asdf" localSheetId="2" hidden="1">{"'Eng (page2)'!$A$1:$D$52"}</definedName>
    <definedName name="asdf" localSheetId="3" hidden="1">{"'Eng (page2)'!$A$1:$D$52"}</definedName>
    <definedName name="asdf" localSheetId="5" hidden="1">{"'Eng (page2)'!$A$1:$D$52"}</definedName>
    <definedName name="asdf" hidden="1">{"'Eng (page2)'!$A$1:$D$52"}</definedName>
    <definedName name="asdfre" hidden="1">#REF!</definedName>
    <definedName name="asdjfkajdfklajkld" localSheetId="1" hidden="1">{"'Changes Log'!$A$1:$F$25"}</definedName>
    <definedName name="asdjfkajdfklajkld" localSheetId="2" hidden="1">{"'Changes Log'!$A$1:$F$25"}</definedName>
    <definedName name="asdjfkajdfklajkld" localSheetId="3" hidden="1">{"'Changes Log'!$A$1:$F$25"}</definedName>
    <definedName name="asdjfkajdfklajkld" localSheetId="5" hidden="1">{"'Changes Log'!$A$1:$F$25"}</definedName>
    <definedName name="asdjfkajdfklajkld" hidden="1">{"'Changes Log'!$A$1:$F$25"}</definedName>
    <definedName name="asds" localSheetId="1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localSheetId="5" hidden="1">{"'Eng (page2)'!$A$1:$D$52"}</definedName>
    <definedName name="asds" hidden="1">{"'Eng (page2)'!$A$1:$D$52"}</definedName>
    <definedName name="asdz" localSheetId="1" hidden="1">{"'Eng (page2)'!$A$1:$D$52"}</definedName>
    <definedName name="asdz" localSheetId="2" hidden="1">{"'Eng (page2)'!$A$1:$D$52"}</definedName>
    <definedName name="asdz" localSheetId="3" hidden="1">{"'Eng (page2)'!$A$1:$D$52"}</definedName>
    <definedName name="asdz" localSheetId="5" hidden="1">{"'Eng (page2)'!$A$1:$D$52"}</definedName>
    <definedName name="asdz" hidden="1">{"'Eng (page2)'!$A$1:$D$52"}</definedName>
    <definedName name="asf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s" localSheetId="1" hidden="1">{"revable",#N/A,FALSE,"REVABLE"}</definedName>
    <definedName name="ass" localSheetId="2" hidden="1">{"revable",#N/A,FALSE,"REVABLE"}</definedName>
    <definedName name="ass" localSheetId="3" hidden="1">{"revable",#N/A,FALSE,"REVABLE"}</definedName>
    <definedName name="ass" localSheetId="5" hidden="1">{"revable",#N/A,FALSE,"REVABLE"}</definedName>
    <definedName name="ass" hidden="1">{"revable",#N/A,FALSE,"REVABLE"}</definedName>
    <definedName name="assssssa" localSheetId="1" hidden="1">{"'Sell_Office'!$C$5:$D$6"}</definedName>
    <definedName name="assssssa" localSheetId="2" hidden="1">{"'Sell_Office'!$C$5:$D$6"}</definedName>
    <definedName name="assssssa" localSheetId="3" hidden="1">{"'Sell_Office'!$C$5:$D$6"}</definedName>
    <definedName name="assssssa" localSheetId="5" hidden="1">{"'Sell_Office'!$C$5:$D$6"}</definedName>
    <definedName name="assssssa" hidden="1">{"'Sell_Office'!$C$5:$D$6"}</definedName>
    <definedName name="atyr" localSheetId="1" hidden="1">{"'Eng (page2)'!$A$1:$D$52"}</definedName>
    <definedName name="atyr" localSheetId="2" hidden="1">{"'Eng (page2)'!$A$1:$D$52"}</definedName>
    <definedName name="atyr" localSheetId="3" hidden="1">{"'Eng (page2)'!$A$1:$D$52"}</definedName>
    <definedName name="atyr" localSheetId="5" hidden="1">{"'Eng (page2)'!$A$1:$D$52"}</definedName>
    <definedName name="atyr" hidden="1">{"'Eng (page2)'!$A$1:$D$52"}</definedName>
    <definedName name="au" localSheetId="1" hidden="1">{"Sensitivity1",#N/A,FALSE,"Sensitivity";"Sensitivity2",#N/A,FALSE,"Sensitivity"}</definedName>
    <definedName name="au" localSheetId="2" hidden="1">{"Sensitivity1",#N/A,FALSE,"Sensitivity";"Sensitivity2",#N/A,FALSE,"Sensitivity"}</definedName>
    <definedName name="au" localSheetId="3" hidden="1">{"Sensitivity1",#N/A,FALSE,"Sensitivity";"Sensitivity2",#N/A,FALSE,"Sensitivity"}</definedName>
    <definedName name="au" localSheetId="5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1" hidden="1">{"'Eng (page2)'!$A$1:$D$52"}</definedName>
    <definedName name="aun" localSheetId="2" hidden="1">{"'Eng (page2)'!$A$1:$D$52"}</definedName>
    <definedName name="aun" localSheetId="3" hidden="1">{"'Eng (page2)'!$A$1:$D$52"}</definedName>
    <definedName name="aun" localSheetId="5" hidden="1">{"'Eng (page2)'!$A$1:$D$52"}</definedName>
    <definedName name="aun" hidden="1">{"'Eng (page2)'!$A$1:$D$52"}</definedName>
    <definedName name="a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localSheetId="1" hidden="1">{"'Eng (page2)'!$A$1:$D$52"}</definedName>
    <definedName name="awse" localSheetId="2" hidden="1">{"'Eng (page2)'!$A$1:$D$52"}</definedName>
    <definedName name="awse" localSheetId="3" hidden="1">{"'Eng (page2)'!$A$1:$D$52"}</definedName>
    <definedName name="awse" localSheetId="5" hidden="1">{"'Eng (page2)'!$A$1:$D$52"}</definedName>
    <definedName name="awse" hidden="1">{"'Eng (page2)'!$A$1:$D$52"}</definedName>
    <definedName name="ax" localSheetId="1" hidden="1">{"'Eng (page2)'!$A$1:$D$52"}</definedName>
    <definedName name="ax" localSheetId="2" hidden="1">{"'Eng (page2)'!$A$1:$D$52"}</definedName>
    <definedName name="ax" localSheetId="3" hidden="1">{"'Eng (page2)'!$A$1:$D$52"}</definedName>
    <definedName name="ax" localSheetId="5" hidden="1">{"'Eng (page2)'!$A$1:$D$52"}</definedName>
    <definedName name="ax" hidden="1">{"'Eng (page2)'!$A$1:$D$52"}</definedName>
    <definedName name="axaax" localSheetId="1" hidden="1">{"cashflow",#N/A,FALSE,"cash flow"}</definedName>
    <definedName name="axaax" localSheetId="2" hidden="1">{"cashflow",#N/A,FALSE,"cash flow"}</definedName>
    <definedName name="axaax" localSheetId="3" hidden="1">{"cashflow",#N/A,FALSE,"cash flow"}</definedName>
    <definedName name="axaax" localSheetId="5" hidden="1">{"cashflow",#N/A,FALSE,"cash flow"}</definedName>
    <definedName name="axaax" hidden="1">{"cashflow",#N/A,FALSE,"cash flow"}</definedName>
    <definedName name="axaxax" localSheetId="1" hidden="1">{"conso",#N/A,FALSE,"cash flow"}</definedName>
    <definedName name="axaxax" localSheetId="2" hidden="1">{"conso",#N/A,FALSE,"cash flow"}</definedName>
    <definedName name="axaxax" localSheetId="3" hidden="1">{"conso",#N/A,FALSE,"cash flow"}</definedName>
    <definedName name="axaxax" localSheetId="5" hidden="1">{"conso",#N/A,FALSE,"cash flow"}</definedName>
    <definedName name="axaxax" hidden="1">{"conso",#N/A,FALSE,"cash flow"}</definedName>
    <definedName name="b" localSheetId="1" hidden="1">{"'Model'!$A$1:$N$53"}</definedName>
    <definedName name="b" localSheetId="2" hidden="1">{"'Model'!$A$1:$N$53"}</definedName>
    <definedName name="b" localSheetId="3" hidden="1">{"'Model'!$A$1:$N$53"}</definedName>
    <definedName name="b" localSheetId="5" hidden="1">{"'Model'!$A$1:$N$53"}</definedName>
    <definedName name="b" hidden="1">{"'Model'!$A$1:$N$53"}</definedName>
    <definedName name="B." localSheetId="1" hidden="1">{"'Eng (page2)'!$A$1:$D$52"}</definedName>
    <definedName name="B." localSheetId="2" hidden="1">{"'Eng (page2)'!$A$1:$D$52"}</definedName>
    <definedName name="B." localSheetId="3" hidden="1">{"'Eng (page2)'!$A$1:$D$52"}</definedName>
    <definedName name="B." localSheetId="5" hidden="1">{"'Eng (page2)'!$A$1:$D$52"}</definedName>
    <definedName name="B." hidden="1">{"'Eng (page2)'!$A$1:$D$52"}</definedName>
    <definedName name="B0B1_NA0425" localSheetId="1" hidden="1">{"'Changes Log'!$A$1:$F$25"}</definedName>
    <definedName name="B0B1_NA0425" localSheetId="2" hidden="1">{"'Changes Log'!$A$1:$F$25"}</definedName>
    <definedName name="B0B1_NA0425" localSheetId="3" hidden="1">{"'Changes Log'!$A$1:$F$25"}</definedName>
    <definedName name="B0B1_NA0425" localSheetId="5" hidden="1">{"'Changes Log'!$A$1:$F$25"}</definedName>
    <definedName name="B0B1_NA0425" hidden="1">{"'Changes Log'!$A$1:$F$25"}</definedName>
    <definedName name="baba" localSheetId="1" hidden="1">{"'Model'!$A$1:$N$53"}</definedName>
    <definedName name="baba" localSheetId="2" hidden="1">{"'Model'!$A$1:$N$53"}</definedName>
    <definedName name="baba" localSheetId="3" hidden="1">{"'Model'!$A$1:$N$53"}</definedName>
    <definedName name="baba" localSheetId="5" hidden="1">{"'Model'!$A$1:$N$53"}</definedName>
    <definedName name="baba" hidden="1">{"'Model'!$A$1:$N$53"}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1" hidden="1">{"'Model'!$A$1:$N$53"}</definedName>
    <definedName name="bbbb" localSheetId="2" hidden="1">{"'Model'!$A$1:$N$53"}</definedName>
    <definedName name="bbbb" localSheetId="3" hidden="1">{"'Model'!$A$1:$N$53"}</definedName>
    <definedName name="bbbb" localSheetId="5" hidden="1">{"'Model'!$A$1:$N$53"}</definedName>
    <definedName name="bbbb" hidden="1">{"'Model'!$A$1:$N$53"}</definedName>
    <definedName name="bbbbbb" localSheetId="1" hidden="1">{"'Eng (page2)'!$A$1:$D$52"}</definedName>
    <definedName name="bbbbbb" localSheetId="2" hidden="1">{"'Eng (page2)'!$A$1:$D$52"}</definedName>
    <definedName name="bbbbbb" localSheetId="3" hidden="1">{"'Eng (page2)'!$A$1:$D$52"}</definedName>
    <definedName name="bbbbbb" localSheetId="5" hidden="1">{"'Eng (page2)'!$A$1:$D$52"}</definedName>
    <definedName name="bbbbbb" hidden="1">{"'Eng (page2)'!$A$1:$D$52"}</definedName>
    <definedName name="bbbbbbbb" localSheetId="1" hidden="1">{"'Eng (page2)'!$A$1:$D$52"}</definedName>
    <definedName name="bbbbbbbb" localSheetId="2" hidden="1">{"'Eng (page2)'!$A$1:$D$52"}</definedName>
    <definedName name="bbbbbbbb" localSheetId="3" hidden="1">{"'Eng (page2)'!$A$1:$D$52"}</definedName>
    <definedName name="bbbbbbbb" localSheetId="5" hidden="1">{"'Eng (page2)'!$A$1:$D$52"}</definedName>
    <definedName name="bbbbbbbb" hidden="1">{"'Eng (page2)'!$A$1:$D$52"}</definedName>
    <definedName name="beau" localSheetId="1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5" hidden="1">{"'Model'!$A$1:$N$53"}</definedName>
    <definedName name="beau" hidden="1">{"'Model'!$A$1:$N$53"}</definedName>
    <definedName name="BERW" localSheetId="1" hidden="1">{"'Eng (page2)'!$A$1:$D$52"}</definedName>
    <definedName name="BERW" localSheetId="2" hidden="1">{"'Eng (page2)'!$A$1:$D$52"}</definedName>
    <definedName name="BERW" localSheetId="3" hidden="1">{"'Eng (page2)'!$A$1:$D$52"}</definedName>
    <definedName name="BERW" localSheetId="5" hidden="1">{"'Eng (page2)'!$A$1:$D$52"}</definedName>
    <definedName name="BERW" hidden="1">{"'Eng (page2)'!$A$1:$D$52"}</definedName>
    <definedName name="beua" localSheetId="1" hidden="1">{"'Model'!$A$1:$N$53"}</definedName>
    <definedName name="beua" localSheetId="2" hidden="1">{"'Model'!$A$1:$N$53"}</definedName>
    <definedName name="beua" localSheetId="3" hidden="1">{"'Model'!$A$1:$N$53"}</definedName>
    <definedName name="beua" localSheetId="5" hidden="1">{"'Model'!$A$1:$N$53"}</definedName>
    <definedName name="beua" hidden="1">{"'Model'!$A$1:$N$53"}</definedName>
    <definedName name="bf" localSheetId="1" hidden="1">{"'Eng (page2)'!$A$1:$D$52"}</definedName>
    <definedName name="bf" localSheetId="2" hidden="1">{"'Eng (page2)'!$A$1:$D$52"}</definedName>
    <definedName name="bf" localSheetId="3" hidden="1">{"'Eng (page2)'!$A$1:$D$52"}</definedName>
    <definedName name="bf" localSheetId="5" hidden="1">{"'Eng (page2)'!$A$1:$D$52"}</definedName>
    <definedName name="bf" hidden="1">{"'Eng (page2)'!$A$1:$D$52"}</definedName>
    <definedName name="BFYJ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1" hidden="1">{"'Eng (page2)'!$A$1:$D$52"}</definedName>
    <definedName name="bgf" localSheetId="2" hidden="1">{"'Eng (page2)'!$A$1:$D$52"}</definedName>
    <definedName name="bgf" localSheetId="3" hidden="1">{"'Eng (page2)'!$A$1:$D$52"}</definedName>
    <definedName name="bgf" localSheetId="5" hidden="1">{"'Eng (page2)'!$A$1:$D$52"}</definedName>
    <definedName name="bgf" hidden="1">{"'Eng (page2)'!$A$1:$D$52"}</definedName>
    <definedName name="bgfbvfdb" localSheetId="1" hidden="1">{"'Eng (page2)'!$A$1:$D$52"}</definedName>
    <definedName name="bgfbvfdb" localSheetId="2" hidden="1">{"'Eng (page2)'!$A$1:$D$52"}</definedName>
    <definedName name="bgfbvfdb" localSheetId="3" hidden="1">{"'Eng (page2)'!$A$1:$D$52"}</definedName>
    <definedName name="bgfbvfdb" localSheetId="5" hidden="1">{"'Eng (page2)'!$A$1:$D$52"}</definedName>
    <definedName name="bgfbvfdb" hidden="1">{"'Eng (page2)'!$A$1:$D$52"}</definedName>
    <definedName name="bgsbr" localSheetId="1" hidden="1">{"'Eng (page2)'!$A$1:$D$52"}</definedName>
    <definedName name="bgsbr" localSheetId="2" hidden="1">{"'Eng (page2)'!$A$1:$D$52"}</definedName>
    <definedName name="bgsbr" localSheetId="3" hidden="1">{"'Eng (page2)'!$A$1:$D$52"}</definedName>
    <definedName name="bgsbr" localSheetId="5" hidden="1">{"'Eng (page2)'!$A$1:$D$52"}</definedName>
    <definedName name="bgsbr" hidden="1">{"'Eng (page2)'!$A$1:$D$52"}</definedName>
    <definedName name="big" localSheetId="1" hidden="1">{"'Eng (page2)'!$A$1:$D$52"}</definedName>
    <definedName name="big" localSheetId="2" hidden="1">{"'Eng (page2)'!$A$1:$D$52"}</definedName>
    <definedName name="big" localSheetId="3" hidden="1">{"'Eng (page2)'!$A$1:$D$52"}</definedName>
    <definedName name="big" localSheetId="5" hidden="1">{"'Eng (page2)'!$A$1:$D$52"}</definedName>
    <definedName name="big" hidden="1">{"'Eng (page2)'!$A$1:$D$52"}</definedName>
    <definedName name="BNE_MESSAGES_HIDDEN" hidden="1">#REF!</definedName>
    <definedName name="BNGD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nd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localSheetId="1" hidden="1">{"'Eng (page2)'!$A$1:$D$52"}</definedName>
    <definedName name="book1" localSheetId="2" hidden="1">{"'Eng (page2)'!$A$1:$D$52"}</definedName>
    <definedName name="book1" localSheetId="3" hidden="1">{"'Eng (page2)'!$A$1:$D$52"}</definedName>
    <definedName name="book1" localSheetId="5" hidden="1">{"'Eng (page2)'!$A$1:$D$52"}</definedName>
    <definedName name="book1" hidden="1">{"'Eng (page2)'!$A$1:$D$52"}</definedName>
    <definedName name="Book2" localSheetId="1" hidden="1">{"'Model'!$A$1:$N$53"}</definedName>
    <definedName name="Book2" localSheetId="2" hidden="1">{"'Model'!$A$1:$N$53"}</definedName>
    <definedName name="Book2" localSheetId="3" hidden="1">{"'Model'!$A$1:$N$53"}</definedName>
    <definedName name="Book2" localSheetId="5" hidden="1">{"'Model'!$A$1:$N$53"}</definedName>
    <definedName name="Book2" hidden="1">{"'Model'!$A$1:$N$53"}</definedName>
    <definedName name="BRFG" localSheetId="1" hidden="1">{"'Eng (page2)'!$A$1:$D$52"}</definedName>
    <definedName name="BRFG" localSheetId="2" hidden="1">{"'Eng (page2)'!$A$1:$D$52"}</definedName>
    <definedName name="BRFG" localSheetId="3" hidden="1">{"'Eng (page2)'!$A$1:$D$52"}</definedName>
    <definedName name="BRFG" localSheetId="5" hidden="1">{"'Eng (page2)'!$A$1:$D$52"}</definedName>
    <definedName name="BRFG" hidden="1">{"'Eng (page2)'!$A$1:$D$52"}</definedName>
    <definedName name="BRT" localSheetId="1" hidden="1">{"'Eng (page2)'!$A$1:$D$52"}</definedName>
    <definedName name="BRT" localSheetId="2" hidden="1">{"'Eng (page2)'!$A$1:$D$52"}</definedName>
    <definedName name="BRT" localSheetId="3" hidden="1">{"'Eng (page2)'!$A$1:$D$52"}</definedName>
    <definedName name="BRT" localSheetId="5" hidden="1">{"'Eng (page2)'!$A$1:$D$52"}</definedName>
    <definedName name="BRT" hidden="1">{"'Eng (page2)'!$A$1:$D$52"}</definedName>
    <definedName name="BSDF" localSheetId="1" hidden="1">{"'Eng (page2)'!$A$1:$D$52"}</definedName>
    <definedName name="BSDF" localSheetId="2" hidden="1">{"'Eng (page2)'!$A$1:$D$52"}</definedName>
    <definedName name="BSDF" localSheetId="3" hidden="1">{"'Eng (page2)'!$A$1:$D$52"}</definedName>
    <definedName name="BSDF" localSheetId="5" hidden="1">{"'Eng (page2)'!$A$1:$D$52"}</definedName>
    <definedName name="BSDF" hidden="1">{"'Eng (page2)'!$A$1:$D$52"}</definedName>
    <definedName name="bud" hidden="1">#REF!</definedName>
    <definedName name="budget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C_note" localSheetId="1" hidden="1">{"'Eng (page2)'!$A$1:$D$52"}</definedName>
    <definedName name="C_note" localSheetId="2" hidden="1">{"'Eng (page2)'!$A$1:$D$52"}</definedName>
    <definedName name="C_note" localSheetId="3" hidden="1">{"'Eng (page2)'!$A$1:$D$52"}</definedName>
    <definedName name="C_note" localSheetId="5" hidden="1">{"'Eng (page2)'!$A$1:$D$52"}</definedName>
    <definedName name="C_note" hidden="1">{"'Eng (page2)'!$A$1:$D$52"}</definedName>
    <definedName name="CAE" localSheetId="1" hidden="1">{"'Eng (page2)'!$A$1:$D$52"}</definedName>
    <definedName name="CAE" localSheetId="2" hidden="1">{"'Eng (page2)'!$A$1:$D$52"}</definedName>
    <definedName name="CAE" localSheetId="3" hidden="1">{"'Eng (page2)'!$A$1:$D$52"}</definedName>
    <definedName name="CAE" localSheetId="5" hidden="1">{"'Eng (page2)'!$A$1:$D$52"}</definedName>
    <definedName name="CAE" hidden="1">{"'Eng (page2)'!$A$1:$D$52"}</definedName>
    <definedName name="CASH" hidden="1">#REF!</definedName>
    <definedName name="cat" localSheetId="1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localSheetId="5" hidden="1">{"'Eng (page2)'!$A$1:$D$52"}</definedName>
    <definedName name="cat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3" hidden="1">{"'Eng (page2)'!$A$1:$D$52"}</definedName>
    <definedName name="cc" localSheetId="5" hidden="1">{"'Eng (page2)'!$A$1:$D$52"}</definedName>
    <definedName name="cc" hidden="1">{"'Eng (page2)'!$A$1:$D$52"}</definedName>
    <definedName name="ccc" localSheetId="1" hidden="1">{"'Eng (page2)'!$A$1:$D$52"}</definedName>
    <definedName name="ccc" localSheetId="2" hidden="1">{"'Eng (page2)'!$A$1:$D$52"}</definedName>
    <definedName name="ccc" localSheetId="3" hidden="1">{"'Eng (page2)'!$A$1:$D$52"}</definedName>
    <definedName name="ccc" localSheetId="5" hidden="1">{"'Eng (page2)'!$A$1:$D$52"}</definedName>
    <definedName name="ccc" hidden="1">{"'Eng (page2)'!$A$1:$D$52"}</definedName>
    <definedName name="cccc" localSheetId="1" hidden="1">{"'Model'!$A$1:$N$53"}</definedName>
    <definedName name="cccc" localSheetId="2" hidden="1">{"'Model'!$A$1:$N$53"}</definedName>
    <definedName name="cccc" localSheetId="3" hidden="1">{"'Model'!$A$1:$N$53"}</definedName>
    <definedName name="cccc" localSheetId="5" hidden="1">{"'Model'!$A$1:$N$53"}</definedName>
    <definedName name="cccc" hidden="1">{"'Model'!$A$1:$N$53"}</definedName>
    <definedName name="ccf" localSheetId="1" hidden="1">{"'Eng (page2)'!$A$1:$D$52"}</definedName>
    <definedName name="ccf" localSheetId="2" hidden="1">{"'Eng (page2)'!$A$1:$D$52"}</definedName>
    <definedName name="ccf" localSheetId="3" hidden="1">{"'Eng (page2)'!$A$1:$D$52"}</definedName>
    <definedName name="ccf" localSheetId="5" hidden="1">{"'Eng (page2)'!$A$1:$D$52"}</definedName>
    <definedName name="ccf" hidden="1">{"'Eng (page2)'!$A$1:$D$52"}</definedName>
    <definedName name="ccsc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localSheetId="1" hidden="1">{"'Eng (page2)'!$A$1:$D$52"}</definedName>
    <definedName name="cdcfqv" localSheetId="2" hidden="1">{"'Eng (page2)'!$A$1:$D$52"}</definedName>
    <definedName name="cdcfqv" localSheetId="3" hidden="1">{"'Eng (page2)'!$A$1:$D$52"}</definedName>
    <definedName name="cdcfqv" localSheetId="5" hidden="1">{"'Eng (page2)'!$A$1:$D$52"}</definedName>
    <definedName name="cdcfqv" hidden="1">{"'Eng (page2)'!$A$1:$D$52"}</definedName>
    <definedName name="cdcldcdsl" localSheetId="1" hidden="1">{"'Eng (page2)'!$A$1:$D$52"}</definedName>
    <definedName name="cdcldcdsl" localSheetId="2" hidden="1">{"'Eng (page2)'!$A$1:$D$52"}</definedName>
    <definedName name="cdcldcdsl" localSheetId="3" hidden="1">{"'Eng (page2)'!$A$1:$D$52"}</definedName>
    <definedName name="cdcldcdsl" localSheetId="5" hidden="1">{"'Eng (page2)'!$A$1:$D$52"}</definedName>
    <definedName name="cdcldcdsl" hidden="1">{"'Eng (page2)'!$A$1:$D$52"}</definedName>
    <definedName name="cdmklc" localSheetId="1" hidden="1">{"'Eng (page2)'!$A$1:$D$52"}</definedName>
    <definedName name="cdmklc" localSheetId="2" hidden="1">{"'Eng (page2)'!$A$1:$D$52"}</definedName>
    <definedName name="cdmklc" localSheetId="3" hidden="1">{"'Eng (page2)'!$A$1:$D$52"}</definedName>
    <definedName name="cdmklc" localSheetId="5" hidden="1">{"'Eng (page2)'!$A$1:$D$52"}</definedName>
    <definedName name="cdmklc" hidden="1">{"'Eng (page2)'!$A$1:$D$52"}</definedName>
    <definedName name="CDS" localSheetId="1" hidden="1">{"'Eng (page2)'!$A$1:$D$52"}</definedName>
    <definedName name="CDS" localSheetId="2" hidden="1">{"'Eng (page2)'!$A$1:$D$52"}</definedName>
    <definedName name="CDS" localSheetId="3" hidden="1">{"'Eng (page2)'!$A$1:$D$52"}</definedName>
    <definedName name="CDS" localSheetId="5" hidden="1">{"'Eng (page2)'!$A$1:$D$52"}</definedName>
    <definedName name="CDS" hidden="1">{"'Eng (page2)'!$A$1:$D$52"}</definedName>
    <definedName name="CDSA" localSheetId="1" hidden="1">{"'Eng (page2)'!$A$1:$D$52"}</definedName>
    <definedName name="CDSA" localSheetId="2" hidden="1">{"'Eng (page2)'!$A$1:$D$52"}</definedName>
    <definedName name="CDSA" localSheetId="3" hidden="1">{"'Eng (page2)'!$A$1:$D$52"}</definedName>
    <definedName name="CDSA" localSheetId="5" hidden="1">{"'Eng (page2)'!$A$1:$D$52"}</definedName>
    <definedName name="CDSA" hidden="1">{"'Eng (page2)'!$A$1:$D$52"}</definedName>
    <definedName name="cdsacds" localSheetId="1" hidden="1">{"'Eng (page2)'!$A$1:$D$52"}</definedName>
    <definedName name="cdsacds" localSheetId="2" hidden="1">{"'Eng (page2)'!$A$1:$D$52"}</definedName>
    <definedName name="cdsacds" localSheetId="3" hidden="1">{"'Eng (page2)'!$A$1:$D$52"}</definedName>
    <definedName name="cdsacds" localSheetId="5" hidden="1">{"'Eng (page2)'!$A$1:$D$52"}</definedName>
    <definedName name="cdsacds" hidden="1">{"'Eng (page2)'!$A$1:$D$52"}</definedName>
    <definedName name="cdscacdc" localSheetId="1" hidden="1">{"'Eng (page2)'!$A$1:$D$52"}</definedName>
    <definedName name="cdscacdc" localSheetId="2" hidden="1">{"'Eng (page2)'!$A$1:$D$52"}</definedName>
    <definedName name="cdscacdc" localSheetId="3" hidden="1">{"'Eng (page2)'!$A$1:$D$52"}</definedName>
    <definedName name="cdscacdc" localSheetId="5" hidden="1">{"'Eng (page2)'!$A$1:$D$52"}</definedName>
    <definedName name="cdscacdc" hidden="1">{"'Eng (page2)'!$A$1:$D$52"}</definedName>
    <definedName name="cdscdec" localSheetId="1" hidden="1">{"'Model'!$A$1:$N$53"}</definedName>
    <definedName name="cdscdec" localSheetId="2" hidden="1">{"'Model'!$A$1:$N$53"}</definedName>
    <definedName name="cdscdec" localSheetId="3" hidden="1">{"'Model'!$A$1:$N$53"}</definedName>
    <definedName name="cdscdec" localSheetId="5" hidden="1">{"'Model'!$A$1:$N$53"}</definedName>
    <definedName name="cdscdec" hidden="1">{"'Model'!$A$1:$N$53"}</definedName>
    <definedName name="cdsv" localSheetId="1" hidden="1">{"'Eng (page2)'!$A$1:$D$52"}</definedName>
    <definedName name="cdsv" localSheetId="2" hidden="1">{"'Eng (page2)'!$A$1:$D$52"}</definedName>
    <definedName name="cdsv" localSheetId="3" hidden="1">{"'Eng (page2)'!$A$1:$D$52"}</definedName>
    <definedName name="cdsv" localSheetId="5" hidden="1">{"'Eng (page2)'!$A$1:$D$52"}</definedName>
    <definedName name="cdsv" hidden="1">{"'Eng (page2)'!$A$1:$D$52"}</definedName>
    <definedName name="cdsw" localSheetId="1" hidden="1">{"'Eng (page2)'!$A$1:$D$52"}</definedName>
    <definedName name="cdsw" localSheetId="2" hidden="1">{"'Eng (page2)'!$A$1:$D$52"}</definedName>
    <definedName name="cdsw" localSheetId="3" hidden="1">{"'Eng (page2)'!$A$1:$D$52"}</definedName>
    <definedName name="cdsw" localSheetId="5" hidden="1">{"'Eng (page2)'!$A$1:$D$52"}</definedName>
    <definedName name="cdsw" hidden="1">{"'Eng (page2)'!$A$1:$D$52"}</definedName>
    <definedName name="cd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1" hidden="1">{"'Model'!$A$1:$N$53"}</definedName>
    <definedName name="cdweqc" localSheetId="2" hidden="1">{"'Model'!$A$1:$N$53"}</definedName>
    <definedName name="cdweqc" localSheetId="3" hidden="1">{"'Model'!$A$1:$N$53"}</definedName>
    <definedName name="cdweqc" localSheetId="5" hidden="1">{"'Model'!$A$1:$N$53"}</definedName>
    <definedName name="cdweqc" hidden="1">{"'Model'!$A$1:$N$53"}</definedName>
    <definedName name="cdwqvfe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1" hidden="1">{"'Eng (page2)'!$A$1:$D$52"}</definedName>
    <definedName name="CET" localSheetId="2" hidden="1">{"'Eng (page2)'!$A$1:$D$52"}</definedName>
    <definedName name="CET" localSheetId="3" hidden="1">{"'Eng (page2)'!$A$1:$D$52"}</definedName>
    <definedName name="CET" localSheetId="5" hidden="1">{"'Eng (page2)'!$A$1:$D$52"}</definedName>
    <definedName name="CET" hidden="1">{"'Eng (page2)'!$A$1:$D$52"}</definedName>
    <definedName name="cf" localSheetId="1" hidden="1">{"'Eng (page2)'!$A$1:$D$52"}</definedName>
    <definedName name="cf" localSheetId="2" hidden="1">{"'Eng (page2)'!$A$1:$D$52"}</definedName>
    <definedName name="cf" localSheetId="3" hidden="1">{"'Eng (page2)'!$A$1:$D$52"}</definedName>
    <definedName name="cf" localSheetId="5" hidden="1">{"'Eng (page2)'!$A$1:$D$52"}</definedName>
    <definedName name="cf" hidden="1">{"'Eng (page2)'!$A$1:$D$52"}</definedName>
    <definedName name="cfdeq" localSheetId="1" hidden="1">{"'Eng (page2)'!$A$1:$D$52"}</definedName>
    <definedName name="cfdeq" localSheetId="2" hidden="1">{"'Eng (page2)'!$A$1:$D$52"}</definedName>
    <definedName name="cfdeq" localSheetId="3" hidden="1">{"'Eng (page2)'!$A$1:$D$52"}</definedName>
    <definedName name="cfdeq" localSheetId="5" hidden="1">{"'Eng (page2)'!$A$1:$D$52"}</definedName>
    <definedName name="cfdeq" hidden="1">{"'Eng (page2)'!$A$1:$D$52"}</definedName>
    <definedName name="cfeqr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1" hidden="1">{"'Eng (page2)'!$A$1:$D$52"}</definedName>
    <definedName name="CFsl" localSheetId="2" hidden="1">{"'Eng (page2)'!$A$1:$D$52"}</definedName>
    <definedName name="CFsl" localSheetId="3" hidden="1">{"'Eng (page2)'!$A$1:$D$52"}</definedName>
    <definedName name="CFsl" localSheetId="5" hidden="1">{"'Eng (page2)'!$A$1:$D$52"}</definedName>
    <definedName name="CFsl" hidden="1">{"'Eng (page2)'!$A$1:$D$52"}</definedName>
    <definedName name="change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localSheetId="1" hidden="1">{"'WWW'!$A$1:$J$18"}</definedName>
    <definedName name="CHAT" localSheetId="2" hidden="1">{"'WWW'!$A$1:$J$18"}</definedName>
    <definedName name="CHAT" localSheetId="3" hidden="1">{"'WWW'!$A$1:$J$18"}</definedName>
    <definedName name="CHAT" localSheetId="5" hidden="1">{"'WWW'!$A$1:$J$18"}</definedName>
    <definedName name="CHAT" hidden="1">{"'WWW'!$A$1:$J$18"}</definedName>
    <definedName name="chilled" localSheetId="1" hidden="1">{"'Eng (page2)'!$A$1:$D$52"}</definedName>
    <definedName name="chilled" localSheetId="2" hidden="1">{"'Eng (page2)'!$A$1:$D$52"}</definedName>
    <definedName name="chilled" localSheetId="3" hidden="1">{"'Eng (page2)'!$A$1:$D$52"}</definedName>
    <definedName name="chilled" localSheetId="5" hidden="1">{"'Eng (page2)'!$A$1:$D$52"}</definedName>
    <definedName name="chilled" hidden="1">{"'Eng (page2)'!$A$1:$D$52"}</definedName>
    <definedName name="clsdkko" localSheetId="1" hidden="1">{"'Eng (page2)'!$A$1:$D$52"}</definedName>
    <definedName name="clsdkko" localSheetId="2" hidden="1">{"'Eng (page2)'!$A$1:$D$52"}</definedName>
    <definedName name="clsdkko" localSheetId="3" hidden="1">{"'Eng (page2)'!$A$1:$D$52"}</definedName>
    <definedName name="clsdkko" localSheetId="5" hidden="1">{"'Eng (page2)'!$A$1:$D$52"}</definedName>
    <definedName name="clsdkko" hidden="1">{"'Eng (page2)'!$A$1:$D$52"}</definedName>
    <definedName name="cmdkqfr" localSheetId="1" hidden="1">{"'Eng (page2)'!$A$1:$D$52"}</definedName>
    <definedName name="cmdkqfr" localSheetId="2" hidden="1">{"'Eng (page2)'!$A$1:$D$52"}</definedName>
    <definedName name="cmdkqfr" localSheetId="3" hidden="1">{"'Eng (page2)'!$A$1:$D$52"}</definedName>
    <definedName name="cmdkqfr" localSheetId="5" hidden="1">{"'Eng (page2)'!$A$1:$D$52"}</definedName>
    <definedName name="cmdkqfr" hidden="1">{"'Eng (page2)'!$A$1:$D$52"}</definedName>
    <definedName name="Code" hidden="1">#REF!</definedName>
    <definedName name="collection" localSheetId="1" hidden="1">{"'Changes Log'!$A$1:$F$25"}</definedName>
    <definedName name="collection" localSheetId="2" hidden="1">{"'Changes Log'!$A$1:$F$25"}</definedName>
    <definedName name="collection" localSheetId="3" hidden="1">{"'Changes Log'!$A$1:$F$25"}</definedName>
    <definedName name="collection" localSheetId="5" hidden="1">{"'Changes Log'!$A$1:$F$25"}</definedName>
    <definedName name="collection" hidden="1">{"'Changes Log'!$A$1:$F$25"}</definedName>
    <definedName name="com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pare3" localSheetId="1" hidden="1">{"'Changes Log'!$A$1:$F$25"}</definedName>
    <definedName name="Compare3" localSheetId="2" hidden="1">{"'Changes Log'!$A$1:$F$25"}</definedName>
    <definedName name="Compare3" localSheetId="3" hidden="1">{"'Changes Log'!$A$1:$F$25"}</definedName>
    <definedName name="Compare3" localSheetId="5" hidden="1">{"'Changes Log'!$A$1:$F$25"}</definedName>
    <definedName name="Compare3" hidden="1">{"'Changes Log'!$A$1:$F$25"}</definedName>
    <definedName name="Con" localSheetId="1" hidden="1">{"'Eng (page2)'!$A$1:$D$52"}</definedName>
    <definedName name="Con" localSheetId="2" hidden="1">{"'Eng (page2)'!$A$1:$D$52"}</definedName>
    <definedName name="Con" localSheetId="3" hidden="1">{"'Eng (page2)'!$A$1:$D$52"}</definedName>
    <definedName name="Con" localSheetId="5" hidden="1">{"'Eng (page2)'!$A$1:$D$52"}</definedName>
    <definedName name="Con" hidden="1">{"'Eng (page2)'!$A$1:$D$52"}</definedName>
    <definedName name="config" localSheetId="1" hidden="1">{"'Eng (page2)'!$A$1:$D$52"}</definedName>
    <definedName name="config" localSheetId="2" hidden="1">{"'Eng (page2)'!$A$1:$D$52"}</definedName>
    <definedName name="config" localSheetId="3" hidden="1">{"'Eng (page2)'!$A$1:$D$52"}</definedName>
    <definedName name="config" localSheetId="5" hidden="1">{"'Eng (page2)'!$A$1:$D$52"}</definedName>
    <definedName name="config" hidden="1">{"'Eng (page2)'!$A$1:$D$52"}</definedName>
    <definedName name="Confirm" localSheetId="1" hidden="1">{"'Model'!$A$1:$N$53"}</definedName>
    <definedName name="Confirm" localSheetId="2" hidden="1">{"'Model'!$A$1:$N$53"}</definedName>
    <definedName name="Confirm" localSheetId="3" hidden="1">{"'Model'!$A$1:$N$53"}</definedName>
    <definedName name="Confirm" localSheetId="5" hidden="1">{"'Model'!$A$1:$N$53"}</definedName>
    <definedName name="Confirm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3" hidden="1">{"'Model'!$A$1:$N$53"}</definedName>
    <definedName name="CPPC2001" localSheetId="5" hidden="1">{"'Model'!$A$1:$N$53"}</definedName>
    <definedName name="CPPC2001" hidden="1">{"'Model'!$A$1:$N$53"}</definedName>
    <definedName name="cqe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1" hidden="1">{"'Model'!$A$1:$N$53"}</definedName>
    <definedName name="csa" localSheetId="2" hidden="1">{"'Model'!$A$1:$N$53"}</definedName>
    <definedName name="csa" localSheetId="3" hidden="1">{"'Model'!$A$1:$N$53"}</definedName>
    <definedName name="csa" localSheetId="5" hidden="1">{"'Model'!$A$1:$N$53"}</definedName>
    <definedName name="csa" hidden="1">{"'Model'!$A$1:$N$53"}</definedName>
    <definedName name="csdcd" localSheetId="1" hidden="1">{"'Model'!$A$1:$N$53"}</definedName>
    <definedName name="csdcd" localSheetId="2" hidden="1">{"'Model'!$A$1:$N$53"}</definedName>
    <definedName name="csdcd" localSheetId="3" hidden="1">{"'Model'!$A$1:$N$53"}</definedName>
    <definedName name="csdcd" localSheetId="5" hidden="1">{"'Model'!$A$1:$N$53"}</definedName>
    <definedName name="csdcd" hidden="1">{"'Model'!$A$1:$N$53"}</definedName>
    <definedName name="cut" localSheetId="1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localSheetId="5" hidden="1">{"'Eng (page2)'!$A$1:$D$52"}</definedName>
    <definedName name="cut" hidden="1">{"'Eng (page2)'!$A$1:$D$52"}</definedName>
    <definedName name="cvcxvsvad" localSheetId="1" hidden="1">{"'Model'!$A$1:$N$53"}</definedName>
    <definedName name="cvcxvsvad" localSheetId="2" hidden="1">{"'Model'!$A$1:$N$53"}</definedName>
    <definedName name="cvcxvsvad" localSheetId="3" hidden="1">{"'Model'!$A$1:$N$53"}</definedName>
    <definedName name="cvcxvsvad" localSheetId="5" hidden="1">{"'Model'!$A$1:$N$53"}</definedName>
    <definedName name="cvcxvsvad" hidden="1">{"'Model'!$A$1:$N$53"}</definedName>
    <definedName name="cvmqel" localSheetId="1" hidden="1">{"'Model'!$A$1:$N$53"}</definedName>
    <definedName name="cvmqel" localSheetId="2" hidden="1">{"'Model'!$A$1:$N$53"}</definedName>
    <definedName name="cvmqel" localSheetId="3" hidden="1">{"'Model'!$A$1:$N$53"}</definedName>
    <definedName name="cvmqel" localSheetId="5" hidden="1">{"'Model'!$A$1:$N$53"}</definedName>
    <definedName name="cvmqel" hidden="1">{"'Model'!$A$1:$N$53"}</definedName>
    <definedName name="cvswq" localSheetId="1" hidden="1">{"'Eng (page2)'!$A$1:$D$52"}</definedName>
    <definedName name="cvswq" localSheetId="2" hidden="1">{"'Eng (page2)'!$A$1:$D$52"}</definedName>
    <definedName name="cvswq" localSheetId="3" hidden="1">{"'Eng (page2)'!$A$1:$D$52"}</definedName>
    <definedName name="cvswq" localSheetId="5" hidden="1">{"'Eng (page2)'!$A$1:$D$52"}</definedName>
    <definedName name="cvswq" hidden="1">{"'Eng (page2)'!$A$1:$D$52"}</definedName>
    <definedName name="CWIPApr04" localSheetId="1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2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5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1" hidden="1">{"'Eng (page2)'!$A$1:$D$52"}</definedName>
    <definedName name="cwkodkoc" localSheetId="2" hidden="1">{"'Eng (page2)'!$A$1:$D$52"}</definedName>
    <definedName name="cwkodkoc" localSheetId="3" hidden="1">{"'Eng (page2)'!$A$1:$D$52"}</definedName>
    <definedName name="cwkodkoc" localSheetId="5" hidden="1">{"'Eng (page2)'!$A$1:$D$52"}</definedName>
    <definedName name="cwkodkoc" hidden="1">{"'Eng (page2)'!$A$1:$D$52"}</definedName>
    <definedName name="d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4d4d4d3" localSheetId="1" hidden="1">{"'Monthly'!$A$3:$U$60"}</definedName>
    <definedName name="d4d4d4d3" localSheetId="2" hidden="1">{"'Monthly'!$A$3:$U$60"}</definedName>
    <definedName name="d4d4d4d3" localSheetId="3" hidden="1">{"'Monthly'!$A$3:$U$60"}</definedName>
    <definedName name="d4d4d4d3" localSheetId="5" hidden="1">{"'Monthly'!$A$3:$U$60"}</definedName>
    <definedName name="d4d4d4d3" hidden="1">{"'Monthly'!$A$3:$U$60"}</definedName>
    <definedName name="daa" localSheetId="1" hidden="1">{"'Model'!$A$1:$N$53"}</definedName>
    <definedName name="daa" localSheetId="2" hidden="1">{"'Model'!$A$1:$N$53"}</definedName>
    <definedName name="daa" localSheetId="3" hidden="1">{"'Model'!$A$1:$N$53"}</definedName>
    <definedName name="daa" localSheetId="5" hidden="1">{"'Model'!$A$1:$N$53"}</definedName>
    <definedName name="daa" hidden="1">{"'Model'!$A$1:$N$53"}</definedName>
    <definedName name="data" localSheetId="1" hidden="1">{#N/A,#N/A,FALSE,"INV14"}</definedName>
    <definedName name="data" localSheetId="2" hidden="1">{#N/A,#N/A,FALSE,"INV14"}</definedName>
    <definedName name="data" localSheetId="3" hidden="1">{#N/A,#N/A,FALSE,"INV14"}</definedName>
    <definedName name="data" localSheetId="5" hidden="1">{#N/A,#N/A,FALSE,"INV14"}</definedName>
    <definedName name="data" hidden="1">{#N/A,#N/A,FALSE,"INV14"}</definedName>
    <definedName name="Data.Dump" hidden="1">#N/A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datacutoff" localSheetId="1" hidden="1">{#N/A,#N/A,FALSE,"Ocean";#N/A,#N/A,FALSE,"NewYork";#N/A,#N/A,FALSE,"Gateway";#N/A,#N/A,FALSE,"GVH";#N/A,#N/A,FALSE,"GVM";#N/A,#N/A,FALSE,"GVT"}</definedName>
    <definedName name="datacutoff" localSheetId="2" hidden="1">{#N/A,#N/A,FALSE,"Ocean";#N/A,#N/A,FALSE,"NewYork";#N/A,#N/A,FALSE,"Gateway";#N/A,#N/A,FALSE,"GVH";#N/A,#N/A,FALSE,"GVM";#N/A,#N/A,FALSE,"GVT"}</definedName>
    <definedName name="datacutoff" localSheetId="3" hidden="1">{#N/A,#N/A,FALSE,"Ocean";#N/A,#N/A,FALSE,"NewYork";#N/A,#N/A,FALSE,"Gateway";#N/A,#N/A,FALSE,"GVH";#N/A,#N/A,FALSE,"GVM";#N/A,#N/A,FALSE,"GVT"}</definedName>
    <definedName name="datacutoff" localSheetId="5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1" hidden="1">{#N/A,#N/A,FALSE,"Ocean";#N/A,#N/A,FALSE,"NewYork";#N/A,#N/A,FALSE,"Gateway";#N/A,#N/A,FALSE,"GVH";#N/A,#N/A,FALSE,"GVM";#N/A,#N/A,FALSE,"GVT"}</definedName>
    <definedName name="datacutoff_1" localSheetId="2" hidden="1">{#N/A,#N/A,FALSE,"Ocean";#N/A,#N/A,FALSE,"NewYork";#N/A,#N/A,FALSE,"Gateway";#N/A,#N/A,FALSE,"GVH";#N/A,#N/A,FALSE,"GVM";#N/A,#N/A,FALSE,"GVT"}</definedName>
    <definedName name="datacutoff_1" localSheetId="3" hidden="1">{#N/A,#N/A,FALSE,"Ocean";#N/A,#N/A,FALSE,"NewYork";#N/A,#N/A,FALSE,"Gateway";#N/A,#N/A,FALSE,"GVH";#N/A,#N/A,FALSE,"GVM";#N/A,#N/A,FALSE,"GVT"}</definedName>
    <definedName name="datacutoff_1" localSheetId="5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1" hidden="1">{#N/A,#N/A,FALSE,"Ocean";#N/A,#N/A,FALSE,"NewYork";#N/A,#N/A,FALSE,"Gateway";#N/A,#N/A,FALSE,"GVH";#N/A,#N/A,FALSE,"GVM";#N/A,#N/A,FALSE,"GVT"}</definedName>
    <definedName name="datacutoff_1_1" localSheetId="2" hidden="1">{#N/A,#N/A,FALSE,"Ocean";#N/A,#N/A,FALSE,"NewYork";#N/A,#N/A,FALSE,"Gateway";#N/A,#N/A,FALSE,"GVH";#N/A,#N/A,FALSE,"GVM";#N/A,#N/A,FALSE,"GVT"}</definedName>
    <definedName name="datacutoff_1_1" localSheetId="3" hidden="1">{#N/A,#N/A,FALSE,"Ocean";#N/A,#N/A,FALSE,"NewYork";#N/A,#N/A,FALSE,"Gateway";#N/A,#N/A,FALSE,"GVH";#N/A,#N/A,FALSE,"GVM";#N/A,#N/A,FALSE,"GVT"}</definedName>
    <definedName name="datacutoff_1_1" localSheetId="5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1" hidden="1">{#N/A,#N/A,FALSE,"Ocean";#N/A,#N/A,FALSE,"NewYork";#N/A,#N/A,FALSE,"Gateway";#N/A,#N/A,FALSE,"GVH";#N/A,#N/A,FALSE,"GVM";#N/A,#N/A,FALSE,"GVT"}</definedName>
    <definedName name="datacutoff_1_2" localSheetId="2" hidden="1">{#N/A,#N/A,FALSE,"Ocean";#N/A,#N/A,FALSE,"NewYork";#N/A,#N/A,FALSE,"Gateway";#N/A,#N/A,FALSE,"GVH";#N/A,#N/A,FALSE,"GVM";#N/A,#N/A,FALSE,"GVT"}</definedName>
    <definedName name="datacutoff_1_2" localSheetId="3" hidden="1">{#N/A,#N/A,FALSE,"Ocean";#N/A,#N/A,FALSE,"NewYork";#N/A,#N/A,FALSE,"Gateway";#N/A,#N/A,FALSE,"GVH";#N/A,#N/A,FALSE,"GVM";#N/A,#N/A,FALSE,"GVT"}</definedName>
    <definedName name="datacutoff_1_2" localSheetId="5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1" hidden="1">{#N/A,#N/A,FALSE,"Ocean";#N/A,#N/A,FALSE,"NewYork";#N/A,#N/A,FALSE,"Gateway";#N/A,#N/A,FALSE,"GVH";#N/A,#N/A,FALSE,"GVM";#N/A,#N/A,FALSE,"GVT"}</definedName>
    <definedName name="datacutoff_1_3" localSheetId="2" hidden="1">{#N/A,#N/A,FALSE,"Ocean";#N/A,#N/A,FALSE,"NewYork";#N/A,#N/A,FALSE,"Gateway";#N/A,#N/A,FALSE,"GVH";#N/A,#N/A,FALSE,"GVM";#N/A,#N/A,FALSE,"GVT"}</definedName>
    <definedName name="datacutoff_1_3" localSheetId="3" hidden="1">{#N/A,#N/A,FALSE,"Ocean";#N/A,#N/A,FALSE,"NewYork";#N/A,#N/A,FALSE,"Gateway";#N/A,#N/A,FALSE,"GVH";#N/A,#N/A,FALSE,"GVM";#N/A,#N/A,FALSE,"GVT"}</definedName>
    <definedName name="datacutoff_1_3" localSheetId="5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1" hidden="1">{#N/A,#N/A,FALSE,"Ocean";#N/A,#N/A,FALSE,"NewYork";#N/A,#N/A,FALSE,"Gateway";#N/A,#N/A,FALSE,"GVH";#N/A,#N/A,FALSE,"GVM";#N/A,#N/A,FALSE,"GVT"}</definedName>
    <definedName name="datacutoff_1_4" localSheetId="2" hidden="1">{#N/A,#N/A,FALSE,"Ocean";#N/A,#N/A,FALSE,"NewYork";#N/A,#N/A,FALSE,"Gateway";#N/A,#N/A,FALSE,"GVH";#N/A,#N/A,FALSE,"GVM";#N/A,#N/A,FALSE,"GVT"}</definedName>
    <definedName name="datacutoff_1_4" localSheetId="3" hidden="1">{#N/A,#N/A,FALSE,"Ocean";#N/A,#N/A,FALSE,"NewYork";#N/A,#N/A,FALSE,"Gateway";#N/A,#N/A,FALSE,"GVH";#N/A,#N/A,FALSE,"GVM";#N/A,#N/A,FALSE,"GVT"}</definedName>
    <definedName name="datacutoff_1_4" localSheetId="5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1" hidden="1">{#N/A,#N/A,FALSE,"Ocean";#N/A,#N/A,FALSE,"NewYork";#N/A,#N/A,FALSE,"Gateway";#N/A,#N/A,FALSE,"GVH";#N/A,#N/A,FALSE,"GVM";#N/A,#N/A,FALSE,"GVT"}</definedName>
    <definedName name="datacutoff_1_5" localSheetId="2" hidden="1">{#N/A,#N/A,FALSE,"Ocean";#N/A,#N/A,FALSE,"NewYork";#N/A,#N/A,FALSE,"Gateway";#N/A,#N/A,FALSE,"GVH";#N/A,#N/A,FALSE,"GVM";#N/A,#N/A,FALSE,"GVT"}</definedName>
    <definedName name="datacutoff_1_5" localSheetId="3" hidden="1">{#N/A,#N/A,FALSE,"Ocean";#N/A,#N/A,FALSE,"NewYork";#N/A,#N/A,FALSE,"Gateway";#N/A,#N/A,FALSE,"GVH";#N/A,#N/A,FALSE,"GVM";#N/A,#N/A,FALSE,"GVT"}</definedName>
    <definedName name="datacutoff_1_5" localSheetId="5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1" hidden="1">{#N/A,#N/A,FALSE,"Ocean";#N/A,#N/A,FALSE,"NewYork";#N/A,#N/A,FALSE,"Gateway";#N/A,#N/A,FALSE,"GVH";#N/A,#N/A,FALSE,"GVM";#N/A,#N/A,FALSE,"GVT"}</definedName>
    <definedName name="datacutoff_2" localSheetId="2" hidden="1">{#N/A,#N/A,FALSE,"Ocean";#N/A,#N/A,FALSE,"NewYork";#N/A,#N/A,FALSE,"Gateway";#N/A,#N/A,FALSE,"GVH";#N/A,#N/A,FALSE,"GVM";#N/A,#N/A,FALSE,"GVT"}</definedName>
    <definedName name="datacutoff_2" localSheetId="3" hidden="1">{#N/A,#N/A,FALSE,"Ocean";#N/A,#N/A,FALSE,"NewYork";#N/A,#N/A,FALSE,"Gateway";#N/A,#N/A,FALSE,"GVH";#N/A,#N/A,FALSE,"GVM";#N/A,#N/A,FALSE,"GVT"}</definedName>
    <definedName name="datacutoff_2" localSheetId="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1" hidden="1">{#N/A,#N/A,FALSE,"Ocean";#N/A,#N/A,FALSE,"NewYork";#N/A,#N/A,FALSE,"Gateway";#N/A,#N/A,FALSE,"GVH";#N/A,#N/A,FALSE,"GVM";#N/A,#N/A,FALSE,"GVT"}</definedName>
    <definedName name="datacutoff_2_1" localSheetId="2" hidden="1">{#N/A,#N/A,FALSE,"Ocean";#N/A,#N/A,FALSE,"NewYork";#N/A,#N/A,FALSE,"Gateway";#N/A,#N/A,FALSE,"GVH";#N/A,#N/A,FALSE,"GVM";#N/A,#N/A,FALSE,"GVT"}</definedName>
    <definedName name="datacutoff_2_1" localSheetId="3" hidden="1">{#N/A,#N/A,FALSE,"Ocean";#N/A,#N/A,FALSE,"NewYork";#N/A,#N/A,FALSE,"Gateway";#N/A,#N/A,FALSE,"GVH";#N/A,#N/A,FALSE,"GVM";#N/A,#N/A,FALSE,"GVT"}</definedName>
    <definedName name="datacutoff_2_1" localSheetId="5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1" hidden="1">{#N/A,#N/A,FALSE,"Ocean";#N/A,#N/A,FALSE,"NewYork";#N/A,#N/A,FALSE,"Gateway";#N/A,#N/A,FALSE,"GVH";#N/A,#N/A,FALSE,"GVM";#N/A,#N/A,FALSE,"GVT"}</definedName>
    <definedName name="datacutoff_2_2" localSheetId="2" hidden="1">{#N/A,#N/A,FALSE,"Ocean";#N/A,#N/A,FALSE,"NewYork";#N/A,#N/A,FALSE,"Gateway";#N/A,#N/A,FALSE,"GVH";#N/A,#N/A,FALSE,"GVM";#N/A,#N/A,FALSE,"GVT"}</definedName>
    <definedName name="datacutoff_2_2" localSheetId="3" hidden="1">{#N/A,#N/A,FALSE,"Ocean";#N/A,#N/A,FALSE,"NewYork";#N/A,#N/A,FALSE,"Gateway";#N/A,#N/A,FALSE,"GVH";#N/A,#N/A,FALSE,"GVM";#N/A,#N/A,FALSE,"GVT"}</definedName>
    <definedName name="datacutoff_2_2" localSheetId="5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1" hidden="1">{#N/A,#N/A,FALSE,"Ocean";#N/A,#N/A,FALSE,"NewYork";#N/A,#N/A,FALSE,"Gateway";#N/A,#N/A,FALSE,"GVH";#N/A,#N/A,FALSE,"GVM";#N/A,#N/A,FALSE,"GVT"}</definedName>
    <definedName name="datacutoff_2_3" localSheetId="2" hidden="1">{#N/A,#N/A,FALSE,"Ocean";#N/A,#N/A,FALSE,"NewYork";#N/A,#N/A,FALSE,"Gateway";#N/A,#N/A,FALSE,"GVH";#N/A,#N/A,FALSE,"GVM";#N/A,#N/A,FALSE,"GVT"}</definedName>
    <definedName name="datacutoff_2_3" localSheetId="3" hidden="1">{#N/A,#N/A,FALSE,"Ocean";#N/A,#N/A,FALSE,"NewYork";#N/A,#N/A,FALSE,"Gateway";#N/A,#N/A,FALSE,"GVH";#N/A,#N/A,FALSE,"GVM";#N/A,#N/A,FALSE,"GVT"}</definedName>
    <definedName name="datacutoff_2_3" localSheetId="5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1" hidden="1">{#N/A,#N/A,FALSE,"Ocean";#N/A,#N/A,FALSE,"NewYork";#N/A,#N/A,FALSE,"Gateway";#N/A,#N/A,FALSE,"GVH";#N/A,#N/A,FALSE,"GVM";#N/A,#N/A,FALSE,"GVT"}</definedName>
    <definedName name="datacutoff_2_4" localSheetId="2" hidden="1">{#N/A,#N/A,FALSE,"Ocean";#N/A,#N/A,FALSE,"NewYork";#N/A,#N/A,FALSE,"Gateway";#N/A,#N/A,FALSE,"GVH";#N/A,#N/A,FALSE,"GVM";#N/A,#N/A,FALSE,"GVT"}</definedName>
    <definedName name="datacutoff_2_4" localSheetId="3" hidden="1">{#N/A,#N/A,FALSE,"Ocean";#N/A,#N/A,FALSE,"NewYork";#N/A,#N/A,FALSE,"Gateway";#N/A,#N/A,FALSE,"GVH";#N/A,#N/A,FALSE,"GVM";#N/A,#N/A,FALSE,"GVT"}</definedName>
    <definedName name="datacutoff_2_4" localSheetId="5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1" hidden="1">{#N/A,#N/A,FALSE,"Ocean";#N/A,#N/A,FALSE,"NewYork";#N/A,#N/A,FALSE,"Gateway";#N/A,#N/A,FALSE,"GVH";#N/A,#N/A,FALSE,"GVM";#N/A,#N/A,FALSE,"GVT"}</definedName>
    <definedName name="datacutoff_2_5" localSheetId="2" hidden="1">{#N/A,#N/A,FALSE,"Ocean";#N/A,#N/A,FALSE,"NewYork";#N/A,#N/A,FALSE,"Gateway";#N/A,#N/A,FALSE,"GVH";#N/A,#N/A,FALSE,"GVM";#N/A,#N/A,FALSE,"GVT"}</definedName>
    <definedName name="datacutoff_2_5" localSheetId="3" hidden="1">{#N/A,#N/A,FALSE,"Ocean";#N/A,#N/A,FALSE,"NewYork";#N/A,#N/A,FALSE,"Gateway";#N/A,#N/A,FALSE,"GVH";#N/A,#N/A,FALSE,"GVM";#N/A,#N/A,FALSE,"GVT"}</definedName>
    <definedName name="datacutoff_2_5" localSheetId="5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1" hidden="1">{#N/A,#N/A,FALSE,"Ocean";#N/A,#N/A,FALSE,"NewYork";#N/A,#N/A,FALSE,"Gateway";#N/A,#N/A,FALSE,"GVH";#N/A,#N/A,FALSE,"GVM";#N/A,#N/A,FALSE,"GVT"}</definedName>
    <definedName name="datacutoff_3" localSheetId="2" hidden="1">{#N/A,#N/A,FALSE,"Ocean";#N/A,#N/A,FALSE,"NewYork";#N/A,#N/A,FALSE,"Gateway";#N/A,#N/A,FALSE,"GVH";#N/A,#N/A,FALSE,"GVM";#N/A,#N/A,FALSE,"GVT"}</definedName>
    <definedName name="datacutoff_3" localSheetId="3" hidden="1">{#N/A,#N/A,FALSE,"Ocean";#N/A,#N/A,FALSE,"NewYork";#N/A,#N/A,FALSE,"Gateway";#N/A,#N/A,FALSE,"GVH";#N/A,#N/A,FALSE,"GVM";#N/A,#N/A,FALSE,"GVT"}</definedName>
    <definedName name="datacutoff_3" localSheetId="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1" hidden="1">{#N/A,#N/A,FALSE,"Ocean";#N/A,#N/A,FALSE,"NewYork";#N/A,#N/A,FALSE,"Gateway";#N/A,#N/A,FALSE,"GVH";#N/A,#N/A,FALSE,"GVM";#N/A,#N/A,FALSE,"GVT"}</definedName>
    <definedName name="datacutoff_4" localSheetId="2" hidden="1">{#N/A,#N/A,FALSE,"Ocean";#N/A,#N/A,FALSE,"NewYork";#N/A,#N/A,FALSE,"Gateway";#N/A,#N/A,FALSE,"GVH";#N/A,#N/A,FALSE,"GVM";#N/A,#N/A,FALSE,"GVT"}</definedName>
    <definedName name="datacutoff_4" localSheetId="3" hidden="1">{#N/A,#N/A,FALSE,"Ocean";#N/A,#N/A,FALSE,"NewYork";#N/A,#N/A,FALSE,"Gateway";#N/A,#N/A,FALSE,"GVH";#N/A,#N/A,FALSE,"GVM";#N/A,#N/A,FALSE,"GVT"}</definedName>
    <definedName name="datacutoff_4" localSheetId="5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1" hidden="1">{#N/A,#N/A,FALSE,"Ocean";#N/A,#N/A,FALSE,"NewYork";#N/A,#N/A,FALSE,"Gateway";#N/A,#N/A,FALSE,"GVH";#N/A,#N/A,FALSE,"GVM";#N/A,#N/A,FALSE,"GVT"}</definedName>
    <definedName name="datacutoff_5" localSheetId="2" hidden="1">{#N/A,#N/A,FALSE,"Ocean";#N/A,#N/A,FALSE,"NewYork";#N/A,#N/A,FALSE,"Gateway";#N/A,#N/A,FALSE,"GVH";#N/A,#N/A,FALSE,"GVM";#N/A,#N/A,FALSE,"GVT"}</definedName>
    <definedName name="datacutoff_5" localSheetId="3" hidden="1">{#N/A,#N/A,FALSE,"Ocean";#N/A,#N/A,FALSE,"NewYork";#N/A,#N/A,FALSE,"Gateway";#N/A,#N/A,FALSE,"GVH";#N/A,#N/A,FALSE,"GVM";#N/A,#N/A,FALSE,"GVT"}</definedName>
    <definedName name="datacutoff_5" localSheetId="5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localSheetId="1" hidden="1">{"'Model'!$A$1:$N$53"}</definedName>
    <definedName name="dcds" localSheetId="2" hidden="1">{"'Model'!$A$1:$N$53"}</definedName>
    <definedName name="dcds" localSheetId="3" hidden="1">{"'Model'!$A$1:$N$53"}</definedName>
    <definedName name="dcds" localSheetId="5" hidden="1">{"'Model'!$A$1:$N$53"}</definedName>
    <definedName name="dcds" hidden="1">{"'Model'!$A$1:$N$53"}</definedName>
    <definedName name="dcwdl" localSheetId="1" hidden="1">{"'Eng (page2)'!$A$1:$D$52"}</definedName>
    <definedName name="dcwdl" localSheetId="2" hidden="1">{"'Eng (page2)'!$A$1:$D$52"}</definedName>
    <definedName name="dcwdl" localSheetId="3" hidden="1">{"'Eng (page2)'!$A$1:$D$52"}</definedName>
    <definedName name="dcwdl" localSheetId="5" hidden="1">{"'Eng (page2)'!$A$1:$D$52"}</definedName>
    <definedName name="dcwdl" hidden="1">{"'Eng (page2)'!$A$1:$D$52"}</definedName>
    <definedName name="ddd" localSheetId="1" hidden="1">{"'Model'!$A$1:$N$53"}</definedName>
    <definedName name="ddd" localSheetId="2" hidden="1">{"'Model'!$A$1:$N$53"}</definedName>
    <definedName name="ddd" localSheetId="3" hidden="1">{"'Model'!$A$1:$N$53"}</definedName>
    <definedName name="ddd" localSheetId="5" hidden="1">{"'Model'!$A$1:$N$53"}</definedName>
    <definedName name="ddd" hidden="1">{"'Model'!$A$1:$N$53"}</definedName>
    <definedName name="dddd" localSheetId="1" hidden="1">{"'Model'!$A$1:$N$53"}</definedName>
    <definedName name="dddd" localSheetId="2" hidden="1">{"'Model'!$A$1:$N$53"}</definedName>
    <definedName name="dddd" localSheetId="3" hidden="1">{"'Model'!$A$1:$N$53"}</definedName>
    <definedName name="dddd" localSheetId="5" hidden="1">{"'Model'!$A$1:$N$53"}</definedName>
    <definedName name="dddd" hidden="1">{"'Model'!$A$1:$N$53"}</definedName>
    <definedName name="dddddd" localSheetId="1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localSheetId="5" hidden="1">{"'Eng (page2)'!$A$1:$D$52"}</definedName>
    <definedName name="dddddd" hidden="1">{"'Eng (page2)'!$A$1:$D$52"}</definedName>
    <definedName name="dddddddddddddddddddddddd" localSheetId="1" hidden="1">{"'Eng (page2)'!$A$1:$D$52"}</definedName>
    <definedName name="dddddddddddddddddddddddd" localSheetId="2" hidden="1">{"'Eng (page2)'!$A$1:$D$52"}</definedName>
    <definedName name="dddddddddddddddddddddddd" localSheetId="3" hidden="1">{"'Eng (page2)'!$A$1:$D$52"}</definedName>
    <definedName name="dddddddddddddddddddddddd" localSheetId="5" hidden="1">{"'Eng (page2)'!$A$1:$D$52"}</definedName>
    <definedName name="dddddddddddddddddddddddd" hidden="1">{"'Eng (page2)'!$A$1:$D$52"}</definedName>
    <definedName name="ddddddddddddddddddddddddddddddddddddd" localSheetId="1" hidden="1">{"'Changes Log'!$A$1:$F$25"}</definedName>
    <definedName name="ddddddddddddddddddddddddddddddddddddd" localSheetId="2" hidden="1">{"'Changes Log'!$A$1:$F$25"}</definedName>
    <definedName name="ddddddddddddddddddddddddddddddddddddd" localSheetId="3" hidden="1">{"'Changes Log'!$A$1:$F$25"}</definedName>
    <definedName name="ddddddddddddddddddddddddddddddddddddd" localSheetId="5" hidden="1">{"'Changes Log'!$A$1:$F$25"}</definedName>
    <definedName name="ddddddddddddddddddddddddddddddddddddd" hidden="1">{"'Changes Log'!$A$1:$F$25"}</definedName>
    <definedName name="Deee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dfep" localSheetId="1" hidden="1">{"'Eng (page2)'!$A$1:$D$52"}</definedName>
    <definedName name="dfep" localSheetId="2" hidden="1">{"'Eng (page2)'!$A$1:$D$52"}</definedName>
    <definedName name="dfep" localSheetId="3" hidden="1">{"'Eng (page2)'!$A$1:$D$52"}</definedName>
    <definedName name="dfep" localSheetId="5" hidden="1">{"'Eng (page2)'!$A$1:$D$52"}</definedName>
    <definedName name="dfep" hidden="1">{"'Eng (page2)'!$A$1:$D$52"}</definedName>
    <definedName name="dfew" localSheetId="1" hidden="1">{"'Eng (page2)'!$A$1:$D$52"}</definedName>
    <definedName name="dfew" localSheetId="2" hidden="1">{"'Eng (page2)'!$A$1:$D$52"}</definedName>
    <definedName name="dfew" localSheetId="3" hidden="1">{"'Eng (page2)'!$A$1:$D$52"}</definedName>
    <definedName name="dfew" localSheetId="5" hidden="1">{"'Eng (page2)'!$A$1:$D$52"}</definedName>
    <definedName name="dfew" hidden="1">{"'Eng (page2)'!$A$1:$D$52"}</definedName>
    <definedName name="dffff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KLJSDFL" localSheetId="1" hidden="1">{"'Changes Log'!$A$1:$F$25"}</definedName>
    <definedName name="DFKLJSDFL" localSheetId="2" hidden="1">{"'Changes Log'!$A$1:$F$25"}</definedName>
    <definedName name="DFKLJSDFL" localSheetId="3" hidden="1">{"'Changes Log'!$A$1:$F$25"}</definedName>
    <definedName name="DFKLJSDFL" localSheetId="5" hidden="1">{"'Changes Log'!$A$1:$F$25"}</definedName>
    <definedName name="DFKLJSDFL" hidden="1">{"'Changes Log'!$A$1:$F$25"}</definedName>
    <definedName name="dfqcvdq" localSheetId="1" hidden="1">{"'Eng (page2)'!$A$1:$D$52"}</definedName>
    <definedName name="dfqcvdq" localSheetId="2" hidden="1">{"'Eng (page2)'!$A$1:$D$52"}</definedName>
    <definedName name="dfqcvdq" localSheetId="3" hidden="1">{"'Eng (page2)'!$A$1:$D$52"}</definedName>
    <definedName name="dfqcvdq" localSheetId="5" hidden="1">{"'Eng (page2)'!$A$1:$D$52"}</definedName>
    <definedName name="dfqcvdq" hidden="1">{"'Eng (page2)'!$A$1:$D$52"}</definedName>
    <definedName name="dfs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dfsf" localSheetId="1" hidden="1">{"'Changes Log'!$A$1:$F$25"}</definedName>
    <definedName name="dfsdfsf" localSheetId="2" hidden="1">{"'Changes Log'!$A$1:$F$25"}</definedName>
    <definedName name="dfsdfsf" localSheetId="3" hidden="1">{"'Changes Log'!$A$1:$F$25"}</definedName>
    <definedName name="dfsdfsf" localSheetId="5" hidden="1">{"'Changes Log'!$A$1:$F$25"}</definedName>
    <definedName name="dfsdfsf" hidden="1">{"'Changes Log'!$A$1:$F$25"}</definedName>
    <definedName name="dfsxc" localSheetId="1" hidden="1">{"'Changes Log'!$A$1:$F$25"}</definedName>
    <definedName name="dfsxc" localSheetId="2" hidden="1">{"'Changes Log'!$A$1:$F$25"}</definedName>
    <definedName name="dfsxc" localSheetId="3" hidden="1">{"'Changes Log'!$A$1:$F$25"}</definedName>
    <definedName name="dfsxc" localSheetId="5" hidden="1">{"'Changes Log'!$A$1:$F$25"}</definedName>
    <definedName name="dfsxc" hidden="1">{"'Changes Log'!$A$1:$F$25"}</definedName>
    <definedName name="dfszz" localSheetId="1" hidden="1">{"'Changes Log'!$A$1:$F$25"}</definedName>
    <definedName name="dfszz" localSheetId="2" hidden="1">{"'Changes Log'!$A$1:$F$25"}</definedName>
    <definedName name="dfszz" localSheetId="3" hidden="1">{"'Changes Log'!$A$1:$F$25"}</definedName>
    <definedName name="dfszz" localSheetId="5" hidden="1">{"'Changes Log'!$A$1:$F$25"}</definedName>
    <definedName name="dfszz" hidden="1">{"'Changes Log'!$A$1:$F$25"}</definedName>
    <definedName name="DFW" localSheetId="1" hidden="1">{"'Eng (page2)'!$A$1:$D$52"}</definedName>
    <definedName name="DFW" localSheetId="2" hidden="1">{"'Eng (page2)'!$A$1:$D$52"}</definedName>
    <definedName name="DFW" localSheetId="3" hidden="1">{"'Eng (page2)'!$A$1:$D$52"}</definedName>
    <definedName name="DFW" localSheetId="5" hidden="1">{"'Eng (page2)'!$A$1:$D$52"}</definedName>
    <definedName name="DFW" hidden="1">{"'Eng (page2)'!$A$1:$D$52"}</definedName>
    <definedName name="DFWE" localSheetId="1" hidden="1">{"'Eng (page2)'!$A$1:$D$52"}</definedName>
    <definedName name="DFWE" localSheetId="2" hidden="1">{"'Eng (page2)'!$A$1:$D$52"}</definedName>
    <definedName name="DFWE" localSheetId="3" hidden="1">{"'Eng (page2)'!$A$1:$D$52"}</definedName>
    <definedName name="DFWE" localSheetId="5" hidden="1">{"'Eng (page2)'!$A$1:$D$52"}</definedName>
    <definedName name="DFWE" hidden="1">{"'Eng (page2)'!$A$1:$D$52"}</definedName>
    <definedName name="dgw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scount" hidden="1">#REF!</definedName>
    <definedName name="display_area_2" hidden="1">#REF!</definedName>
    <definedName name="dj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kvcirejfr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wpwdls" localSheetId="1" hidden="1">{#N/A,#N/A,FALSE,"Ocean";#N/A,#N/A,FALSE,"NewYork";#N/A,#N/A,FALSE,"Gateway";#N/A,#N/A,FALSE,"GVH";#N/A,#N/A,FALSE,"GVM";#N/A,#N/A,FALSE,"GVT"}</definedName>
    <definedName name="dlwpwdls" localSheetId="2" hidden="1">{#N/A,#N/A,FALSE,"Ocean";#N/A,#N/A,FALSE,"NewYork";#N/A,#N/A,FALSE,"Gateway";#N/A,#N/A,FALSE,"GVH";#N/A,#N/A,FALSE,"GVM";#N/A,#N/A,FALSE,"GVT"}</definedName>
    <definedName name="dlwpwdls" localSheetId="3" hidden="1">{#N/A,#N/A,FALSE,"Ocean";#N/A,#N/A,FALSE,"NewYork";#N/A,#N/A,FALSE,"Gateway";#N/A,#N/A,FALSE,"GVH";#N/A,#N/A,FALSE,"GVM";#N/A,#N/A,FALSE,"GVT"}</definedName>
    <definedName name="dlwpwdls" localSheetId="5" hidden="1">{#N/A,#N/A,FALSE,"Ocean";#N/A,#N/A,FALSE,"NewYork";#N/A,#N/A,FALSE,"Gateway";#N/A,#N/A,FALSE,"GVH";#N/A,#N/A,FALSE,"GVM";#N/A,#N/A,FALSE,"GVT"}</definedName>
    <definedName name="dlwpwdls" hidden="1">{#N/A,#N/A,FALSE,"Ocean";#N/A,#N/A,FALSE,"NewYork";#N/A,#N/A,FALSE,"Gateway";#N/A,#N/A,FALSE,"GVH";#N/A,#N/A,FALSE,"GVM";#N/A,#N/A,FALSE,"GVT"}</definedName>
    <definedName name="donest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1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localSheetId="5" hidden="1">{"'Eng (page2)'!$A$1:$D$52"}</definedName>
    <definedName name="dooe" hidden="1">{"'Eng (page2)'!$A$1:$D$52"}</definedName>
    <definedName name="dqevc" localSheetId="1" hidden="1">{"'Eng (page2)'!$A$1:$D$52"}</definedName>
    <definedName name="dqevc" localSheetId="2" hidden="1">{"'Eng (page2)'!$A$1:$D$52"}</definedName>
    <definedName name="dqevc" localSheetId="3" hidden="1">{"'Eng (page2)'!$A$1:$D$52"}</definedName>
    <definedName name="dqevc" localSheetId="5" hidden="1">{"'Eng (page2)'!$A$1:$D$52"}</definedName>
    <definedName name="dqevc" hidden="1">{"'Eng (page2)'!$A$1:$D$52"}</definedName>
    <definedName name="dr" hidden="1">#REF!</definedName>
    <definedName name="DRFE4" localSheetId="1" hidden="1">{"'Eng (page2)'!$A$1:$D$52"}</definedName>
    <definedName name="DRFE4" localSheetId="2" hidden="1">{"'Eng (page2)'!$A$1:$D$52"}</definedName>
    <definedName name="DRFE4" localSheetId="3" hidden="1">{"'Eng (page2)'!$A$1:$D$52"}</definedName>
    <definedName name="DRFE4" localSheetId="5" hidden="1">{"'Eng (page2)'!$A$1:$D$52"}</definedName>
    <definedName name="DRFE4" hidden="1">{"'Eng (page2)'!$A$1:$D$52"}</definedName>
    <definedName name="ds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1" hidden="1">{"'Model'!$A$1:$N$53"}</definedName>
    <definedName name="dsa" localSheetId="2" hidden="1">{"'Model'!$A$1:$N$53"}</definedName>
    <definedName name="dsa" localSheetId="3" hidden="1">{"'Model'!$A$1:$N$53"}</definedName>
    <definedName name="dsa" localSheetId="5" hidden="1">{"'Model'!$A$1:$N$53"}</definedName>
    <definedName name="dsa" hidden="1">{"'Model'!$A$1:$N$53"}</definedName>
    <definedName name="dsacd" localSheetId="1" hidden="1">{"'Eng (page2)'!$A$1:$D$52"}</definedName>
    <definedName name="dsacd" localSheetId="2" hidden="1">{"'Eng (page2)'!$A$1:$D$52"}</definedName>
    <definedName name="dsacd" localSheetId="3" hidden="1">{"'Eng (page2)'!$A$1:$D$52"}</definedName>
    <definedName name="dsacd" localSheetId="5" hidden="1">{"'Eng (page2)'!$A$1:$D$52"}</definedName>
    <definedName name="dsacd" hidden="1">{"'Eng (page2)'!$A$1:$D$52"}</definedName>
    <definedName name="dsad" localSheetId="1" hidden="1">{"'Model'!$A$1:$N$53"}</definedName>
    <definedName name="dsad" localSheetId="2" hidden="1">{"'Model'!$A$1:$N$53"}</definedName>
    <definedName name="dsad" localSheetId="3" hidden="1">{"'Model'!$A$1:$N$53"}</definedName>
    <definedName name="dsad" localSheetId="5" hidden="1">{"'Model'!$A$1:$N$53"}</definedName>
    <definedName name="dsad" hidden="1">{"'Model'!$A$1:$N$53"}</definedName>
    <definedName name="dsas" localSheetId="1" hidden="1">{"'Changes Log'!$A$1:$F$25"}</definedName>
    <definedName name="dsas" localSheetId="2" hidden="1">{"'Changes Log'!$A$1:$F$25"}</definedName>
    <definedName name="dsas" localSheetId="3" hidden="1">{"'Changes Log'!$A$1:$F$25"}</definedName>
    <definedName name="dsas" localSheetId="5" hidden="1">{"'Changes Log'!$A$1:$F$25"}</definedName>
    <definedName name="dsas" hidden="1">{"'Changes Log'!$A$1:$F$25"}</definedName>
    <definedName name="dscds" localSheetId="1" hidden="1">{"'Model'!$A$1:$N$53"}</definedName>
    <definedName name="dscds" localSheetId="2" hidden="1">{"'Model'!$A$1:$N$53"}</definedName>
    <definedName name="dscds" localSheetId="3" hidden="1">{"'Model'!$A$1:$N$53"}</definedName>
    <definedName name="dscds" localSheetId="5" hidden="1">{"'Model'!$A$1:$N$53"}</definedName>
    <definedName name="dscds" hidden="1">{"'Model'!$A$1:$N$53"}</definedName>
    <definedName name="dsdv" localSheetId="1" hidden="1">{"'Eng (page2)'!$A$1:$D$52"}</definedName>
    <definedName name="dsdv" localSheetId="2" hidden="1">{"'Eng (page2)'!$A$1:$D$52"}</definedName>
    <definedName name="dsdv" localSheetId="3" hidden="1">{"'Eng (page2)'!$A$1:$D$52"}</definedName>
    <definedName name="dsdv" localSheetId="5" hidden="1">{"'Eng (page2)'!$A$1:$D$52"}</definedName>
    <definedName name="dsdv" hidden="1">{"'Eng (page2)'!$A$1:$D$52"}</definedName>
    <definedName name="DSE" localSheetId="1" hidden="1">{"'Eng (page2)'!$A$1:$D$52"}</definedName>
    <definedName name="DSE" localSheetId="2" hidden="1">{"'Eng (page2)'!$A$1:$D$52"}</definedName>
    <definedName name="DSE" localSheetId="3" hidden="1">{"'Eng (page2)'!$A$1:$D$52"}</definedName>
    <definedName name="DSE" localSheetId="5" hidden="1">{"'Eng (page2)'!$A$1:$D$52"}</definedName>
    <definedName name="DSE" hidden="1">{"'Eng (page2)'!$A$1:$D$52"}</definedName>
    <definedName name="dsl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vsqev" localSheetId="1" hidden="1">{"'Eng (page2)'!$A$1:$D$52"}</definedName>
    <definedName name="dvsqev" localSheetId="2" hidden="1">{"'Eng (page2)'!$A$1:$D$52"}</definedName>
    <definedName name="dvsqev" localSheetId="3" hidden="1">{"'Eng (page2)'!$A$1:$D$52"}</definedName>
    <definedName name="dvsqev" localSheetId="5" hidden="1">{"'Eng (page2)'!$A$1:$D$52"}</definedName>
    <definedName name="dvsqev" hidden="1">{"'Eng (page2)'!$A$1:$D$52"}</definedName>
    <definedName name="dw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1" hidden="1">{"'Eng (page2)'!$A$1:$D$52"}</definedName>
    <definedName name="DWA" localSheetId="2" hidden="1">{"'Eng (page2)'!$A$1:$D$52"}</definedName>
    <definedName name="DWA" localSheetId="3" hidden="1">{"'Eng (page2)'!$A$1:$D$52"}</definedName>
    <definedName name="DWA" localSheetId="5" hidden="1">{"'Eng (page2)'!$A$1:$D$52"}</definedName>
    <definedName name="DWA" hidden="1">{"'Eng (page2)'!$A$1:$D$52"}</definedName>
    <definedName name="DX" localSheetId="1" hidden="1">{"'Eng (page2)'!$A$1:$D$52"}</definedName>
    <definedName name="DX" localSheetId="2" hidden="1">{"'Eng (page2)'!$A$1:$D$52"}</definedName>
    <definedName name="DX" localSheetId="3" hidden="1">{"'Eng (page2)'!$A$1:$D$52"}</definedName>
    <definedName name="DX" localSheetId="5" hidden="1">{"'Eng (page2)'!$A$1:$D$52"}</definedName>
    <definedName name="DX" hidden="1">{"'Eng (page2)'!$A$1:$D$52"}</definedName>
    <definedName name="dxscxds" localSheetId="1" hidden="1">{"'Eng (page2)'!$A$1:$D$52"}</definedName>
    <definedName name="dxscxds" localSheetId="2" hidden="1">{"'Eng (page2)'!$A$1:$D$52"}</definedName>
    <definedName name="dxscxds" localSheetId="3" hidden="1">{"'Eng (page2)'!$A$1:$D$52"}</definedName>
    <definedName name="dxscxds" localSheetId="5" hidden="1">{"'Eng (page2)'!$A$1:$D$52"}</definedName>
    <definedName name="dxscxds" hidden="1">{"'Eng (page2)'!$A$1:$D$52"}</definedName>
    <definedName name="e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localSheetId="1" hidden="1">{"'Model'!$A$1:$N$53"}</definedName>
    <definedName name="e3eelephant" localSheetId="2" hidden="1">{"'Model'!$A$1:$N$53"}</definedName>
    <definedName name="e3eelephant" localSheetId="3" hidden="1">{"'Model'!$A$1:$N$53"}</definedName>
    <definedName name="e3eelephant" localSheetId="5" hidden="1">{"'Model'!$A$1:$N$53"}</definedName>
    <definedName name="e3eelephant" hidden="1">{"'Model'!$A$1:$N$53"}</definedName>
    <definedName name="e4e3" localSheetId="1" hidden="1">{"'Eng (page2)'!$A$1:$D$52"}</definedName>
    <definedName name="e4e3" localSheetId="2" hidden="1">{"'Eng (page2)'!$A$1:$D$52"}</definedName>
    <definedName name="e4e3" localSheetId="3" hidden="1">{"'Eng (page2)'!$A$1:$D$52"}</definedName>
    <definedName name="e4e3" localSheetId="5" hidden="1">{"'Eng (page2)'!$A$1:$D$52"}</definedName>
    <definedName name="e4e3" hidden="1">{"'Eng (page2)'!$A$1:$D$52"}</definedName>
    <definedName name="e65t" localSheetId="1" hidden="1">{"'Eng (page2)'!$A$1:$D$52"}</definedName>
    <definedName name="e65t" localSheetId="2" hidden="1">{"'Eng (page2)'!$A$1:$D$52"}</definedName>
    <definedName name="e65t" localSheetId="3" hidden="1">{"'Eng (page2)'!$A$1:$D$52"}</definedName>
    <definedName name="e65t" localSheetId="5" hidden="1">{"'Eng (page2)'!$A$1:$D$52"}</definedName>
    <definedName name="e65t" hidden="1">{"'Eng (page2)'!$A$1:$D$52"}</definedName>
    <definedName name="ed" localSheetId="1" hidden="1">{"'Eng (page2)'!$A$1:$D$52"}</definedName>
    <definedName name="ed" localSheetId="2" hidden="1">{"'Eng (page2)'!$A$1:$D$52"}</definedName>
    <definedName name="ed" localSheetId="3" hidden="1">{"'Eng (page2)'!$A$1:$D$52"}</definedName>
    <definedName name="ed" localSheetId="5" hidden="1">{"'Eng (page2)'!$A$1:$D$52"}</definedName>
    <definedName name="ed" hidden="1">{"'Eng (page2)'!$A$1:$D$52"}</definedName>
    <definedName name="edlsk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localSheetId="1" hidden="1">{"'Model'!$A$1:$N$53"}</definedName>
    <definedName name="EDW" localSheetId="2" hidden="1">{"'Model'!$A$1:$N$53"}</definedName>
    <definedName name="EDW" localSheetId="3" hidden="1">{"'Model'!$A$1:$N$53"}</definedName>
    <definedName name="EDW" localSheetId="5" hidden="1">{"'Model'!$A$1:$N$53"}</definedName>
    <definedName name="EDW" hidden="1">{"'Model'!$A$1:$N$53"}</definedName>
    <definedName name="ee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1" hidden="1">{"'Eng (page2)'!$A$1:$D$52"}</definedName>
    <definedName name="eeafecs" localSheetId="2" hidden="1">{"'Eng (page2)'!$A$1:$D$52"}</definedName>
    <definedName name="eeafecs" localSheetId="3" hidden="1">{"'Eng (page2)'!$A$1:$D$52"}</definedName>
    <definedName name="eeafecs" localSheetId="5" hidden="1">{"'Eng (page2)'!$A$1:$D$52"}</definedName>
    <definedName name="eeafecs" hidden="1">{"'Eng (page2)'!$A$1:$D$52"}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1" hidden="1">{"'Eng (page2)'!$A$1:$D$52"}</definedName>
    <definedName name="eeee" localSheetId="2" hidden="1">{"'Eng (page2)'!$A$1:$D$52"}</definedName>
    <definedName name="eeee" localSheetId="3" hidden="1">{"'Eng (page2)'!$A$1:$D$52"}</definedName>
    <definedName name="eeee" localSheetId="5" hidden="1">{"'Eng (page2)'!$A$1:$D$52"}</definedName>
    <definedName name="eeee" hidden="1">{"'Eng (page2)'!$A$1:$D$52"}</definedName>
    <definedName name="eeeee" localSheetId="1" hidden="1">{"'Eng (page2)'!$A$1:$D$52"}</definedName>
    <definedName name="eeeee" localSheetId="2" hidden="1">{"'Eng (page2)'!$A$1:$D$52"}</definedName>
    <definedName name="eeeee" localSheetId="3" hidden="1">{"'Eng (page2)'!$A$1:$D$52"}</definedName>
    <definedName name="eeeee" localSheetId="5" hidden="1">{"'Eng (page2)'!$A$1:$D$52"}</definedName>
    <definedName name="eeeee" hidden="1">{"'Eng (page2)'!$A$1:$D$52"}</definedName>
    <definedName name="eeeeeew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fnedvcne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qq" localSheetId="1" hidden="1">{"cashflow",#N/A,FALSE,"cash flow"}</definedName>
    <definedName name="eqq" localSheetId="2" hidden="1">{"cashflow",#N/A,FALSE,"cash flow"}</definedName>
    <definedName name="eqq" localSheetId="3" hidden="1">{"cashflow",#N/A,FALSE,"cash flow"}</definedName>
    <definedName name="eqq" localSheetId="5" hidden="1">{"cashflow",#N/A,FALSE,"cash flow"}</definedName>
    <definedName name="eqq" hidden="1">{"cashflow",#N/A,FALSE,"cash flow"}</definedName>
    <definedName name="erer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localSheetId="1" hidden="1">{"'Changes Log'!$A$1:$F$25"}</definedName>
    <definedName name="ererer" localSheetId="2" hidden="1">{"'Changes Log'!$A$1:$F$25"}</definedName>
    <definedName name="ererer" localSheetId="3" hidden="1">{"'Changes Log'!$A$1:$F$25"}</definedName>
    <definedName name="ererer" localSheetId="5" hidden="1">{"'Changes Log'!$A$1:$F$25"}</definedName>
    <definedName name="ererer" hidden="1">{"'Changes Log'!$A$1:$F$25"}</definedName>
    <definedName name="ERGT" localSheetId="1" hidden="1">{"'Eng (page2)'!$A$1:$D$52"}</definedName>
    <definedName name="ERGT" localSheetId="2" hidden="1">{"'Eng (page2)'!$A$1:$D$52"}</definedName>
    <definedName name="ERGT" localSheetId="3" hidden="1">{"'Eng (page2)'!$A$1:$D$52"}</definedName>
    <definedName name="ERGT" localSheetId="5" hidden="1">{"'Eng (page2)'!$A$1:$D$52"}</definedName>
    <definedName name="ERGT" hidden="1">{"'Eng (page2)'!$A$1:$D$52"}</definedName>
    <definedName name="erjp" localSheetId="1" hidden="1">{"'Eng (page2)'!$A$1:$D$52"}</definedName>
    <definedName name="erjp" localSheetId="2" hidden="1">{"'Eng (page2)'!$A$1:$D$52"}</definedName>
    <definedName name="erjp" localSheetId="3" hidden="1">{"'Eng (page2)'!$A$1:$D$52"}</definedName>
    <definedName name="erjp" localSheetId="5" hidden="1">{"'Eng (page2)'!$A$1:$D$52"}</definedName>
    <definedName name="erjp" hidden="1">{"'Eng (page2)'!$A$1:$D$52"}</definedName>
    <definedName name="erqw" localSheetId="1" hidden="1">{"'Eng (page2)'!$A$1:$D$52"}</definedName>
    <definedName name="erqw" localSheetId="2" hidden="1">{"'Eng (page2)'!$A$1:$D$52"}</definedName>
    <definedName name="erqw" localSheetId="3" hidden="1">{"'Eng (page2)'!$A$1:$D$52"}</definedName>
    <definedName name="erqw" localSheetId="5" hidden="1">{"'Eng (page2)'!$A$1:$D$52"}</definedName>
    <definedName name="erqw" hidden="1">{"'Eng (page2)'!$A$1:$D$52"}</definedName>
    <definedName name="ertyu" localSheetId="1" hidden="1">{"'Eng (page2)'!$A$1:$D$52"}</definedName>
    <definedName name="ertyu" localSheetId="2" hidden="1">{"'Eng (page2)'!$A$1:$D$52"}</definedName>
    <definedName name="ertyu" localSheetId="3" hidden="1">{"'Eng (page2)'!$A$1:$D$52"}</definedName>
    <definedName name="ertyu" localSheetId="5" hidden="1">{"'Eng (page2)'!$A$1:$D$52"}</definedName>
    <definedName name="ertyu" hidden="1">{"'Eng (page2)'!$A$1:$D$52"}</definedName>
    <definedName name="erv" localSheetId="1" hidden="1">{"'Model'!$A$1:$N$53"}</definedName>
    <definedName name="erv" localSheetId="2" hidden="1">{"'Model'!$A$1:$N$53"}</definedName>
    <definedName name="erv" localSheetId="3" hidden="1">{"'Model'!$A$1:$N$53"}</definedName>
    <definedName name="erv" localSheetId="5" hidden="1">{"'Model'!$A$1:$N$53"}</definedName>
    <definedName name="erv" hidden="1">{"'Model'!$A$1:$N$53"}</definedName>
    <definedName name="ERW" localSheetId="1" hidden="1">{"'Eng (page2)'!$A$1:$D$52"}</definedName>
    <definedName name="ERW" localSheetId="2" hidden="1">{"'Eng (page2)'!$A$1:$D$52"}</definedName>
    <definedName name="ERW" localSheetId="3" hidden="1">{"'Eng (page2)'!$A$1:$D$52"}</definedName>
    <definedName name="ERW" localSheetId="5" hidden="1">{"'Eng (page2)'!$A$1:$D$52"}</definedName>
    <definedName name="ERW" hidden="1">{"'Eng (page2)'!$A$1:$D$52"}</definedName>
    <definedName name="erwq" localSheetId="1" hidden="1">{"'Eng (page2)'!$A$1:$D$52"}</definedName>
    <definedName name="erwq" localSheetId="2" hidden="1">{"'Eng (page2)'!$A$1:$D$52"}</definedName>
    <definedName name="erwq" localSheetId="3" hidden="1">{"'Eng (page2)'!$A$1:$D$52"}</definedName>
    <definedName name="erwq" localSheetId="5" hidden="1">{"'Eng (page2)'!$A$1:$D$52"}</definedName>
    <definedName name="erwq" hidden="1">{"'Eng (page2)'!$A$1:$D$52"}</definedName>
    <definedName name="es" hidden="1">#REF!</definedName>
    <definedName name="esf" localSheetId="1" hidden="1">{"'Changes Log'!$A$1:$F$25"}</definedName>
    <definedName name="esf" localSheetId="2" hidden="1">{"'Changes Log'!$A$1:$F$25"}</definedName>
    <definedName name="esf" localSheetId="3" hidden="1">{"'Changes Log'!$A$1:$F$25"}</definedName>
    <definedName name="esf" localSheetId="5" hidden="1">{"'Changes Log'!$A$1:$F$25"}</definedName>
    <definedName name="esf" hidden="1">{"'Changes Log'!$A$1:$F$25"}</definedName>
    <definedName name="et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w" localSheetId="1" hidden="1">{"'Eng (page2)'!$A$1:$D$52"}</definedName>
    <definedName name="etw" localSheetId="2" hidden="1">{"'Eng (page2)'!$A$1:$D$52"}</definedName>
    <definedName name="etw" localSheetId="3" hidden="1">{"'Eng (page2)'!$A$1:$D$52"}</definedName>
    <definedName name="etw" localSheetId="5" hidden="1">{"'Eng (page2)'!$A$1:$D$52"}</definedName>
    <definedName name="etw" hidden="1">{"'Eng (page2)'!$A$1:$D$52"}</definedName>
    <definedName name="EV__LASTREFTIME__" hidden="1">39194.8502662037</definedName>
    <definedName name="EW" localSheetId="1" hidden="1">{"'Eng (page2)'!$A$1:$D$52"}</definedName>
    <definedName name="EW" localSheetId="2" hidden="1">{"'Eng (page2)'!$A$1:$D$52"}</definedName>
    <definedName name="EW" localSheetId="3" hidden="1">{"'Eng (page2)'!$A$1:$D$52"}</definedName>
    <definedName name="EW" localSheetId="5" hidden="1">{"'Eng (page2)'!$A$1:$D$52"}</definedName>
    <definedName name="EW" hidden="1">{"'Eng (page2)'!$A$1:$D$52"}</definedName>
    <definedName name="ewe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localSheetId="1" hidden="1">{"'Eng (page2)'!$A$1:$D$52"}</definedName>
    <definedName name="ewee" localSheetId="2" hidden="1">{"'Eng (page2)'!$A$1:$D$52"}</definedName>
    <definedName name="ewee" localSheetId="3" hidden="1">{"'Eng (page2)'!$A$1:$D$52"}</definedName>
    <definedName name="ewee" localSheetId="5" hidden="1">{"'Eng (page2)'!$A$1:$D$52"}</definedName>
    <definedName name="ewee" hidden="1">{"'Eng (page2)'!$A$1:$D$52"}</definedName>
    <definedName name="ewew" localSheetId="1" hidden="1">{"cashflow",#N/A,FALSE,"cash flow"}</definedName>
    <definedName name="ewew" localSheetId="2" hidden="1">{"cashflow",#N/A,FALSE,"cash flow"}</definedName>
    <definedName name="ewew" localSheetId="3" hidden="1">{"cashflow",#N/A,FALSE,"cash flow"}</definedName>
    <definedName name="ewew" localSheetId="5" hidden="1">{"cashflow",#N/A,FALSE,"cash flow"}</definedName>
    <definedName name="ewew" hidden="1">{"cashflow",#N/A,FALSE,"cash flow"}</definedName>
    <definedName name="ewqde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1" hidden="1">{"'Eng (page2)'!$A$1:$D$52"}</definedName>
    <definedName name="ewr" localSheetId="2" hidden="1">{"'Eng (page2)'!$A$1:$D$52"}</definedName>
    <definedName name="ewr" localSheetId="3" hidden="1">{"'Eng (page2)'!$A$1:$D$52"}</definedName>
    <definedName name="ewr" localSheetId="5" hidden="1">{"'Eng (page2)'!$A$1:$D$52"}</definedName>
    <definedName name="ewr" hidden="1">{"'Eng (page2)'!$A$1:$D$52"}</definedName>
    <definedName name="ewrq" localSheetId="1" hidden="1">{"'Eng (page2)'!$A$1:$D$52"}</definedName>
    <definedName name="ewrq" localSheetId="2" hidden="1">{"'Eng (page2)'!$A$1:$D$52"}</definedName>
    <definedName name="ewrq" localSheetId="3" hidden="1">{"'Eng (page2)'!$A$1:$D$52"}</definedName>
    <definedName name="ewrq" localSheetId="5" hidden="1">{"'Eng (page2)'!$A$1:$D$52"}</definedName>
    <definedName name="ewrq" hidden="1">{"'Eng (page2)'!$A$1:$D$52"}</definedName>
    <definedName name="EWSD" localSheetId="1" hidden="1">{"'Eng (page2)'!$A$1:$D$52"}</definedName>
    <definedName name="EWSD" localSheetId="2" hidden="1">{"'Eng (page2)'!$A$1:$D$52"}</definedName>
    <definedName name="EWSD" localSheetId="3" hidden="1">{"'Eng (page2)'!$A$1:$D$52"}</definedName>
    <definedName name="EWSD" localSheetId="5" hidden="1">{"'Eng (page2)'!$A$1:$D$52"}</definedName>
    <definedName name="EWSD" hidden="1">{"'Eng (page2)'!$A$1:$D$52"}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localSheetId="1" hidden="1">{"'Eng (page2)'!$A$1:$D$52"}</definedName>
    <definedName name="exc" localSheetId="2" hidden="1">{"'Eng (page2)'!$A$1:$D$52"}</definedName>
    <definedName name="exc" localSheetId="3" hidden="1">{"'Eng (page2)'!$A$1:$D$52"}</definedName>
    <definedName name="exc" localSheetId="5" hidden="1">{"'Eng (page2)'!$A$1:$D$52"}</definedName>
    <definedName name="exc" hidden="1">{"'Eng (page2)'!$A$1:$D$52"}</definedName>
    <definedName name="f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1" hidden="1">{"'Model'!$A$1:$N$53"}</definedName>
    <definedName name="F1nin" localSheetId="2" hidden="1">{"'Model'!$A$1:$N$53"}</definedName>
    <definedName name="F1nin" localSheetId="3" hidden="1">{"'Model'!$A$1:$N$53"}</definedName>
    <definedName name="F1nin" localSheetId="5" hidden="1">{"'Model'!$A$1:$N$53"}</definedName>
    <definedName name="F1nin" hidden="1">{"'Model'!$A$1:$N$53"}</definedName>
    <definedName name="fadf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r" localSheetId="1" hidden="1">{"letter",#N/A,FALSE,"Letter";"amort",#N/A,FALSE,"Amort"}</definedName>
    <definedName name="far" localSheetId="2" hidden="1">{"letter",#N/A,FALSE,"Letter";"amort",#N/A,FALSE,"Amort"}</definedName>
    <definedName name="far" localSheetId="3" hidden="1">{"letter",#N/A,FALSE,"Letter";"amort",#N/A,FALSE,"Amort"}</definedName>
    <definedName name="far" localSheetId="5" hidden="1">{"letter",#N/A,FALSE,"Letter";"amort",#N/A,FALSE,"Amort"}</definedName>
    <definedName name="far" hidden="1">{"letter",#N/A,FALSE,"Letter";"amort",#N/A,FALSE,"Amort"}</definedName>
    <definedName name="FAT" localSheetId="1" hidden="1">{"'Eng (page2)'!$A$1:$D$52"}</definedName>
    <definedName name="FAT" localSheetId="2" hidden="1">{"'Eng (page2)'!$A$1:$D$52"}</definedName>
    <definedName name="FAT" localSheetId="3" hidden="1">{"'Eng (page2)'!$A$1:$D$52"}</definedName>
    <definedName name="FAT" localSheetId="5" hidden="1">{"'Eng (page2)'!$A$1:$D$52"}</definedName>
    <definedName name="FAT" hidden="1">{"'Eng (page2)'!$A$1:$D$52"}</definedName>
    <definedName name="fbf" localSheetId="1" hidden="1">{"'Model'!$A$1:$N$53"}</definedName>
    <definedName name="fbf" localSheetId="2" hidden="1">{"'Model'!$A$1:$N$53"}</definedName>
    <definedName name="fbf" localSheetId="3" hidden="1">{"'Model'!$A$1:$N$53"}</definedName>
    <definedName name="fbf" localSheetId="5" hidden="1">{"'Model'!$A$1:$N$53"}</definedName>
    <definedName name="fbf" hidden="1">{"'Model'!$A$1:$N$53"}</definedName>
    <definedName name="fbfy" localSheetId="1" hidden="1">{"'Model'!$A$1:$N$53"}</definedName>
    <definedName name="fbfy" localSheetId="2" hidden="1">{"'Model'!$A$1:$N$53"}</definedName>
    <definedName name="fbfy" localSheetId="3" hidden="1">{"'Model'!$A$1:$N$53"}</definedName>
    <definedName name="fbfy" localSheetId="5" hidden="1">{"'Model'!$A$1:$N$53"}</definedName>
    <definedName name="fbfy" hidden="1">{"'Model'!$A$1:$N$53"}</definedName>
    <definedName name="fc" localSheetId="1" hidden="1">{"'Model'!$A$1:$N$53"}</definedName>
    <definedName name="fc" localSheetId="2" hidden="1">{"'Model'!$A$1:$N$53"}</definedName>
    <definedName name="fc" localSheetId="3" hidden="1">{"'Model'!$A$1:$N$53"}</definedName>
    <definedName name="fc" localSheetId="5" hidden="1">{"'Model'!$A$1:$N$53"}</definedName>
    <definedName name="fc" hidden="1">{"'Model'!$A$1:$N$53"}</definedName>
    <definedName name="fcerq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1" hidden="1">{"'Eng (page2)'!$A$1:$D$52"}</definedName>
    <definedName name="fcewq" localSheetId="2" hidden="1">{"'Eng (page2)'!$A$1:$D$52"}</definedName>
    <definedName name="fcewq" localSheetId="3" hidden="1">{"'Eng (page2)'!$A$1:$D$52"}</definedName>
    <definedName name="fcewq" localSheetId="5" hidden="1">{"'Eng (page2)'!$A$1:$D$52"}</definedName>
    <definedName name="fcewq" hidden="1">{"'Eng (page2)'!$A$1:$D$52"}</definedName>
    <definedName name="FCode" hidden="1">#REF!</definedName>
    <definedName name="FCT" localSheetId="1" hidden="1">{"'Eng (page2)'!$A$1:$D$52"}</definedName>
    <definedName name="FCT" localSheetId="2" hidden="1">{"'Eng (page2)'!$A$1:$D$52"}</definedName>
    <definedName name="FCT" localSheetId="3" hidden="1">{"'Eng (page2)'!$A$1:$D$52"}</definedName>
    <definedName name="FCT" localSheetId="5" hidden="1">{"'Eng (page2)'!$A$1:$D$52"}</definedName>
    <definedName name="FCT" hidden="1">{"'Eng (page2)'!$A$1:$D$52"}</definedName>
    <definedName name="fdvfdv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localSheetId="1" hidden="1">{"'Eng (page2)'!$A$1:$D$52"}</definedName>
    <definedName name="feqv" localSheetId="2" hidden="1">{"'Eng (page2)'!$A$1:$D$52"}</definedName>
    <definedName name="feqv" localSheetId="3" hidden="1">{"'Eng (page2)'!$A$1:$D$52"}</definedName>
    <definedName name="feqv" localSheetId="5" hidden="1">{"'Eng (page2)'!$A$1:$D$52"}</definedName>
    <definedName name="feqv" hidden="1">{"'Eng (page2)'!$A$1:$D$52"}</definedName>
    <definedName name="FEW" localSheetId="1" hidden="1">{"'Eng (page2)'!$A$1:$D$52"}</definedName>
    <definedName name="FEW" localSheetId="2" hidden="1">{"'Eng (page2)'!$A$1:$D$52"}</definedName>
    <definedName name="FEW" localSheetId="3" hidden="1">{"'Eng (page2)'!$A$1:$D$52"}</definedName>
    <definedName name="FEW" localSheetId="5" hidden="1">{"'Eng (page2)'!$A$1:$D$52"}</definedName>
    <definedName name="FEW" hidden="1">{"'Eng (page2)'!$A$1:$D$52"}</definedName>
    <definedName name="fewa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" hidden="1">#REF!</definedName>
    <definedName name="FFHH" localSheetId="1" hidden="1">{#N/A,#N/A,FALSE,"BUDGET"}</definedName>
    <definedName name="FFHH" localSheetId="2" hidden="1">{#N/A,#N/A,FALSE,"BUDGET"}</definedName>
    <definedName name="FFHH" localSheetId="3" hidden="1">{#N/A,#N/A,FALSE,"BUDGET"}</definedName>
    <definedName name="FFHH" localSheetId="5" hidden="1">{#N/A,#N/A,FALSE,"BUDGET"}</definedName>
    <definedName name="FFHH" hidden="1">{#N/A,#N/A,FALSE,"BUDGET"}</definedName>
    <definedName name="fgdp" localSheetId="1" hidden="1">{"'Eng (page2)'!$A$1:$D$52"}</definedName>
    <definedName name="fgdp" localSheetId="2" hidden="1">{"'Eng (page2)'!$A$1:$D$52"}</definedName>
    <definedName name="fgdp" localSheetId="3" hidden="1">{"'Eng (page2)'!$A$1:$D$52"}</definedName>
    <definedName name="fgdp" localSheetId="5" hidden="1">{"'Eng (page2)'!$A$1:$D$52"}</definedName>
    <definedName name="fgdp" hidden="1">{"'Eng (page2)'!$A$1:$D$52"}</definedName>
    <definedName name="fgdsfdsf" hidden="1">#REF!</definedName>
    <definedName name="FGE\" localSheetId="1" hidden="1">{"'Eng (page2)'!$A$1:$D$52"}</definedName>
    <definedName name="FGE\" localSheetId="2" hidden="1">{"'Eng (page2)'!$A$1:$D$52"}</definedName>
    <definedName name="FGE\" localSheetId="3" hidden="1">{"'Eng (page2)'!$A$1:$D$52"}</definedName>
    <definedName name="FGE\" localSheetId="5" hidden="1">{"'Eng (page2)'!$A$1:$D$52"}</definedName>
    <definedName name="FGE\" hidden="1">{"'Eng (page2)'!$A$1:$D$52"}</definedName>
    <definedName name="fgfg" localSheetId="1" hidden="1">{"'Model'!$A$1:$N$53"}</definedName>
    <definedName name="fgfg" localSheetId="2" hidden="1">{"'Model'!$A$1:$N$53"}</definedName>
    <definedName name="fgfg" localSheetId="3" hidden="1">{"'Model'!$A$1:$N$53"}</definedName>
    <definedName name="fgfg" localSheetId="5" hidden="1">{"'Model'!$A$1:$N$53"}</definedName>
    <definedName name="fgfg" hidden="1">{"'Model'!$A$1:$N$53"}</definedName>
    <definedName name="fgfgff" localSheetId="1" hidden="1">{"'Model'!$A$1:$N$53"}</definedName>
    <definedName name="fgfgff" localSheetId="2" hidden="1">{"'Model'!$A$1:$N$53"}</definedName>
    <definedName name="fgfgff" localSheetId="3" hidden="1">{"'Model'!$A$1:$N$53"}</definedName>
    <definedName name="fgfgff" localSheetId="5" hidden="1">{"'Model'!$A$1:$N$53"}</definedName>
    <definedName name="fgfgff" hidden="1">{"'Model'!$A$1:$N$53"}</definedName>
    <definedName name="fgg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V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localSheetId="1" hidden="1">{#N/A,#N/A,FALSE,"BUDGET"}</definedName>
    <definedName name="fh" localSheetId="2" hidden="1">{#N/A,#N/A,FALSE,"BUDGET"}</definedName>
    <definedName name="fh" localSheetId="3" hidden="1">{#N/A,#N/A,FALSE,"BUDGET"}</definedName>
    <definedName name="fh" localSheetId="5" hidden="1">{#N/A,#N/A,FALSE,"BUDGET"}</definedName>
    <definedName name="fh" hidden="1">{#N/A,#N/A,FALSE,"BUDGET"}</definedName>
    <definedName name="fhgdrf" localSheetId="1" hidden="1">{"'Changes Log'!$A$1:$F$25"}</definedName>
    <definedName name="fhgdrf" localSheetId="2" hidden="1">{"'Changes Log'!$A$1:$F$25"}</definedName>
    <definedName name="fhgdrf" localSheetId="3" hidden="1">{"'Changes Log'!$A$1:$F$25"}</definedName>
    <definedName name="fhgdrf" localSheetId="5" hidden="1">{"'Changes Log'!$A$1:$F$25"}</definedName>
    <definedName name="fhgdrf" hidden="1">{"'Changes Log'!$A$1:$F$25"}</definedName>
    <definedName name="FHKT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localSheetId="1" hidden="1">{#N/A,#N/A,FALSE,"CAT3516";#N/A,#N/A,FALSE,"CAT3608";#N/A,#N/A,FALSE,"Wartsila";#N/A,#N/A,FALSE,"Asm";#N/A,#N/A,FALSE,"DG cost"}</definedName>
    <definedName name="file" localSheetId="2" hidden="1">{#N/A,#N/A,FALSE,"CAT3516";#N/A,#N/A,FALSE,"CAT3608";#N/A,#N/A,FALSE,"Wartsila";#N/A,#N/A,FALSE,"Asm";#N/A,#N/A,FALSE,"DG cost"}</definedName>
    <definedName name="file" localSheetId="3" hidden="1">{#N/A,#N/A,FALSE,"CAT3516";#N/A,#N/A,FALSE,"CAT3608";#N/A,#N/A,FALSE,"Wartsila";#N/A,#N/A,FALSE,"Asm";#N/A,#N/A,FALSE,"DG cost"}</definedName>
    <definedName name="file" localSheetId="5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ojwp" localSheetId="1" hidden="1">{"'Eng (page2)'!$A$1:$D$52"}</definedName>
    <definedName name="fojwp" localSheetId="2" hidden="1">{"'Eng (page2)'!$A$1:$D$52"}</definedName>
    <definedName name="fojwp" localSheetId="3" hidden="1">{"'Eng (page2)'!$A$1:$D$52"}</definedName>
    <definedName name="fojwp" localSheetId="5" hidden="1">{"'Eng (page2)'!$A$1:$D$52"}</definedName>
    <definedName name="fojwp" hidden="1">{"'Eng (page2)'!$A$1:$D$52"}</definedName>
    <definedName name="for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serrr" localSheetId="1" hidden="1">{"'Eng (page2)'!$A$1:$D$52"}</definedName>
    <definedName name="fserrr" localSheetId="2" hidden="1">{"'Eng (page2)'!$A$1:$D$52"}</definedName>
    <definedName name="fserrr" localSheetId="3" hidden="1">{"'Eng (page2)'!$A$1:$D$52"}</definedName>
    <definedName name="fserrr" localSheetId="5" hidden="1">{"'Eng (page2)'!$A$1:$D$52"}</definedName>
    <definedName name="fserrr" hidden="1">{"'Eng (page2)'!$A$1:$D$52"}</definedName>
    <definedName name="ft" hidden="1">#REF!</definedName>
    <definedName name="fuck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localSheetId="1" hidden="1">{"'Eng (page2)'!$A$1:$D$52"}</definedName>
    <definedName name="FWP" localSheetId="2" hidden="1">{"'Eng (page2)'!$A$1:$D$52"}</definedName>
    <definedName name="FWP" localSheetId="3" hidden="1">{"'Eng (page2)'!$A$1:$D$52"}</definedName>
    <definedName name="FWP" localSheetId="5" hidden="1">{"'Eng (page2)'!$A$1:$D$52"}</definedName>
    <definedName name="FWP" hidden="1">{"'Eng (page2)'!$A$1:$D$52"}</definedName>
    <definedName name="g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bgfrs" localSheetId="1" hidden="1">{"'Model'!$A$1:$N$53"}</definedName>
    <definedName name="gbgfrs" localSheetId="2" hidden="1">{"'Model'!$A$1:$N$53"}</definedName>
    <definedName name="gbgfrs" localSheetId="3" hidden="1">{"'Model'!$A$1:$N$53"}</definedName>
    <definedName name="gbgfrs" localSheetId="5" hidden="1">{"'Model'!$A$1:$N$53"}</definedName>
    <definedName name="gbgfrs" hidden="1">{"'Model'!$A$1:$N$53"}</definedName>
    <definedName name="gdaa" localSheetId="1" hidden="1">{"'Model'!$A$1:$N$53"}</definedName>
    <definedName name="gdaa" localSheetId="2" hidden="1">{"'Model'!$A$1:$N$53"}</definedName>
    <definedName name="gdaa" localSheetId="3" hidden="1">{"'Model'!$A$1:$N$53"}</definedName>
    <definedName name="gdaa" localSheetId="5" hidden="1">{"'Model'!$A$1:$N$53"}</definedName>
    <definedName name="gdaa" hidden="1">{"'Model'!$A$1:$N$53"}</definedName>
    <definedName name="gdd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localSheetId="1" hidden="1">{#N/A,#N/A,FALSE,"COMP"}</definedName>
    <definedName name="GDF" localSheetId="2" hidden="1">{#N/A,#N/A,FALSE,"COMP"}</definedName>
    <definedName name="GDF" localSheetId="3" hidden="1">{#N/A,#N/A,FALSE,"COMP"}</definedName>
    <definedName name="GDF" localSheetId="5" hidden="1">{#N/A,#N/A,FALSE,"COMP"}</definedName>
    <definedName name="GDF" hidden="1">{#N/A,#N/A,FALSE,"COMP"}</definedName>
    <definedName name="gfdsf" localSheetId="1" hidden="1">{"'Changes Log'!$A$1:$F$25"}</definedName>
    <definedName name="gfdsf" localSheetId="2" hidden="1">{"'Changes Log'!$A$1:$F$25"}</definedName>
    <definedName name="gfdsf" localSheetId="3" hidden="1">{"'Changes Log'!$A$1:$F$25"}</definedName>
    <definedName name="gfdsf" localSheetId="5" hidden="1">{"'Changes Log'!$A$1:$F$25"}</definedName>
    <definedName name="gfdsf" hidden="1">{"'Changes Log'!$A$1:$F$25"}</definedName>
    <definedName name="gfg" localSheetId="1" hidden="1">{"'Eng (page2)'!$A$1:$D$52"}</definedName>
    <definedName name="gfg" localSheetId="2" hidden="1">{"'Eng (page2)'!$A$1:$D$52"}</definedName>
    <definedName name="gfg" localSheetId="3" hidden="1">{"'Eng (page2)'!$A$1:$D$52"}</definedName>
    <definedName name="gfg" localSheetId="5" hidden="1">{"'Eng (page2)'!$A$1:$D$52"}</definedName>
    <definedName name="gfg" hidden="1">{"'Eng (page2)'!$A$1:$D$52"}</definedName>
    <definedName name="gfhfgc" localSheetId="1" hidden="1">{"'Model'!$A$1:$N$53"}</definedName>
    <definedName name="gfhfgc" localSheetId="2" hidden="1">{"'Model'!$A$1:$N$53"}</definedName>
    <definedName name="gfhfgc" localSheetId="3" hidden="1">{"'Model'!$A$1:$N$53"}</definedName>
    <definedName name="gfhfgc" localSheetId="5" hidden="1">{"'Model'!$A$1:$N$53"}</definedName>
    <definedName name="gfhfgc" hidden="1">{"'Model'!$A$1:$N$53"}</definedName>
    <definedName name="gfvera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1" hidden="1">{"'Model'!$A$1:$N$53"}</definedName>
    <definedName name="GG" localSheetId="2" hidden="1">{"'Model'!$A$1:$N$53"}</definedName>
    <definedName name="GG" localSheetId="3" hidden="1">{"'Model'!$A$1:$N$53"}</definedName>
    <definedName name="GG" localSheetId="5" hidden="1">{"'Model'!$A$1:$N$53"}</definedName>
    <definedName name="GG" hidden="1">{"'Model'!$A$1:$N$53"}</definedName>
    <definedName name="ggb" localSheetId="1" hidden="1">{#N/A,#N/A,FALSE,"BUDGET"}</definedName>
    <definedName name="ggb" localSheetId="2" hidden="1">{#N/A,#N/A,FALSE,"BUDGET"}</definedName>
    <definedName name="ggb" localSheetId="3" hidden="1">{#N/A,#N/A,FALSE,"BUDGET"}</definedName>
    <definedName name="ggb" localSheetId="5" hidden="1">{#N/A,#N/A,FALSE,"BUDGET"}</definedName>
    <definedName name="ggb" hidden="1">{#N/A,#N/A,FALSE,"BUDGET"}</definedName>
    <definedName name="ggg" localSheetId="1" hidden="1">{"'Eng (page2)'!$A$1:$D$52"}</definedName>
    <definedName name="ggg" localSheetId="2" hidden="1">{"'Eng (page2)'!$A$1:$D$52"}</definedName>
    <definedName name="ggg" localSheetId="3" hidden="1">{"'Eng (page2)'!$A$1:$D$52"}</definedName>
    <definedName name="ggg" localSheetId="5" hidden="1">{"'Eng (page2)'!$A$1:$D$52"}</definedName>
    <definedName name="ggg" hidden="1">{"'Eng (page2)'!$A$1:$D$52"}</definedName>
    <definedName name="gggg" localSheetId="1" hidden="1">{"'Eng (page2)'!$A$1:$D$52"}</definedName>
    <definedName name="gggg" localSheetId="2" hidden="1">{"'Eng (page2)'!$A$1:$D$52"}</definedName>
    <definedName name="gggg" localSheetId="3" hidden="1">{"'Eng (page2)'!$A$1:$D$52"}</definedName>
    <definedName name="gggg" localSheetId="5" hidden="1">{"'Eng (page2)'!$A$1:$D$52"}</definedName>
    <definedName name="gggg" hidden="1">{"'Eng (page2)'!$A$1:$D$52"}</definedName>
    <definedName name="ggggg" localSheetId="1" hidden="1">{"'Model'!$A$1:$N$53"}</definedName>
    <definedName name="ggggg" localSheetId="2" hidden="1">{"'Model'!$A$1:$N$53"}</definedName>
    <definedName name="ggggg" localSheetId="3" hidden="1">{"'Model'!$A$1:$N$53"}</definedName>
    <definedName name="ggggg" localSheetId="5" hidden="1">{"'Model'!$A$1:$N$53"}</definedName>
    <definedName name="ggggg" hidden="1">{"'Model'!$A$1:$N$53"}</definedName>
    <definedName name="ggggg_1" localSheetId="1" hidden="1">{"'Model'!$A$1:$N$53"}</definedName>
    <definedName name="ggggg_1" localSheetId="2" hidden="1">{"'Model'!$A$1:$N$53"}</definedName>
    <definedName name="ggggg_1" localSheetId="3" hidden="1">{"'Model'!$A$1:$N$53"}</definedName>
    <definedName name="ggggg_1" localSheetId="5" hidden="1">{"'Model'!$A$1:$N$53"}</definedName>
    <definedName name="ggggg_1" hidden="1">{"'Model'!$A$1:$N$53"}</definedName>
    <definedName name="ggggg_2" localSheetId="1" hidden="1">{"'Model'!$A$1:$N$53"}</definedName>
    <definedName name="ggggg_2" localSheetId="2" hidden="1">{"'Model'!$A$1:$N$53"}</definedName>
    <definedName name="ggggg_2" localSheetId="3" hidden="1">{"'Model'!$A$1:$N$53"}</definedName>
    <definedName name="ggggg_2" localSheetId="5" hidden="1">{"'Model'!$A$1:$N$53"}</definedName>
    <definedName name="ggggg_2" hidden="1">{"'Model'!$A$1:$N$53"}</definedName>
    <definedName name="ggggg_3" localSheetId="1" hidden="1">{"'Model'!$A$1:$N$53"}</definedName>
    <definedName name="ggggg_3" localSheetId="2" hidden="1">{"'Model'!$A$1:$N$53"}</definedName>
    <definedName name="ggggg_3" localSheetId="3" hidden="1">{"'Model'!$A$1:$N$53"}</definedName>
    <definedName name="ggggg_3" localSheetId="5" hidden="1">{"'Model'!$A$1:$N$53"}</definedName>
    <definedName name="ggggg_3" hidden="1">{"'Model'!$A$1:$N$53"}</definedName>
    <definedName name="ggggg_4" localSheetId="1" hidden="1">{"'Model'!$A$1:$N$53"}</definedName>
    <definedName name="ggggg_4" localSheetId="2" hidden="1">{"'Model'!$A$1:$N$53"}</definedName>
    <definedName name="ggggg_4" localSheetId="3" hidden="1">{"'Model'!$A$1:$N$53"}</definedName>
    <definedName name="ggggg_4" localSheetId="5" hidden="1">{"'Model'!$A$1:$N$53"}</definedName>
    <definedName name="ggggg_4" hidden="1">{"'Model'!$A$1:$N$53"}</definedName>
    <definedName name="ggggg_5" localSheetId="1" hidden="1">{"'Model'!$A$1:$N$53"}</definedName>
    <definedName name="ggggg_5" localSheetId="2" hidden="1">{"'Model'!$A$1:$N$53"}</definedName>
    <definedName name="ggggg_5" localSheetId="3" hidden="1">{"'Model'!$A$1:$N$53"}</definedName>
    <definedName name="ggggg_5" localSheetId="5" hidden="1">{"'Model'!$A$1:$N$53"}</definedName>
    <definedName name="ggggg_5" hidden="1">{"'Model'!$A$1:$N$53"}</definedName>
    <definedName name="GGHYR" localSheetId="1" hidden="1">{#N/A,#N/A,FALSE,"MAIN";#N/A,#N/A,FALSE,"ACTvsBUD"}</definedName>
    <definedName name="GGHYR" localSheetId="2" hidden="1">{#N/A,#N/A,FALSE,"MAIN";#N/A,#N/A,FALSE,"ACTvsBUD"}</definedName>
    <definedName name="GGHYR" localSheetId="3" hidden="1">{#N/A,#N/A,FALSE,"MAIN";#N/A,#N/A,FALSE,"ACTvsBUD"}</definedName>
    <definedName name="GGHYR" localSheetId="5" hidden="1">{#N/A,#N/A,FALSE,"MAIN";#N/A,#N/A,FALSE,"ACTvsBUD"}</definedName>
    <definedName name="GGHYR" hidden="1">{#N/A,#N/A,FALSE,"MAIN";#N/A,#N/A,FALSE,"ACTvsBUD"}</definedName>
    <definedName name="gh" localSheetId="1" hidden="1">{"'Eng (page2)'!$A$1:$D$52"}</definedName>
    <definedName name="gh" localSheetId="2" hidden="1">{"'Eng (page2)'!$A$1:$D$52"}</definedName>
    <definedName name="gh" localSheetId="3" hidden="1">{"'Eng (page2)'!$A$1:$D$52"}</definedName>
    <definedName name="gh" localSheetId="5" hidden="1">{"'Eng (page2)'!$A$1:$D$52"}</definedName>
    <definedName name="gh" hidden="1">{"'Eng (page2)'!$A$1:$D$52"}</definedName>
    <definedName name="GHGHJ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uu" localSheetId="1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localSheetId="5" hidden="1">{"'Eng (page2)'!$A$1:$D$52"}</definedName>
    <definedName name="ghuu" hidden="1">{"'Eng (page2)'!$A$1:$D$52"}</definedName>
    <definedName name="gift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1" hidden="1">{"'Eng (page2)'!$A$1:$D$52"}</definedName>
    <definedName name="gkw" localSheetId="2" hidden="1">{"'Eng (page2)'!$A$1:$D$52"}</definedName>
    <definedName name="gkw" localSheetId="3" hidden="1">{"'Eng (page2)'!$A$1:$D$52"}</definedName>
    <definedName name="gkw" localSheetId="5" hidden="1">{"'Eng (page2)'!$A$1:$D$52"}</definedName>
    <definedName name="gkw" hidden="1">{"'Eng (page2)'!$A$1:$D$52"}</definedName>
    <definedName name="gn" localSheetId="1" hidden="1">{"'Model'!$A$1:$N$53"}</definedName>
    <definedName name="gn" localSheetId="2" hidden="1">{"'Model'!$A$1:$N$53"}</definedName>
    <definedName name="gn" localSheetId="3" hidden="1">{"'Model'!$A$1:$N$53"}</definedName>
    <definedName name="gn" localSheetId="5" hidden="1">{"'Model'!$A$1:$N$53"}</definedName>
    <definedName name="gn" hidden="1">{"'Model'!$A$1:$N$53"}</definedName>
    <definedName name="group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V" localSheetId="1" hidden="1">{"'Eng (page2)'!$A$1:$D$52"}</definedName>
    <definedName name="GV" localSheetId="2" hidden="1">{"'Eng (page2)'!$A$1:$D$52"}</definedName>
    <definedName name="GV" localSheetId="3" hidden="1">{"'Eng (page2)'!$A$1:$D$52"}</definedName>
    <definedName name="GV" localSheetId="5" hidden="1">{"'Eng (page2)'!$A$1:$D$52"}</definedName>
    <definedName name="GV" hidden="1">{"'Eng (page2)'!$A$1:$D$52"}</definedName>
    <definedName name="GWRT" localSheetId="1" hidden="1">{"'Eng (page2)'!$A$1:$D$52"}</definedName>
    <definedName name="GWRT" localSheetId="2" hidden="1">{"'Eng (page2)'!$A$1:$D$52"}</definedName>
    <definedName name="GWRT" localSheetId="3" hidden="1">{"'Eng (page2)'!$A$1:$D$52"}</definedName>
    <definedName name="GWRT" localSheetId="5" hidden="1">{"'Eng (page2)'!$A$1:$D$52"}</definedName>
    <definedName name="GWRT" hidden="1">{"'Eng (page2)'!$A$1:$D$52"}</definedName>
    <definedName name="hbzhjx" localSheetId="1" hidden="1">{"'Model'!$A$1:$N$53"}</definedName>
    <definedName name="hbzhjx" localSheetId="2" hidden="1">{"'Model'!$A$1:$N$53"}</definedName>
    <definedName name="hbzhjx" localSheetId="3" hidden="1">{"'Model'!$A$1:$N$53"}</definedName>
    <definedName name="hbzhjx" localSheetId="5" hidden="1">{"'Model'!$A$1:$N$53"}</definedName>
    <definedName name="hbzhjx" hidden="1">{"'Model'!$A$1:$N$53"}</definedName>
    <definedName name="he" localSheetId="1" hidden="1">{"'Eng (page2)'!$A$1:$D$52"}</definedName>
    <definedName name="he" localSheetId="2" hidden="1">{"'Eng (page2)'!$A$1:$D$52"}</definedName>
    <definedName name="he" localSheetId="3" hidden="1">{"'Eng (page2)'!$A$1:$D$52"}</definedName>
    <definedName name="he" localSheetId="5" hidden="1">{"'Eng (page2)'!$A$1:$D$52"}</definedName>
    <definedName name="he" hidden="1">{"'Eng (page2)'!$A$1:$D$52"}</definedName>
    <definedName name="henry" localSheetId="1" hidden="1">{#N/A,#N/A,FALSE,"Ocean";#N/A,#N/A,FALSE,"NewYork";#N/A,#N/A,FALSE,"Gateway";#N/A,#N/A,FALSE,"GVH";#N/A,#N/A,FALSE,"GVM";#N/A,#N/A,FALSE,"GVT"}</definedName>
    <definedName name="henry" localSheetId="2" hidden="1">{#N/A,#N/A,FALSE,"Ocean";#N/A,#N/A,FALSE,"NewYork";#N/A,#N/A,FALSE,"Gateway";#N/A,#N/A,FALSE,"GVH";#N/A,#N/A,FALSE,"GVM";#N/A,#N/A,FALSE,"GVT"}</definedName>
    <definedName name="henry" localSheetId="3" hidden="1">{#N/A,#N/A,FALSE,"Ocean";#N/A,#N/A,FALSE,"NewYork";#N/A,#N/A,FALSE,"Gateway";#N/A,#N/A,FALSE,"GVH";#N/A,#N/A,FALSE,"GVM";#N/A,#N/A,FALSE,"GVT"}</definedName>
    <definedName name="henry" localSheetId="5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1" hidden="1">{#N/A,#N/A,FALSE,"Ocean";#N/A,#N/A,FALSE,"NewYork";#N/A,#N/A,FALSE,"Gateway";#N/A,#N/A,FALSE,"GVH";#N/A,#N/A,FALSE,"GVM";#N/A,#N/A,FALSE,"GVT"}</definedName>
    <definedName name="henry_1" localSheetId="2" hidden="1">{#N/A,#N/A,FALSE,"Ocean";#N/A,#N/A,FALSE,"NewYork";#N/A,#N/A,FALSE,"Gateway";#N/A,#N/A,FALSE,"GVH";#N/A,#N/A,FALSE,"GVM";#N/A,#N/A,FALSE,"GVT"}</definedName>
    <definedName name="henry_1" localSheetId="3" hidden="1">{#N/A,#N/A,FALSE,"Ocean";#N/A,#N/A,FALSE,"NewYork";#N/A,#N/A,FALSE,"Gateway";#N/A,#N/A,FALSE,"GVH";#N/A,#N/A,FALSE,"GVM";#N/A,#N/A,FALSE,"GVT"}</definedName>
    <definedName name="henry_1" localSheetId="5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1" hidden="1">{#N/A,#N/A,FALSE,"Ocean";#N/A,#N/A,FALSE,"NewYork";#N/A,#N/A,FALSE,"Gateway";#N/A,#N/A,FALSE,"GVH";#N/A,#N/A,FALSE,"GVM";#N/A,#N/A,FALSE,"GVT"}</definedName>
    <definedName name="henry_1_1" localSheetId="2" hidden="1">{#N/A,#N/A,FALSE,"Ocean";#N/A,#N/A,FALSE,"NewYork";#N/A,#N/A,FALSE,"Gateway";#N/A,#N/A,FALSE,"GVH";#N/A,#N/A,FALSE,"GVM";#N/A,#N/A,FALSE,"GVT"}</definedName>
    <definedName name="henry_1_1" localSheetId="3" hidden="1">{#N/A,#N/A,FALSE,"Ocean";#N/A,#N/A,FALSE,"NewYork";#N/A,#N/A,FALSE,"Gateway";#N/A,#N/A,FALSE,"GVH";#N/A,#N/A,FALSE,"GVM";#N/A,#N/A,FALSE,"GVT"}</definedName>
    <definedName name="henry_1_1" localSheetId="5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1" hidden="1">{#N/A,#N/A,FALSE,"Ocean";#N/A,#N/A,FALSE,"NewYork";#N/A,#N/A,FALSE,"Gateway";#N/A,#N/A,FALSE,"GVH";#N/A,#N/A,FALSE,"GVM";#N/A,#N/A,FALSE,"GVT"}</definedName>
    <definedName name="henry_1_2" localSheetId="2" hidden="1">{#N/A,#N/A,FALSE,"Ocean";#N/A,#N/A,FALSE,"NewYork";#N/A,#N/A,FALSE,"Gateway";#N/A,#N/A,FALSE,"GVH";#N/A,#N/A,FALSE,"GVM";#N/A,#N/A,FALSE,"GVT"}</definedName>
    <definedName name="henry_1_2" localSheetId="3" hidden="1">{#N/A,#N/A,FALSE,"Ocean";#N/A,#N/A,FALSE,"NewYork";#N/A,#N/A,FALSE,"Gateway";#N/A,#N/A,FALSE,"GVH";#N/A,#N/A,FALSE,"GVM";#N/A,#N/A,FALSE,"GVT"}</definedName>
    <definedName name="henry_1_2" localSheetId="5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1" hidden="1">{#N/A,#N/A,FALSE,"Ocean";#N/A,#N/A,FALSE,"NewYork";#N/A,#N/A,FALSE,"Gateway";#N/A,#N/A,FALSE,"GVH";#N/A,#N/A,FALSE,"GVM";#N/A,#N/A,FALSE,"GVT"}</definedName>
    <definedName name="henry_1_3" localSheetId="2" hidden="1">{#N/A,#N/A,FALSE,"Ocean";#N/A,#N/A,FALSE,"NewYork";#N/A,#N/A,FALSE,"Gateway";#N/A,#N/A,FALSE,"GVH";#N/A,#N/A,FALSE,"GVM";#N/A,#N/A,FALSE,"GVT"}</definedName>
    <definedName name="henry_1_3" localSheetId="3" hidden="1">{#N/A,#N/A,FALSE,"Ocean";#N/A,#N/A,FALSE,"NewYork";#N/A,#N/A,FALSE,"Gateway";#N/A,#N/A,FALSE,"GVH";#N/A,#N/A,FALSE,"GVM";#N/A,#N/A,FALSE,"GVT"}</definedName>
    <definedName name="henry_1_3" localSheetId="5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1" hidden="1">{#N/A,#N/A,FALSE,"Ocean";#N/A,#N/A,FALSE,"NewYork";#N/A,#N/A,FALSE,"Gateway";#N/A,#N/A,FALSE,"GVH";#N/A,#N/A,FALSE,"GVM";#N/A,#N/A,FALSE,"GVT"}</definedName>
    <definedName name="henry_1_4" localSheetId="2" hidden="1">{#N/A,#N/A,FALSE,"Ocean";#N/A,#N/A,FALSE,"NewYork";#N/A,#N/A,FALSE,"Gateway";#N/A,#N/A,FALSE,"GVH";#N/A,#N/A,FALSE,"GVM";#N/A,#N/A,FALSE,"GVT"}</definedName>
    <definedName name="henry_1_4" localSheetId="3" hidden="1">{#N/A,#N/A,FALSE,"Ocean";#N/A,#N/A,FALSE,"NewYork";#N/A,#N/A,FALSE,"Gateway";#N/A,#N/A,FALSE,"GVH";#N/A,#N/A,FALSE,"GVM";#N/A,#N/A,FALSE,"GVT"}</definedName>
    <definedName name="henry_1_4" localSheetId="5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1" hidden="1">{#N/A,#N/A,FALSE,"Ocean";#N/A,#N/A,FALSE,"NewYork";#N/A,#N/A,FALSE,"Gateway";#N/A,#N/A,FALSE,"GVH";#N/A,#N/A,FALSE,"GVM";#N/A,#N/A,FALSE,"GVT"}</definedName>
    <definedName name="henry_1_5" localSheetId="2" hidden="1">{#N/A,#N/A,FALSE,"Ocean";#N/A,#N/A,FALSE,"NewYork";#N/A,#N/A,FALSE,"Gateway";#N/A,#N/A,FALSE,"GVH";#N/A,#N/A,FALSE,"GVM";#N/A,#N/A,FALSE,"GVT"}</definedName>
    <definedName name="henry_1_5" localSheetId="3" hidden="1">{#N/A,#N/A,FALSE,"Ocean";#N/A,#N/A,FALSE,"NewYork";#N/A,#N/A,FALSE,"Gateway";#N/A,#N/A,FALSE,"GVH";#N/A,#N/A,FALSE,"GVM";#N/A,#N/A,FALSE,"GVT"}</definedName>
    <definedName name="henry_1_5" localSheetId="5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1" hidden="1">{#N/A,#N/A,FALSE,"Ocean";#N/A,#N/A,FALSE,"NewYork";#N/A,#N/A,FALSE,"Gateway";#N/A,#N/A,FALSE,"GVH";#N/A,#N/A,FALSE,"GVM";#N/A,#N/A,FALSE,"GVT"}</definedName>
    <definedName name="henry_2" localSheetId="2" hidden="1">{#N/A,#N/A,FALSE,"Ocean";#N/A,#N/A,FALSE,"NewYork";#N/A,#N/A,FALSE,"Gateway";#N/A,#N/A,FALSE,"GVH";#N/A,#N/A,FALSE,"GVM";#N/A,#N/A,FALSE,"GVT"}</definedName>
    <definedName name="henry_2" localSheetId="3" hidden="1">{#N/A,#N/A,FALSE,"Ocean";#N/A,#N/A,FALSE,"NewYork";#N/A,#N/A,FALSE,"Gateway";#N/A,#N/A,FALSE,"GVH";#N/A,#N/A,FALSE,"GVM";#N/A,#N/A,FALSE,"GVT"}</definedName>
    <definedName name="henry_2" localSheetId="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1" hidden="1">{#N/A,#N/A,FALSE,"Ocean";#N/A,#N/A,FALSE,"NewYork";#N/A,#N/A,FALSE,"Gateway";#N/A,#N/A,FALSE,"GVH";#N/A,#N/A,FALSE,"GVM";#N/A,#N/A,FALSE,"GVT"}</definedName>
    <definedName name="henry_2_1" localSheetId="2" hidden="1">{#N/A,#N/A,FALSE,"Ocean";#N/A,#N/A,FALSE,"NewYork";#N/A,#N/A,FALSE,"Gateway";#N/A,#N/A,FALSE,"GVH";#N/A,#N/A,FALSE,"GVM";#N/A,#N/A,FALSE,"GVT"}</definedName>
    <definedName name="henry_2_1" localSheetId="3" hidden="1">{#N/A,#N/A,FALSE,"Ocean";#N/A,#N/A,FALSE,"NewYork";#N/A,#N/A,FALSE,"Gateway";#N/A,#N/A,FALSE,"GVH";#N/A,#N/A,FALSE,"GVM";#N/A,#N/A,FALSE,"GVT"}</definedName>
    <definedName name="henry_2_1" localSheetId="5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1" hidden="1">{#N/A,#N/A,FALSE,"Ocean";#N/A,#N/A,FALSE,"NewYork";#N/A,#N/A,FALSE,"Gateway";#N/A,#N/A,FALSE,"GVH";#N/A,#N/A,FALSE,"GVM";#N/A,#N/A,FALSE,"GVT"}</definedName>
    <definedName name="henry_2_2" localSheetId="2" hidden="1">{#N/A,#N/A,FALSE,"Ocean";#N/A,#N/A,FALSE,"NewYork";#N/A,#N/A,FALSE,"Gateway";#N/A,#N/A,FALSE,"GVH";#N/A,#N/A,FALSE,"GVM";#N/A,#N/A,FALSE,"GVT"}</definedName>
    <definedName name="henry_2_2" localSheetId="3" hidden="1">{#N/A,#N/A,FALSE,"Ocean";#N/A,#N/A,FALSE,"NewYork";#N/A,#N/A,FALSE,"Gateway";#N/A,#N/A,FALSE,"GVH";#N/A,#N/A,FALSE,"GVM";#N/A,#N/A,FALSE,"GVT"}</definedName>
    <definedName name="henry_2_2" localSheetId="5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1" hidden="1">{#N/A,#N/A,FALSE,"Ocean";#N/A,#N/A,FALSE,"NewYork";#N/A,#N/A,FALSE,"Gateway";#N/A,#N/A,FALSE,"GVH";#N/A,#N/A,FALSE,"GVM";#N/A,#N/A,FALSE,"GVT"}</definedName>
    <definedName name="henry_2_3" localSheetId="2" hidden="1">{#N/A,#N/A,FALSE,"Ocean";#N/A,#N/A,FALSE,"NewYork";#N/A,#N/A,FALSE,"Gateway";#N/A,#N/A,FALSE,"GVH";#N/A,#N/A,FALSE,"GVM";#N/A,#N/A,FALSE,"GVT"}</definedName>
    <definedName name="henry_2_3" localSheetId="3" hidden="1">{#N/A,#N/A,FALSE,"Ocean";#N/A,#N/A,FALSE,"NewYork";#N/A,#N/A,FALSE,"Gateway";#N/A,#N/A,FALSE,"GVH";#N/A,#N/A,FALSE,"GVM";#N/A,#N/A,FALSE,"GVT"}</definedName>
    <definedName name="henry_2_3" localSheetId="5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1" hidden="1">{#N/A,#N/A,FALSE,"Ocean";#N/A,#N/A,FALSE,"NewYork";#N/A,#N/A,FALSE,"Gateway";#N/A,#N/A,FALSE,"GVH";#N/A,#N/A,FALSE,"GVM";#N/A,#N/A,FALSE,"GVT"}</definedName>
    <definedName name="henry_2_4" localSheetId="2" hidden="1">{#N/A,#N/A,FALSE,"Ocean";#N/A,#N/A,FALSE,"NewYork";#N/A,#N/A,FALSE,"Gateway";#N/A,#N/A,FALSE,"GVH";#N/A,#N/A,FALSE,"GVM";#N/A,#N/A,FALSE,"GVT"}</definedName>
    <definedName name="henry_2_4" localSheetId="3" hidden="1">{#N/A,#N/A,FALSE,"Ocean";#N/A,#N/A,FALSE,"NewYork";#N/A,#N/A,FALSE,"Gateway";#N/A,#N/A,FALSE,"GVH";#N/A,#N/A,FALSE,"GVM";#N/A,#N/A,FALSE,"GVT"}</definedName>
    <definedName name="henry_2_4" localSheetId="5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1" hidden="1">{#N/A,#N/A,FALSE,"Ocean";#N/A,#N/A,FALSE,"NewYork";#N/A,#N/A,FALSE,"Gateway";#N/A,#N/A,FALSE,"GVH";#N/A,#N/A,FALSE,"GVM";#N/A,#N/A,FALSE,"GVT"}</definedName>
    <definedName name="henry_2_5" localSheetId="2" hidden="1">{#N/A,#N/A,FALSE,"Ocean";#N/A,#N/A,FALSE,"NewYork";#N/A,#N/A,FALSE,"Gateway";#N/A,#N/A,FALSE,"GVH";#N/A,#N/A,FALSE,"GVM";#N/A,#N/A,FALSE,"GVT"}</definedName>
    <definedName name="henry_2_5" localSheetId="3" hidden="1">{#N/A,#N/A,FALSE,"Ocean";#N/A,#N/A,FALSE,"NewYork";#N/A,#N/A,FALSE,"Gateway";#N/A,#N/A,FALSE,"GVH";#N/A,#N/A,FALSE,"GVM";#N/A,#N/A,FALSE,"GVT"}</definedName>
    <definedName name="henry_2_5" localSheetId="5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1" hidden="1">{#N/A,#N/A,FALSE,"Ocean";#N/A,#N/A,FALSE,"NewYork";#N/A,#N/A,FALSE,"Gateway";#N/A,#N/A,FALSE,"GVH";#N/A,#N/A,FALSE,"GVM";#N/A,#N/A,FALSE,"GVT"}</definedName>
    <definedName name="henry_3" localSheetId="2" hidden="1">{#N/A,#N/A,FALSE,"Ocean";#N/A,#N/A,FALSE,"NewYork";#N/A,#N/A,FALSE,"Gateway";#N/A,#N/A,FALSE,"GVH";#N/A,#N/A,FALSE,"GVM";#N/A,#N/A,FALSE,"GVT"}</definedName>
    <definedName name="henry_3" localSheetId="3" hidden="1">{#N/A,#N/A,FALSE,"Ocean";#N/A,#N/A,FALSE,"NewYork";#N/A,#N/A,FALSE,"Gateway";#N/A,#N/A,FALSE,"GVH";#N/A,#N/A,FALSE,"GVM";#N/A,#N/A,FALSE,"GVT"}</definedName>
    <definedName name="henry_3" localSheetId="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1" hidden="1">{#N/A,#N/A,FALSE,"Ocean";#N/A,#N/A,FALSE,"NewYork";#N/A,#N/A,FALSE,"Gateway";#N/A,#N/A,FALSE,"GVH";#N/A,#N/A,FALSE,"GVM";#N/A,#N/A,FALSE,"GVT"}</definedName>
    <definedName name="henry_4" localSheetId="2" hidden="1">{#N/A,#N/A,FALSE,"Ocean";#N/A,#N/A,FALSE,"NewYork";#N/A,#N/A,FALSE,"Gateway";#N/A,#N/A,FALSE,"GVH";#N/A,#N/A,FALSE,"GVM";#N/A,#N/A,FALSE,"GVT"}</definedName>
    <definedName name="henry_4" localSheetId="3" hidden="1">{#N/A,#N/A,FALSE,"Ocean";#N/A,#N/A,FALSE,"NewYork";#N/A,#N/A,FALSE,"Gateway";#N/A,#N/A,FALSE,"GVH";#N/A,#N/A,FALSE,"GVM";#N/A,#N/A,FALSE,"GVT"}</definedName>
    <definedName name="henry_4" localSheetId="5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1" hidden="1">{#N/A,#N/A,FALSE,"Ocean";#N/A,#N/A,FALSE,"NewYork";#N/A,#N/A,FALSE,"Gateway";#N/A,#N/A,FALSE,"GVH";#N/A,#N/A,FALSE,"GVM";#N/A,#N/A,FALSE,"GVT"}</definedName>
    <definedName name="henry_5" localSheetId="2" hidden="1">{#N/A,#N/A,FALSE,"Ocean";#N/A,#N/A,FALSE,"NewYork";#N/A,#N/A,FALSE,"Gateway";#N/A,#N/A,FALSE,"GVH";#N/A,#N/A,FALSE,"GVM";#N/A,#N/A,FALSE,"GVT"}</definedName>
    <definedName name="henry_5" localSheetId="3" hidden="1">{#N/A,#N/A,FALSE,"Ocean";#N/A,#N/A,FALSE,"NewYork";#N/A,#N/A,FALSE,"Gateway";#N/A,#N/A,FALSE,"GVH";#N/A,#N/A,FALSE,"GVM";#N/A,#N/A,FALSE,"GVT"}</definedName>
    <definedName name="henry_5" localSheetId="5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hh" localSheetId="1" hidden="1">{"'Eng (page2)'!$A$1:$D$52"}</definedName>
    <definedName name="hhh" localSheetId="2" hidden="1">{"'Eng (page2)'!$A$1:$D$52"}</definedName>
    <definedName name="hhh" localSheetId="3" hidden="1">{"'Eng (page2)'!$A$1:$D$52"}</definedName>
    <definedName name="hhh" localSheetId="5" hidden="1">{"'Eng (page2)'!$A$1:$D$52"}</definedName>
    <definedName name="hhh" hidden="1">{"'Eng (page2)'!$A$1:$D$52"}</definedName>
    <definedName name="HHK" localSheetId="1" hidden="1">{"'Eng (page2)'!$A$1:$D$52"}</definedName>
    <definedName name="HHK" localSheetId="2" hidden="1">{"'Eng (page2)'!$A$1:$D$52"}</definedName>
    <definedName name="HHK" localSheetId="3" hidden="1">{"'Eng (page2)'!$A$1:$D$52"}</definedName>
    <definedName name="HHK" localSheetId="5" hidden="1">{"'Eng (page2)'!$A$1:$D$52"}</definedName>
    <definedName name="HHK" hidden="1">{"'Eng (page2)'!$A$1:$D$52"}</definedName>
    <definedName name="HiddenRows" hidden="1">#REF!</definedName>
    <definedName name="HIIU" localSheetId="1" hidden="1">{"'Eng (page2)'!$A$1:$D$52"}</definedName>
    <definedName name="HIIU" localSheetId="2" hidden="1">{"'Eng (page2)'!$A$1:$D$52"}</definedName>
    <definedName name="HIIU" localSheetId="3" hidden="1">{"'Eng (page2)'!$A$1:$D$52"}</definedName>
    <definedName name="HIIU" localSheetId="5" hidden="1">{"'Eng (page2)'!$A$1:$D$52"}</definedName>
    <definedName name="HIIU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localSheetId="5" hidden="1">{"'Eng (page2)'!$A$1:$D$52"}</definedName>
    <definedName name="hijo" hidden="1">{"'Eng (page2)'!$A$1:$D$52"}</definedName>
    <definedName name="HIO" localSheetId="1" hidden="1">{"'Eng (page2)'!$A$1:$D$52"}</definedName>
    <definedName name="HIO" localSheetId="2" hidden="1">{"'Eng (page2)'!$A$1:$D$52"}</definedName>
    <definedName name="HIO" localSheetId="3" hidden="1">{"'Eng (page2)'!$A$1:$D$52"}</definedName>
    <definedName name="HIO" localSheetId="5" hidden="1">{"'Eng (page2)'!$A$1:$D$52"}</definedName>
    <definedName name="HIO" hidden="1">{"'Eng (page2)'!$A$1:$D$52"}</definedName>
    <definedName name="HJHJG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k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1" hidden="1">{#N/A,#N/A,FALSE,"CAT3516";#N/A,#N/A,FALSE,"CAT3608";#N/A,#N/A,FALSE,"Wartsila";#N/A,#N/A,FALSE,"Asm";#N/A,#N/A,FALSE,"DG cost"}</definedName>
    <definedName name="HK\" localSheetId="2" hidden="1">{#N/A,#N/A,FALSE,"CAT3516";#N/A,#N/A,FALSE,"CAT3608";#N/A,#N/A,FALSE,"Wartsila";#N/A,#N/A,FALSE,"Asm";#N/A,#N/A,FALSE,"DG cost"}</definedName>
    <definedName name="HK\" localSheetId="3" hidden="1">{#N/A,#N/A,FALSE,"CAT3516";#N/A,#N/A,FALSE,"CAT3608";#N/A,#N/A,FALSE,"Wartsila";#N/A,#N/A,FALSE,"Asm";#N/A,#N/A,FALSE,"DG cost"}</definedName>
    <definedName name="HK\" localSheetId="5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RTW" localSheetId="1" hidden="1">{"'Eng (page2)'!$A$1:$D$52"}</definedName>
    <definedName name="HRTW" localSheetId="2" hidden="1">{"'Eng (page2)'!$A$1:$D$52"}</definedName>
    <definedName name="HRTW" localSheetId="3" hidden="1">{"'Eng (page2)'!$A$1:$D$52"}</definedName>
    <definedName name="HRTW" localSheetId="5" hidden="1">{"'Eng (page2)'!$A$1:$D$52"}</definedName>
    <definedName name="HRTW" hidden="1">{"'Eng (page2)'!$A$1:$D$52"}</definedName>
    <definedName name="hshe" localSheetId="1" hidden="1">{"'Eng (page2)'!$A$1:$D$52"}</definedName>
    <definedName name="hshe" localSheetId="2" hidden="1">{"'Eng (page2)'!$A$1:$D$52"}</definedName>
    <definedName name="hshe" localSheetId="3" hidden="1">{"'Eng (page2)'!$A$1:$D$52"}</definedName>
    <definedName name="hshe" localSheetId="5" hidden="1">{"'Eng (page2)'!$A$1:$D$52"}</definedName>
    <definedName name="hshe" hidden="1">{"'Eng (page2)'!$A$1:$D$52"}</definedName>
    <definedName name="HSWQHDDX" localSheetId="1" hidden="1">{"'Eng (page2)'!$A$1:$D$52"}</definedName>
    <definedName name="HSWQHDDX" localSheetId="2" hidden="1">{"'Eng (page2)'!$A$1:$D$52"}</definedName>
    <definedName name="HSWQHDDX" localSheetId="3" hidden="1">{"'Eng (page2)'!$A$1:$D$52"}</definedName>
    <definedName name="HSWQHDDX" localSheetId="5" hidden="1">{"'Eng (page2)'!$A$1:$D$52"}</definedName>
    <definedName name="HSWQHDDX" hidden="1">{"'Eng (page2)'!$A$1:$D$52"}</definedName>
    <definedName name="ht" localSheetId="1" hidden="1">{"'Changes Log'!$A$1:$F$25"}</definedName>
    <definedName name="ht" localSheetId="2" hidden="1">{"'Changes Log'!$A$1:$F$25"}</definedName>
    <definedName name="ht" localSheetId="3" hidden="1">{"'Changes Log'!$A$1:$F$25"}</definedName>
    <definedName name="ht" localSheetId="5" hidden="1">{"'Changes Log'!$A$1:$F$25"}</definedName>
    <definedName name="ht" hidden="1">{"'Changes Log'!$A$1:$F$25"}</definedName>
    <definedName name="HTML" localSheetId="1" hidden="1">{"'Changes Log'!$A$1:$F$25"}</definedName>
    <definedName name="HTML" localSheetId="2" hidden="1">{"'Changes Log'!$A$1:$F$25"}</definedName>
    <definedName name="HTML" localSheetId="3" hidden="1">{"'Changes Log'!$A$1:$F$25"}</definedName>
    <definedName name="HTML" localSheetId="5" hidden="1">{"'Changes Log'!$A$1:$F$25"}</definedName>
    <definedName name="HTML" hidden="1">{"'Changes Log'!$A$1:$F$25"}</definedName>
    <definedName name="HTML_CodePage" hidden="1">1252</definedName>
    <definedName name="HTML_Control" localSheetId="1" hidden="1">{"'CMR&amp;CM2'!$A$1:$F$126","'Commentaires'!$A$32:$C$46","'Table des matières'!$A$1:$B$16","'Catégories 2001'!$A$1:$N$60","'Affect. Cptes 2001'!$A$1:$AC$12","'Cptes Groupe'!$A$1:$U$52"}</definedName>
    <definedName name="HTML_Control" localSheetId="2" hidden="1">{"'CMR&amp;CM2'!$A$1:$F$126","'Commentaires'!$A$32:$C$46","'Table des matières'!$A$1:$B$16","'Catégories 2001'!$A$1:$N$60","'Affect. Cptes 2001'!$A$1:$AC$12","'Cptes Groupe'!$A$1:$U$52"}</definedName>
    <definedName name="HTML_Control" localSheetId="3" hidden="1">{"'CMR&amp;CM2'!$A$1:$F$126","'Commentaires'!$A$32:$C$46","'Table des matières'!$A$1:$B$16","'Catégories 2001'!$A$1:$N$60","'Affect. Cptes 2001'!$A$1:$AC$12","'Cptes Groupe'!$A$1:$U$52"}</definedName>
    <definedName name="HTML_Control" localSheetId="5" hidden="1">{"'CMR&amp;CM2'!$A$1:$F$126","'Commentaires'!$A$32:$C$46","'Table des matières'!$A$1:$B$16","'Catégories 2001'!$A$1:$N$60","'Affect. Cptes 2001'!$A$1:$AC$12","'Cptes Groupe'!$A$1:$U$52"}</definedName>
    <definedName name="HTML_Control" hidden="1">{"'CMR&amp;CM2'!$A$1:$F$126","'Commentaires'!$A$32:$C$46","'Table des matières'!$A$1:$B$16","'Catégories 2001'!$A$1:$N$60","'Affect. Cptes 2001'!$A$1:$AC$12","'Cptes Groupe'!$A$1:$U$52"}</definedName>
    <definedName name="HTML_Control_1" localSheetId="1" hidden="1">{"'Model'!$A$1:$N$53"}</definedName>
    <definedName name="HTML_Control_1" localSheetId="2" hidden="1">{"'Model'!$A$1:$N$53"}</definedName>
    <definedName name="HTML_Control_1" localSheetId="3" hidden="1">{"'Model'!$A$1:$N$53"}</definedName>
    <definedName name="HTML_Control_1" localSheetId="5" hidden="1">{"'Model'!$A$1:$N$53"}</definedName>
    <definedName name="HTML_Control_1" hidden="1">{"'Model'!$A$1:$N$53"}</definedName>
    <definedName name="HTML_Control_2" localSheetId="1" hidden="1">{"'Model'!$A$1:$N$53"}</definedName>
    <definedName name="HTML_Control_2" localSheetId="2" hidden="1">{"'Model'!$A$1:$N$53"}</definedName>
    <definedName name="HTML_Control_2" localSheetId="3" hidden="1">{"'Model'!$A$1:$N$53"}</definedName>
    <definedName name="HTML_Control_2" localSheetId="5" hidden="1">{"'Model'!$A$1:$N$53"}</definedName>
    <definedName name="HTML_Control_2" hidden="1">{"'Model'!$A$1:$N$53"}</definedName>
    <definedName name="HTML_Control_3" localSheetId="1" hidden="1">{"'Model'!$A$1:$N$53"}</definedName>
    <definedName name="HTML_Control_3" localSheetId="2" hidden="1">{"'Model'!$A$1:$N$53"}</definedName>
    <definedName name="HTML_Control_3" localSheetId="3" hidden="1">{"'Model'!$A$1:$N$53"}</definedName>
    <definedName name="HTML_Control_3" localSheetId="5" hidden="1">{"'Model'!$A$1:$N$53"}</definedName>
    <definedName name="HTML_Control_3" hidden="1">{"'Model'!$A$1:$N$53"}</definedName>
    <definedName name="HTML_Control_4" localSheetId="1" hidden="1">{"'Model'!$A$1:$N$53"}</definedName>
    <definedName name="HTML_Control_4" localSheetId="2" hidden="1">{"'Model'!$A$1:$N$53"}</definedName>
    <definedName name="HTML_Control_4" localSheetId="3" hidden="1">{"'Model'!$A$1:$N$53"}</definedName>
    <definedName name="HTML_Control_4" localSheetId="5" hidden="1">{"'Model'!$A$1:$N$53"}</definedName>
    <definedName name="HTML_Control_4" hidden="1">{"'Model'!$A$1:$N$53"}</definedName>
    <definedName name="HTML_Control_5" localSheetId="1" hidden="1">{"'Model'!$A$1:$N$53"}</definedName>
    <definedName name="HTML_Control_5" localSheetId="2" hidden="1">{"'Model'!$A$1:$N$53"}</definedName>
    <definedName name="HTML_Control_5" localSheetId="3" hidden="1">{"'Model'!$A$1:$N$53"}</definedName>
    <definedName name="HTML_Control_5" localSheetId="5" hidden="1">{"'Model'!$A$1:$N$53"}</definedName>
    <definedName name="HTML_Control_5" hidden="1">{"'Model'!$A$1:$N$53"}</definedName>
    <definedName name="HTML_Control1" localSheetId="1" hidden="1">{"'Eng (page2)'!$A$1:$D$52"}</definedName>
    <definedName name="HTML_Control1" localSheetId="2" hidden="1">{"'Eng (page2)'!$A$1:$D$52"}</definedName>
    <definedName name="HTML_Control1" localSheetId="3" hidden="1">{"'Eng (page2)'!$A$1:$D$52"}</definedName>
    <definedName name="HTML_Control1" localSheetId="5" hidden="1">{"'Eng (page2)'!$A$1:$D$52"}</definedName>
    <definedName name="HTML_Control1" hidden="1">{"'Eng (page2)'!$A$1:$D$52"}</definedName>
    <definedName name="HTML_Control2" localSheetId="1" hidden="1">{"'Eng (page2)'!$A$1:$D$52"}</definedName>
    <definedName name="HTML_Control2" localSheetId="2" hidden="1">{"'Eng (page2)'!$A$1:$D$52"}</definedName>
    <definedName name="HTML_Control2" localSheetId="3" hidden="1">{"'Eng (page2)'!$A$1:$D$52"}</definedName>
    <definedName name="HTML_Control2" localSheetId="5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"Table des matières"</definedName>
    <definedName name="HTML_KIM" localSheetId="1" hidden="1">{"'Changes Log'!$A$1:$F$25"}</definedName>
    <definedName name="HTML_KIM" localSheetId="2" hidden="1">{"'Changes Log'!$A$1:$F$25"}</definedName>
    <definedName name="HTML_KIM" localSheetId="3" hidden="1">{"'Changes Log'!$A$1:$F$25"}</definedName>
    <definedName name="HTML_KIM" localSheetId="5" hidden="1">{"'Changes Log'!$A$1:$F$25"}</definedName>
    <definedName name="HTML_KIM" hidden="1">{"'Changes Log'!$A$1:$F$25"}</definedName>
    <definedName name="HTML_LastUpdate" hidden="1">"06/04/2001"</definedName>
    <definedName name="HTML_LineAfter" hidden="1">FALSE</definedName>
    <definedName name="HTML_LineBefore" hidden="1">FALSE</definedName>
    <definedName name="HTML_Name" hidden="1">"FR34651"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"C:\Mes documents\cptegroupe.htm"</definedName>
    <definedName name="HTML_PathTemplate" hidden="1">"\\Der2\vol1\DATABANK\DOWNLOAD\HEAD6-1.HTM"</definedName>
    <definedName name="HTML_Title" hidden="1">"Core AA - 2001- France"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y" localSheetId="1" hidden="1">{"'Sheet1'!$L$16"}</definedName>
    <definedName name="huy" localSheetId="2" hidden="1">{"'Sheet1'!$L$16"}</definedName>
    <definedName name="huy" localSheetId="3" hidden="1">{"'Sheet1'!$L$16"}</definedName>
    <definedName name="huy" localSheetId="5" hidden="1">{"'Sheet1'!$L$16"}</definedName>
    <definedName name="huy" hidden="1">{"'Sheet1'!$L$16"}</definedName>
    <definedName name="hw" localSheetId="1" hidden="1">{"'Eng (page2)'!$A$1:$D$52"}</definedName>
    <definedName name="hw" localSheetId="2" hidden="1">{"'Eng (page2)'!$A$1:$D$52"}</definedName>
    <definedName name="hw" localSheetId="3" hidden="1">{"'Eng (page2)'!$A$1:$D$52"}</definedName>
    <definedName name="hw" localSheetId="5" hidden="1">{"'Eng (page2)'!$A$1:$D$52"}</definedName>
    <definedName name="hw" hidden="1">{"'Eng (page2)'!$A$1:$D$52"}</definedName>
    <definedName name="HWERTW" localSheetId="1" hidden="1">{"'Eng (page2)'!$A$1:$D$52"}</definedName>
    <definedName name="HWERTW" localSheetId="2" hidden="1">{"'Eng (page2)'!$A$1:$D$52"}</definedName>
    <definedName name="HWERTW" localSheetId="3" hidden="1">{"'Eng (page2)'!$A$1:$D$52"}</definedName>
    <definedName name="HWERTW" localSheetId="5" hidden="1">{"'Eng (page2)'!$A$1:$D$52"}</definedName>
    <definedName name="HWERTW" hidden="1">{"'Eng (page2)'!$A$1:$D$52"}</definedName>
    <definedName name="HWET" localSheetId="1" hidden="1">{"'Eng (page2)'!$A$1:$D$52"}</definedName>
    <definedName name="HWET" localSheetId="2" hidden="1">{"'Eng (page2)'!$A$1:$D$52"}</definedName>
    <definedName name="HWET" localSheetId="3" hidden="1">{"'Eng (page2)'!$A$1:$D$52"}</definedName>
    <definedName name="HWET" localSheetId="5" hidden="1">{"'Eng (page2)'!$A$1:$D$52"}</definedName>
    <definedName name="HWET" hidden="1">{"'Eng (page2)'!$A$1:$D$52"}</definedName>
    <definedName name="hy" localSheetId="1" hidden="1">{"'Eng (page2)'!$A$1:$D$52"}</definedName>
    <definedName name="hy" localSheetId="2" hidden="1">{"'Eng (page2)'!$A$1:$D$52"}</definedName>
    <definedName name="hy" localSheetId="3" hidden="1">{"'Eng (page2)'!$A$1:$D$52"}</definedName>
    <definedName name="hy" localSheetId="5" hidden="1">{"'Eng (page2)'!$A$1:$D$52"}</definedName>
    <definedName name="hy" hidden="1">{"'Eng (page2)'!$A$1:$D$52"}</definedName>
    <definedName name="hyhd" localSheetId="1" hidden="1">{"'Eng (page2)'!$A$1:$D$52"}</definedName>
    <definedName name="hyhd" localSheetId="2" hidden="1">{"'Eng (page2)'!$A$1:$D$52"}</definedName>
    <definedName name="hyhd" localSheetId="3" hidden="1">{"'Eng (page2)'!$A$1:$D$52"}</definedName>
    <definedName name="hyhd" localSheetId="5" hidden="1">{"'Eng (page2)'!$A$1:$D$52"}</definedName>
    <definedName name="hyhd" hidden="1">{"'Eng (page2)'!$A$1:$D$52"}</definedName>
    <definedName name="HYKKKOI" localSheetId="1" hidden="1">{"'Changes Log'!$A$1:$F$25"}</definedName>
    <definedName name="HYKKKOI" localSheetId="2" hidden="1">{"'Changes Log'!$A$1:$F$25"}</definedName>
    <definedName name="HYKKKOI" localSheetId="3" hidden="1">{"'Changes Log'!$A$1:$F$25"}</definedName>
    <definedName name="HYKKKOI" localSheetId="5" hidden="1">{"'Changes Log'!$A$1:$F$25"}</definedName>
    <definedName name="HYKKKOI" hidden="1">{"'Changes Log'!$A$1:$F$25"}</definedName>
    <definedName name="HYUJJ" localSheetId="1" hidden="1">{"'Changes Log'!$A$1:$F$25"}</definedName>
    <definedName name="HYUJJ" localSheetId="2" hidden="1">{"'Changes Log'!$A$1:$F$25"}</definedName>
    <definedName name="HYUJJ" localSheetId="3" hidden="1">{"'Changes Log'!$A$1:$F$25"}</definedName>
    <definedName name="HYUJJ" localSheetId="5" hidden="1">{"'Changes Log'!$A$1:$F$25"}</definedName>
    <definedName name="HYUJJ" hidden="1">{"'Changes Log'!$A$1:$F$25"}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1" hidden="1">{"'Eng (page2)'!$A$1:$D$52"}</definedName>
    <definedName name="ier" localSheetId="2" hidden="1">{"'Eng (page2)'!$A$1:$D$52"}</definedName>
    <definedName name="ier" localSheetId="3" hidden="1">{"'Eng (page2)'!$A$1:$D$52"}</definedName>
    <definedName name="ier" localSheetId="5" hidden="1">{"'Eng (page2)'!$A$1:$D$52"}</definedName>
    <definedName name="ier" hidden="1">{"'Eng (page2)'!$A$1:$D$52"}</definedName>
    <definedName name="ii" localSheetId="1" hidden="1">{"'Eng (page2)'!$A$1:$D$52"}</definedName>
    <definedName name="ii" localSheetId="2" hidden="1">{"'Eng (page2)'!$A$1:$D$52"}</definedName>
    <definedName name="ii" localSheetId="3" hidden="1">{"'Eng (page2)'!$A$1:$D$52"}</definedName>
    <definedName name="ii" localSheetId="5" hidden="1">{"'Eng (page2)'!$A$1:$D$52"}</definedName>
    <definedName name="ii" hidden="1">{"'Eng (page2)'!$A$1:$D$52"}</definedName>
    <definedName name="iii" localSheetId="1" hidden="1">{"'Eng (page2)'!$A$1:$D$52"}</definedName>
    <definedName name="iii" localSheetId="2" hidden="1">{"'Eng (page2)'!$A$1:$D$52"}</definedName>
    <definedName name="iii" localSheetId="3" hidden="1">{"'Eng (page2)'!$A$1:$D$52"}</definedName>
    <definedName name="iii" localSheetId="5" hidden="1">{"'Eng (page2)'!$A$1:$D$52"}</definedName>
    <definedName name="iii" hidden="1">{"'Eng (page2)'!$A$1:$D$52"}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" hidden="1">{"'Model'!$A$1:$N$53"}</definedName>
    <definedName name="iiiiii" localSheetId="2" hidden="1">{"'Model'!$A$1:$N$53"}</definedName>
    <definedName name="iiiiii" localSheetId="3" hidden="1">{"'Model'!$A$1:$N$53"}</definedName>
    <definedName name="iiiiii" localSheetId="5" hidden="1">{"'Model'!$A$1:$N$53"}</definedName>
    <definedName name="iiiiii" hidden="1">{"'Model'!$A$1:$N$53"}</definedName>
    <definedName name="ik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ntroPrintArea" hidden="1">#REF!</definedName>
    <definedName name="io" localSheetId="1" hidden="1">{"'Eng (page2)'!$A$1:$D$52"}</definedName>
    <definedName name="io" localSheetId="2" hidden="1">{"'Eng (page2)'!$A$1:$D$52"}</definedName>
    <definedName name="io" localSheetId="3" hidden="1">{"'Eng (page2)'!$A$1:$D$52"}</definedName>
    <definedName name="io" localSheetId="5" hidden="1">{"'Eng (page2)'!$A$1:$D$52"}</definedName>
    <definedName name="io" hidden="1">{"'Eng (page2)'!$A$1:$D$52"}</definedName>
    <definedName name="IOP" localSheetId="1" hidden="1">{"'Eng (page2)'!$A$1:$D$52"}</definedName>
    <definedName name="IOP" localSheetId="2" hidden="1">{"'Eng (page2)'!$A$1:$D$52"}</definedName>
    <definedName name="IOP" localSheetId="3" hidden="1">{"'Eng (page2)'!$A$1:$D$52"}</definedName>
    <definedName name="IOP" localSheetId="5" hidden="1">{"'Eng (page2)'!$A$1:$D$52"}</definedName>
    <definedName name="IOP" hidden="1">{"'Eng (page2)'!$A$1:$D$52"}</definedName>
    <definedName name="iopo" localSheetId="1" hidden="1">{"'Model'!$A$1:$N$53"}</definedName>
    <definedName name="iopo" localSheetId="2" hidden="1">{"'Model'!$A$1:$N$53"}</definedName>
    <definedName name="iopo" localSheetId="3" hidden="1">{"'Model'!$A$1:$N$53"}</definedName>
    <definedName name="iopo" localSheetId="5" hidden="1">{"'Model'!$A$1:$N$53"}</definedName>
    <definedName name="iopo" hidden="1">{"'Model'!$A$1:$N$53"}</definedName>
    <definedName name="ipp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WAS0429" localSheetId="1" hidden="1">{"'Changes Log'!$A$1:$F$25"}</definedName>
    <definedName name="ISWAS0429" localSheetId="2" hidden="1">{"'Changes Log'!$A$1:$F$25"}</definedName>
    <definedName name="ISWAS0429" localSheetId="3" hidden="1">{"'Changes Log'!$A$1:$F$25"}</definedName>
    <definedName name="ISWAS0429" localSheetId="5" hidden="1">{"'Changes Log'!$A$1:$F$25"}</definedName>
    <definedName name="ISWAS0429" hidden="1">{"'Changes Log'!$A$1:$F$25"}</definedName>
    <definedName name="IUE" localSheetId="1" hidden="1">{"'Eng (page2)'!$A$1:$D$52"}</definedName>
    <definedName name="IUE" localSheetId="2" hidden="1">{"'Eng (page2)'!$A$1:$D$52"}</definedName>
    <definedName name="IUE" localSheetId="3" hidden="1">{"'Eng (page2)'!$A$1:$D$52"}</definedName>
    <definedName name="IUE" localSheetId="5" hidden="1">{"'Eng (page2)'!$A$1:$D$52"}</definedName>
    <definedName name="IUE" hidden="1">{"'Eng (page2)'!$A$1:$D$52"}</definedName>
    <definedName name="IUO" localSheetId="1" hidden="1">{"'Eng (page2)'!$A$1:$D$52"}</definedName>
    <definedName name="IUO" localSheetId="2" hidden="1">{"'Eng (page2)'!$A$1:$D$52"}</definedName>
    <definedName name="IUO" localSheetId="3" hidden="1">{"'Eng (page2)'!$A$1:$D$52"}</definedName>
    <definedName name="IUO" localSheetId="5" hidden="1">{"'Eng (page2)'!$A$1:$D$52"}</definedName>
    <definedName name="IUO" hidden="1">{"'Eng (page2)'!$A$1:$D$52"}</definedName>
    <definedName name="iuuiu" localSheetId="1" hidden="1">{"'Changes Log'!$A$1:$F$25"}</definedName>
    <definedName name="iuuiu" localSheetId="2" hidden="1">{"'Changes Log'!$A$1:$F$25"}</definedName>
    <definedName name="iuuiu" localSheetId="3" hidden="1">{"'Changes Log'!$A$1:$F$25"}</definedName>
    <definedName name="iuuiu" localSheetId="5" hidden="1">{"'Changes Log'!$A$1:$F$25"}</definedName>
    <definedName name="iuuiu" hidden="1">{"'Changes Log'!$A$1:$F$25"}</definedName>
    <definedName name="IUY" localSheetId="1" hidden="1">{"'Eng (page2)'!$A$1:$D$52"}</definedName>
    <definedName name="IUY" localSheetId="2" hidden="1">{"'Eng (page2)'!$A$1:$D$52"}</definedName>
    <definedName name="IUY" localSheetId="3" hidden="1">{"'Eng (page2)'!$A$1:$D$52"}</definedName>
    <definedName name="IUY" localSheetId="5" hidden="1">{"'Eng (page2)'!$A$1:$D$52"}</definedName>
    <definedName name="IUY" hidden="1">{"'Eng (page2)'!$A$1:$D$52"}</definedName>
    <definedName name="JD" localSheetId="1" hidden="1">{"'Eng (page2)'!$A$1:$D$52"}</definedName>
    <definedName name="JD" localSheetId="2" hidden="1">{"'Eng (page2)'!$A$1:$D$52"}</definedName>
    <definedName name="JD" localSheetId="3" hidden="1">{"'Eng (page2)'!$A$1:$D$52"}</definedName>
    <definedName name="JD" localSheetId="5" hidden="1">{"'Eng (page2)'!$A$1:$D$52"}</definedName>
    <definedName name="JD" hidden="1">{"'Eng (page2)'!$A$1:$D$52"}</definedName>
    <definedName name="jdfpe" localSheetId="1" hidden="1">{"'Eng (page2)'!$A$1:$D$52"}</definedName>
    <definedName name="jdfpe" localSheetId="2" hidden="1">{"'Eng (page2)'!$A$1:$D$52"}</definedName>
    <definedName name="jdfpe" localSheetId="3" hidden="1">{"'Eng (page2)'!$A$1:$D$52"}</definedName>
    <definedName name="jdfpe" localSheetId="5" hidden="1">{"'Eng (page2)'!$A$1:$D$52"}</definedName>
    <definedName name="jdfpe" hidden="1">{"'Eng (page2)'!$A$1:$D$52"}</definedName>
    <definedName name="jerr" localSheetId="1" hidden="1">{"'Eng (page2)'!$A$1:$D$52"}</definedName>
    <definedName name="jerr" localSheetId="2" hidden="1">{"'Eng (page2)'!$A$1:$D$52"}</definedName>
    <definedName name="jerr" localSheetId="3" hidden="1">{"'Eng (page2)'!$A$1:$D$52"}</definedName>
    <definedName name="jerr" localSheetId="5" hidden="1">{"'Eng (page2)'!$A$1:$D$52"}</definedName>
    <definedName name="jerr" hidden="1">{"'Eng (page2)'!$A$1:$D$52"}</definedName>
    <definedName name="jfiee" localSheetId="1" hidden="1">{"'Eng (page2)'!$A$1:$D$52"}</definedName>
    <definedName name="jfiee" localSheetId="2" hidden="1">{"'Eng (page2)'!$A$1:$D$52"}</definedName>
    <definedName name="jfiee" localSheetId="3" hidden="1">{"'Eng (page2)'!$A$1:$D$52"}</definedName>
    <definedName name="jfiee" localSheetId="5" hidden="1">{"'Eng (page2)'!$A$1:$D$52"}</definedName>
    <definedName name="jfiee" hidden="1">{"'Eng (page2)'!$A$1:$D$52"}</definedName>
    <definedName name="jfjeo" localSheetId="1" hidden="1">{"'Eng (page2)'!$A$1:$D$52"}</definedName>
    <definedName name="jfjeo" localSheetId="2" hidden="1">{"'Eng (page2)'!$A$1:$D$52"}</definedName>
    <definedName name="jfjeo" localSheetId="3" hidden="1">{"'Eng (page2)'!$A$1:$D$52"}</definedName>
    <definedName name="jfjeo" localSheetId="5" hidden="1">{"'Eng (page2)'!$A$1:$D$52"}</definedName>
    <definedName name="jfjeo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localSheetId="5" hidden="1">{"'Eng (page2)'!$A$1:$D$52"}</definedName>
    <definedName name="jfkd" hidden="1">{"'Eng (page2)'!$A$1:$D$52"}</definedName>
    <definedName name="jfpwe" localSheetId="1" hidden="1">{"'Eng (page2)'!$A$1:$D$52"}</definedName>
    <definedName name="jfpwe" localSheetId="2" hidden="1">{"'Eng (page2)'!$A$1:$D$52"}</definedName>
    <definedName name="jfpwe" localSheetId="3" hidden="1">{"'Eng (page2)'!$A$1:$D$52"}</definedName>
    <definedName name="jfpwe" localSheetId="5" hidden="1">{"'Eng (page2)'!$A$1:$D$52"}</definedName>
    <definedName name="jfpwe" hidden="1">{"'Eng (page2)'!$A$1:$D$52"}</definedName>
    <definedName name="jgj" localSheetId="1" hidden="1">{"'Changes Log'!$A$1:$F$25"}</definedName>
    <definedName name="jgj" localSheetId="2" hidden="1">{"'Changes Log'!$A$1:$F$25"}</definedName>
    <definedName name="jgj" localSheetId="3" hidden="1">{"'Changes Log'!$A$1:$F$25"}</definedName>
    <definedName name="jgj" localSheetId="5" hidden="1">{"'Changes Log'!$A$1:$F$25"}</definedName>
    <definedName name="jgj" hidden="1">{"'Changes Log'!$A$1:$F$25"}</definedName>
    <definedName name="JHJHGK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1" hidden="1">{"'Model'!$A$1:$N$53"}</definedName>
    <definedName name="jijiji" localSheetId="2" hidden="1">{"'Model'!$A$1:$N$53"}</definedName>
    <definedName name="jijiji" localSheetId="3" hidden="1">{"'Model'!$A$1:$N$53"}</definedName>
    <definedName name="jijiji" localSheetId="5" hidden="1">{"'Model'!$A$1:$N$53"}</definedName>
    <definedName name="jijiji" hidden="1">{"'Model'!$A$1:$N$53"}</definedName>
    <definedName name="jin" localSheetId="1" hidden="1">{"'Eng (page2)'!$A$1:$D$52"}</definedName>
    <definedName name="jin" localSheetId="2" hidden="1">{"'Eng (page2)'!$A$1:$D$52"}</definedName>
    <definedName name="jin" localSheetId="3" hidden="1">{"'Eng (page2)'!$A$1:$D$52"}</definedName>
    <definedName name="jin" localSheetId="5" hidden="1">{"'Eng (page2)'!$A$1:$D$52"}</definedName>
    <definedName name="jin" hidden="1">{"'Eng (page2)'!$A$1:$D$52"}</definedName>
    <definedName name="JIO" localSheetId="1" hidden="1">{"'Eng (page2)'!$A$1:$D$52"}</definedName>
    <definedName name="JIO" localSheetId="2" hidden="1">{"'Eng (page2)'!$A$1:$D$52"}</definedName>
    <definedName name="JIO" localSheetId="3" hidden="1">{"'Eng (page2)'!$A$1:$D$52"}</definedName>
    <definedName name="JIO" localSheetId="5" hidden="1">{"'Eng (page2)'!$A$1:$D$52"}</definedName>
    <definedName name="JIO" hidden="1">{"'Eng (page2)'!$A$1:$D$52"}</definedName>
    <definedName name="jj" localSheetId="1" hidden="1">{"'Eng (page2)'!$A$1:$D$52"}</definedName>
    <definedName name="jj" localSheetId="2" hidden="1">{"'Eng (page2)'!$A$1:$D$52"}</definedName>
    <definedName name="jj" localSheetId="3" hidden="1">{"'Eng (page2)'!$A$1:$D$52"}</definedName>
    <definedName name="jj" localSheetId="5" hidden="1">{"'Eng (page2)'!$A$1:$D$52"}</definedName>
    <definedName name="jj" hidden="1">{"'Eng (page2)'!$A$1:$D$52"}</definedName>
    <definedName name="jjjjjjjjjjj" localSheetId="1" hidden="1">{"'Sell_Office'!$C$5:$D$6"}</definedName>
    <definedName name="jjjjjjjjjjj" localSheetId="2" hidden="1">{"'Sell_Office'!$C$5:$D$6"}</definedName>
    <definedName name="jjjjjjjjjjj" localSheetId="3" hidden="1">{"'Sell_Office'!$C$5:$D$6"}</definedName>
    <definedName name="jjjjjjjjjjj" localSheetId="5" hidden="1">{"'Sell_Office'!$C$5:$D$6"}</definedName>
    <definedName name="jjjjjjjjjjj" hidden="1">{"'Sell_Office'!$C$5:$D$6"}</definedName>
    <definedName name="JKL" localSheetId="1" hidden="1">{"'Eng (page2)'!$A$1:$D$52"}</definedName>
    <definedName name="JKL" localSheetId="2" hidden="1">{"'Eng (page2)'!$A$1:$D$52"}</definedName>
    <definedName name="JKL" localSheetId="3" hidden="1">{"'Eng (page2)'!$A$1:$D$52"}</definedName>
    <definedName name="JKL" localSheetId="5" hidden="1">{"'Eng (page2)'!$A$1:$D$52"}</definedName>
    <definedName name="JKL" hidden="1">{"'Eng (page2)'!$A$1:$D$52"}</definedName>
    <definedName name="JKLH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1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localSheetId="5" hidden="1">{"'Eng (page2)'!$A$1:$D$52"}</definedName>
    <definedName name="jkmhcd" hidden="1">{"'Eng (page2)'!$A$1:$D$52"}</definedName>
    <definedName name="JL" localSheetId="1" hidden="1">{"'Eng (page2)'!$A$1:$D$52"}</definedName>
    <definedName name="JL" localSheetId="2" hidden="1">{"'Eng (page2)'!$A$1:$D$52"}</definedName>
    <definedName name="JL" localSheetId="3" hidden="1">{"'Eng (page2)'!$A$1:$D$52"}</definedName>
    <definedName name="JL" localSheetId="5" hidden="1">{"'Eng (page2)'!$A$1:$D$52"}</definedName>
    <definedName name="JL" hidden="1">{"'Eng (page2)'!$A$1:$D$52"}</definedName>
    <definedName name="jner" localSheetId="1" hidden="1">{"'Eng (page2)'!$A$1:$D$52"}</definedName>
    <definedName name="jner" localSheetId="2" hidden="1">{"'Eng (page2)'!$A$1:$D$52"}</definedName>
    <definedName name="jner" localSheetId="3" hidden="1">{"'Eng (page2)'!$A$1:$D$52"}</definedName>
    <definedName name="jner" localSheetId="5" hidden="1">{"'Eng (page2)'!$A$1:$D$52"}</definedName>
    <definedName name="jner" hidden="1">{"'Eng (page2)'!$A$1:$D$52"}</definedName>
    <definedName name="jo" localSheetId="1" hidden="1">{"'Eng (page2)'!$A$1:$D$52"}</definedName>
    <definedName name="jo" localSheetId="2" hidden="1">{"'Eng (page2)'!$A$1:$D$52"}</definedName>
    <definedName name="jo" localSheetId="3" hidden="1">{"'Eng (page2)'!$A$1:$D$52"}</definedName>
    <definedName name="jo" localSheetId="5" hidden="1">{"'Eng (page2)'!$A$1:$D$52"}</definedName>
    <definedName name="jo" hidden="1">{"'Eng (page2)'!$A$1:$D$52"}</definedName>
    <definedName name="JOP" localSheetId="1" hidden="1">{"'Eng (page2)'!$A$1:$D$52"}</definedName>
    <definedName name="JOP" localSheetId="2" hidden="1">{"'Eng (page2)'!$A$1:$D$52"}</definedName>
    <definedName name="JOP" localSheetId="3" hidden="1">{"'Eng (page2)'!$A$1:$D$52"}</definedName>
    <definedName name="JOP" localSheetId="5" hidden="1">{"'Eng (page2)'!$A$1:$D$52"}</definedName>
    <definedName name="JOP" hidden="1">{"'Eng (page2)'!$A$1:$D$52"}</definedName>
    <definedName name="jopf" localSheetId="1" hidden="1">{"'Model'!$A$1:$N$53"}</definedName>
    <definedName name="jopf" localSheetId="2" hidden="1">{"'Model'!$A$1:$N$53"}</definedName>
    <definedName name="jopf" localSheetId="3" hidden="1">{"'Model'!$A$1:$N$53"}</definedName>
    <definedName name="jopf" localSheetId="5" hidden="1">{"'Model'!$A$1:$N$53"}</definedName>
    <definedName name="jopf" hidden="1">{"'Model'!$A$1:$N$53"}</definedName>
    <definedName name="jper" localSheetId="1" hidden="1">{"'Eng (page2)'!$A$1:$D$52"}</definedName>
    <definedName name="jper" localSheetId="2" hidden="1">{"'Eng (page2)'!$A$1:$D$52"}</definedName>
    <definedName name="jper" localSheetId="3" hidden="1">{"'Eng (page2)'!$A$1:$D$52"}</definedName>
    <definedName name="jper" localSheetId="5" hidden="1">{"'Eng (page2)'!$A$1:$D$52"}</definedName>
    <definedName name="jper" hidden="1">{"'Eng (page2)'!$A$1:$D$52"}</definedName>
    <definedName name="JPP" localSheetId="1" hidden="1">{"'Eng (page2)'!$A$1:$D$52"}</definedName>
    <definedName name="JPP" localSheetId="2" hidden="1">{"'Eng (page2)'!$A$1:$D$52"}</definedName>
    <definedName name="JPP" localSheetId="3" hidden="1">{"'Eng (page2)'!$A$1:$D$52"}</definedName>
    <definedName name="JPP" localSheetId="5" hidden="1">{"'Eng (page2)'!$A$1:$D$52"}</definedName>
    <definedName name="JPP" hidden="1">{"'Eng (page2)'!$A$1:$D$52"}</definedName>
    <definedName name="jrewp" localSheetId="1" hidden="1">{"'Eng (page2)'!$A$1:$D$52"}</definedName>
    <definedName name="jrewp" localSheetId="2" hidden="1">{"'Eng (page2)'!$A$1:$D$52"}</definedName>
    <definedName name="jrewp" localSheetId="3" hidden="1">{"'Eng (page2)'!$A$1:$D$52"}</definedName>
    <definedName name="jrewp" localSheetId="5" hidden="1">{"'Eng (page2)'!$A$1:$D$52"}</definedName>
    <definedName name="jrewp" hidden="1">{"'Eng (page2)'!$A$1:$D$52"}</definedName>
    <definedName name="jrp" localSheetId="1" hidden="1">{"'Eng (page2)'!$A$1:$D$52"}</definedName>
    <definedName name="jrp" localSheetId="2" hidden="1">{"'Eng (page2)'!$A$1:$D$52"}</definedName>
    <definedName name="jrp" localSheetId="3" hidden="1">{"'Eng (page2)'!$A$1:$D$52"}</definedName>
    <definedName name="jrp" localSheetId="5" hidden="1">{"'Eng (page2)'!$A$1:$D$52"}</definedName>
    <definedName name="jrp" hidden="1">{"'Eng (page2)'!$A$1:$D$52"}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localSheetId="1" hidden="1">{"'Model'!$A$1:$N$53"}</definedName>
    <definedName name="jus" localSheetId="2" hidden="1">{"'Model'!$A$1:$N$53"}</definedName>
    <definedName name="jus" localSheetId="3" hidden="1">{"'Model'!$A$1:$N$53"}</definedName>
    <definedName name="jus" localSheetId="5" hidden="1">{"'Model'!$A$1:$N$53"}</definedName>
    <definedName name="jus" hidden="1">{"'Model'!$A$1:$N$53"}</definedName>
    <definedName name="k.1" localSheetId="1" hidden="1">{"'Eng (page2)'!$A$1:$D$52"}</definedName>
    <definedName name="k.1" localSheetId="2" hidden="1">{"'Eng (page2)'!$A$1:$D$52"}</definedName>
    <definedName name="k.1" localSheetId="3" hidden="1">{"'Eng (page2)'!$A$1:$D$52"}</definedName>
    <definedName name="k.1" localSheetId="5" hidden="1">{"'Eng (page2)'!$A$1:$D$52"}</definedName>
    <definedName name="k.1" hidden="1">{"'Eng (page2)'!$A$1:$D$52"}</definedName>
    <definedName name="k101.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localSheetId="1" hidden="1">{"'Eng (page2)'!$A$1:$D$52"}</definedName>
    <definedName name="kas" localSheetId="2" hidden="1">{"'Eng (page2)'!$A$1:$D$52"}</definedName>
    <definedName name="kas" localSheetId="3" hidden="1">{"'Eng (page2)'!$A$1:$D$52"}</definedName>
    <definedName name="kas" localSheetId="5" hidden="1">{"'Eng (page2)'!$A$1:$D$52"}</definedName>
    <definedName name="kas" hidden="1">{"'Eng (page2)'!$A$1:$D$52"}</definedName>
    <definedName name="KBVF" localSheetId="1" hidden="1">{"'Eng (page2)'!$A$1:$D$52"}</definedName>
    <definedName name="KBVF" localSheetId="2" hidden="1">{"'Eng (page2)'!$A$1:$D$52"}</definedName>
    <definedName name="KBVF" localSheetId="3" hidden="1">{"'Eng (page2)'!$A$1:$D$52"}</definedName>
    <definedName name="KBVF" localSheetId="5" hidden="1">{"'Eng (page2)'!$A$1:$D$52"}</definedName>
    <definedName name="KBVF" hidden="1">{"'Eng (page2)'!$A$1:$D$52"}</definedName>
    <definedName name="KCFE" localSheetId="1" hidden="1">{"'Eng (page2)'!$A$1:$D$52"}</definedName>
    <definedName name="KCFE" localSheetId="2" hidden="1">{"'Eng (page2)'!$A$1:$D$52"}</definedName>
    <definedName name="KCFE" localSheetId="3" hidden="1">{"'Eng (page2)'!$A$1:$D$52"}</definedName>
    <definedName name="KCFE" localSheetId="5" hidden="1">{"'Eng (page2)'!$A$1:$D$52"}</definedName>
    <definedName name="KCFE" hidden="1">{"'Eng (page2)'!$A$1:$D$52"}</definedName>
    <definedName name="kdv" localSheetId="1" hidden="1">{"'Eng (page2)'!$A$1:$D$52"}</definedName>
    <definedName name="kdv" localSheetId="2" hidden="1">{"'Eng (page2)'!$A$1:$D$52"}</definedName>
    <definedName name="kdv" localSheetId="3" hidden="1">{"'Eng (page2)'!$A$1:$D$52"}</definedName>
    <definedName name="kdv" localSheetId="5" hidden="1">{"'Eng (page2)'!$A$1:$D$52"}</definedName>
    <definedName name="kdv" hidden="1">{"'Eng (page2)'!$A$1:$D$52"}</definedName>
    <definedName name="ked" localSheetId="1" hidden="1">{"'Model'!$A$1:$N$53"}</definedName>
    <definedName name="ked" localSheetId="2" hidden="1">{"'Model'!$A$1:$N$53"}</definedName>
    <definedName name="ked" localSheetId="3" hidden="1">{"'Model'!$A$1:$N$53"}</definedName>
    <definedName name="ked" localSheetId="5" hidden="1">{"'Model'!$A$1:$N$53"}</definedName>
    <definedName name="ked" hidden="1">{"'Model'!$A$1:$N$53"}</definedName>
    <definedName name="ked_1" localSheetId="1" hidden="1">{"'Model'!$A$1:$N$53"}</definedName>
    <definedName name="ked_1" localSheetId="2" hidden="1">{"'Model'!$A$1:$N$53"}</definedName>
    <definedName name="ked_1" localSheetId="3" hidden="1">{"'Model'!$A$1:$N$53"}</definedName>
    <definedName name="ked_1" localSheetId="5" hidden="1">{"'Model'!$A$1:$N$53"}</definedName>
    <definedName name="ked_1" hidden="1">{"'Model'!$A$1:$N$53"}</definedName>
    <definedName name="ked_2" localSheetId="1" hidden="1">{"'Model'!$A$1:$N$53"}</definedName>
    <definedName name="ked_2" localSheetId="2" hidden="1">{"'Model'!$A$1:$N$53"}</definedName>
    <definedName name="ked_2" localSheetId="3" hidden="1">{"'Model'!$A$1:$N$53"}</definedName>
    <definedName name="ked_2" localSheetId="5" hidden="1">{"'Model'!$A$1:$N$53"}</definedName>
    <definedName name="ked_2" hidden="1">{"'Model'!$A$1:$N$53"}</definedName>
    <definedName name="ked_3" localSheetId="1" hidden="1">{"'Model'!$A$1:$N$53"}</definedName>
    <definedName name="ked_3" localSheetId="2" hidden="1">{"'Model'!$A$1:$N$53"}</definedName>
    <definedName name="ked_3" localSheetId="3" hidden="1">{"'Model'!$A$1:$N$53"}</definedName>
    <definedName name="ked_3" localSheetId="5" hidden="1">{"'Model'!$A$1:$N$53"}</definedName>
    <definedName name="ked_3" hidden="1">{"'Model'!$A$1:$N$53"}</definedName>
    <definedName name="ked_4" localSheetId="1" hidden="1">{"'Model'!$A$1:$N$53"}</definedName>
    <definedName name="ked_4" localSheetId="2" hidden="1">{"'Model'!$A$1:$N$53"}</definedName>
    <definedName name="ked_4" localSheetId="3" hidden="1">{"'Model'!$A$1:$N$53"}</definedName>
    <definedName name="ked_4" localSheetId="5" hidden="1">{"'Model'!$A$1:$N$53"}</definedName>
    <definedName name="ked_4" hidden="1">{"'Model'!$A$1:$N$53"}</definedName>
    <definedName name="ked_5" localSheetId="1" hidden="1">{"'Model'!$A$1:$N$53"}</definedName>
    <definedName name="ked_5" localSheetId="2" hidden="1">{"'Model'!$A$1:$N$53"}</definedName>
    <definedName name="ked_5" localSheetId="3" hidden="1">{"'Model'!$A$1:$N$53"}</definedName>
    <definedName name="ked_5" localSheetId="5" hidden="1">{"'Model'!$A$1:$N$53"}</definedName>
    <definedName name="ked_5" hidden="1">{"'Model'!$A$1:$N$53"}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1" hidden="1">{"'Eng (page2)'!$A$1:$D$52"}</definedName>
    <definedName name="kele" localSheetId="2" hidden="1">{"'Eng (page2)'!$A$1:$D$52"}</definedName>
    <definedName name="kele" localSheetId="3" hidden="1">{"'Eng (page2)'!$A$1:$D$52"}</definedName>
    <definedName name="kele" localSheetId="5" hidden="1">{"'Eng (page2)'!$A$1:$D$52"}</definedName>
    <definedName name="kele" hidden="1">{"'Eng (page2)'!$A$1:$D$52"}</definedName>
    <definedName name="KHJGDFGFHGHJ" localSheetId="1" hidden="1">{"cashflow",#N/A,FALSE,"cash flow"}</definedName>
    <definedName name="KHJGDFGFHGHJ" localSheetId="2" hidden="1">{"cashflow",#N/A,FALSE,"cash flow"}</definedName>
    <definedName name="KHJGDFGFHGHJ" localSheetId="3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KHYJMM" localSheetId="1" hidden="1">{"'Changes Log'!$A$1:$F$25"}</definedName>
    <definedName name="KHYJMM" localSheetId="2" hidden="1">{"'Changes Log'!$A$1:$F$25"}</definedName>
    <definedName name="KHYJMM" localSheetId="3" hidden="1">{"'Changes Log'!$A$1:$F$25"}</definedName>
    <definedName name="KHYJMM" localSheetId="5" hidden="1">{"'Changes Log'!$A$1:$F$25"}</definedName>
    <definedName name="KHYJMM" hidden="1">{"'Changes Log'!$A$1:$F$25"}</definedName>
    <definedName name="ki" localSheetId="1" hidden="1">{#N/A,#N/A,FALSE,"MAIN";#N/A,#N/A,FALSE,"ACTvsBUD"}</definedName>
    <definedName name="ki" localSheetId="2" hidden="1">{#N/A,#N/A,FALSE,"MAIN";#N/A,#N/A,FALSE,"ACTvsBUD"}</definedName>
    <definedName name="ki" localSheetId="3" hidden="1">{#N/A,#N/A,FALSE,"MAIN";#N/A,#N/A,FALSE,"ACTvsBUD"}</definedName>
    <definedName name="ki" localSheetId="5" hidden="1">{#N/A,#N/A,FALSE,"MAIN";#N/A,#N/A,FALSE,"ACTvsBUD"}</definedName>
    <definedName name="ki" hidden="1">{#N/A,#N/A,FALSE,"MAIN";#N/A,#N/A,FALSE,"ACTvsBUD"}</definedName>
    <definedName name="kie" localSheetId="1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localSheetId="5" hidden="1">{"'Eng (page2)'!$A$1:$D$52"}</definedName>
    <definedName name="kie" hidden="1">{"'Eng (page2)'!$A$1:$D$52"}</definedName>
    <definedName name="KIM" localSheetId="1" hidden="1">{"'Changes Log'!$A$1:$F$25"}</definedName>
    <definedName name="KIM" localSheetId="2" hidden="1">{"'Changes Log'!$A$1:$F$25"}</definedName>
    <definedName name="KIM" localSheetId="3" hidden="1">{"'Changes Log'!$A$1:$F$25"}</definedName>
    <definedName name="KIM" localSheetId="5" hidden="1">{"'Changes Log'!$A$1:$F$25"}</definedName>
    <definedName name="KIM" hidden="1">{"'Changes Log'!$A$1:$F$25"}</definedName>
    <definedName name="kimdoohun" localSheetId="1" hidden="1">{"'Changes Log'!$A$1:$F$25"}</definedName>
    <definedName name="kimdoohun" localSheetId="2" hidden="1">{"'Changes Log'!$A$1:$F$25"}</definedName>
    <definedName name="kimdoohun" localSheetId="3" hidden="1">{"'Changes Log'!$A$1:$F$25"}</definedName>
    <definedName name="kimdoohun" localSheetId="5" hidden="1">{"'Changes Log'!$A$1:$F$25"}</definedName>
    <definedName name="kimdoohun" hidden="1">{"'Changes Log'!$A$1:$F$25"}</definedName>
    <definedName name="kimhaiyoung" localSheetId="1" hidden="1">{"'Changes Log'!$A$1:$F$25"}</definedName>
    <definedName name="kimhaiyoung" localSheetId="2" hidden="1">{"'Changes Log'!$A$1:$F$25"}</definedName>
    <definedName name="kimhaiyoung" localSheetId="3" hidden="1">{"'Changes Log'!$A$1:$F$25"}</definedName>
    <definedName name="kimhaiyoung" localSheetId="5" hidden="1">{"'Changes Log'!$A$1:$F$25"}</definedName>
    <definedName name="kimhaiyoung" hidden="1">{"'Changes Log'!$A$1:$F$25"}</definedName>
    <definedName name="kimhaiyoungcollecton" localSheetId="1" hidden="1">{"'Changes Log'!$A$1:$F$25"}</definedName>
    <definedName name="kimhaiyoungcollecton" localSheetId="2" hidden="1">{"'Changes Log'!$A$1:$F$25"}</definedName>
    <definedName name="kimhaiyoungcollecton" localSheetId="3" hidden="1">{"'Changes Log'!$A$1:$F$25"}</definedName>
    <definedName name="kimhaiyoungcollecton" localSheetId="5" hidden="1">{"'Changes Log'!$A$1:$F$25"}</definedName>
    <definedName name="kimhaiyoungcollecton" hidden="1">{"'Changes Log'!$A$1:$F$25"}</definedName>
    <definedName name="kimjooyoung" localSheetId="1" hidden="1">{"'Changes Log'!$A$1:$F$25"}</definedName>
    <definedName name="kimjooyoung" localSheetId="2" hidden="1">{"'Changes Log'!$A$1:$F$25"}</definedName>
    <definedName name="kimjooyoung" localSheetId="3" hidden="1">{"'Changes Log'!$A$1:$F$25"}</definedName>
    <definedName name="kimjooyoung" localSheetId="5" hidden="1">{"'Changes Log'!$A$1:$F$25"}</definedName>
    <definedName name="kimjooyoung" hidden="1">{"'Changes Log'!$A$1:$F$25"}</definedName>
    <definedName name="kinji" hidden="1">#REF!</definedName>
    <definedName name="kjfg\" localSheetId="1" hidden="1">{"'Eng (page2)'!$A$1:$D$52"}</definedName>
    <definedName name="kjfg\" localSheetId="2" hidden="1">{"'Eng (page2)'!$A$1:$D$52"}</definedName>
    <definedName name="kjfg\" localSheetId="3" hidden="1">{"'Eng (page2)'!$A$1:$D$52"}</definedName>
    <definedName name="kjfg\" localSheetId="5" hidden="1">{"'Eng (page2)'!$A$1:$D$52"}</definedName>
    <definedName name="kjfg\" hidden="1">{"'Eng (page2)'!$A$1:$D$52"}</definedName>
    <definedName name="kjfkdjf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localSheetId="1" hidden="1">{"'Eng (page2)'!$A$1:$D$52"}</definedName>
    <definedName name="kjk" localSheetId="2" hidden="1">{"'Eng (page2)'!$A$1:$D$52"}</definedName>
    <definedName name="kjk" localSheetId="3" hidden="1">{"'Eng (page2)'!$A$1:$D$52"}</definedName>
    <definedName name="kjk" localSheetId="5" hidden="1">{"'Eng (page2)'!$A$1:$D$52"}</definedName>
    <definedName name="kjk" hidden="1">{"'Eng (page2)'!$A$1:$D$52"}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1" hidden="1">{"'Eng (page2)'!$A$1:$D$52"}</definedName>
    <definedName name="kjyt" localSheetId="2" hidden="1">{"'Eng (page2)'!$A$1:$D$52"}</definedName>
    <definedName name="kjyt" localSheetId="3" hidden="1">{"'Eng (page2)'!$A$1:$D$52"}</definedName>
    <definedName name="kjyt" localSheetId="5" hidden="1">{"'Eng (page2)'!$A$1:$D$52"}</definedName>
    <definedName name="kjyt" hidden="1">{"'Eng (page2)'!$A$1:$D$52"}</definedName>
    <definedName name="kk" localSheetId="1" hidden="1">{"'Eng (page2)'!$A$1:$D$52"}</definedName>
    <definedName name="kk" localSheetId="2" hidden="1">{"'Eng (page2)'!$A$1:$D$52"}</definedName>
    <definedName name="kk" localSheetId="3" hidden="1">{"'Eng (page2)'!$A$1:$D$52"}</definedName>
    <definedName name="kk" localSheetId="5" hidden="1">{"'Eng (page2)'!$A$1:$D$52"}</definedName>
    <definedName name="kk" hidden="1">{"'Eng (page2)'!$A$1:$D$52"}</definedName>
    <definedName name="kkk" localSheetId="1" hidden="1">{"'Eng (page2)'!$A$1:$D$52"}</definedName>
    <definedName name="kkk" localSheetId="2" hidden="1">{"'Eng (page2)'!$A$1:$D$52"}</definedName>
    <definedName name="kkk" localSheetId="3" hidden="1">{"'Eng (page2)'!$A$1:$D$52"}</definedName>
    <definedName name="kkk" localSheetId="5" hidden="1">{"'Eng (page2)'!$A$1:$D$52"}</definedName>
    <definedName name="kkk" hidden="1">{"'Eng (page2)'!$A$1:$D$52"}</definedName>
    <definedName name="kkkd" localSheetId="1" hidden="1">{"'Model'!$A$1:$N$53"}</definedName>
    <definedName name="kkkd" localSheetId="2" hidden="1">{"'Model'!$A$1:$N$53"}</definedName>
    <definedName name="kkkd" localSheetId="3" hidden="1">{"'Model'!$A$1:$N$53"}</definedName>
    <definedName name="kkkd" localSheetId="5" hidden="1">{"'Model'!$A$1:$N$53"}</definedName>
    <definedName name="kkkd" hidden="1">{"'Model'!$A$1:$N$53"}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1" hidden="1">{"'Changes Log'!$A$1:$F$25"}</definedName>
    <definedName name="kkkkkkkkkkkkkkk" localSheetId="2" hidden="1">{"'Changes Log'!$A$1:$F$25"}</definedName>
    <definedName name="kkkkkkkkkkkkkkk" localSheetId="3" hidden="1">{"'Changes Log'!$A$1:$F$25"}</definedName>
    <definedName name="kkkkkkkkkkkkkkk" localSheetId="5" hidden="1">{"'Changes Log'!$A$1:$F$25"}</definedName>
    <definedName name="kkkkkkkkkkkkkkk" hidden="1">{"'Changes Log'!$A$1:$F$25"}</definedName>
    <definedName name="kkok" localSheetId="1" hidden="1">{"'Eng (page2)'!$A$1:$D$52"}</definedName>
    <definedName name="kkok" localSheetId="2" hidden="1">{"'Eng (page2)'!$A$1:$D$52"}</definedName>
    <definedName name="kkok" localSheetId="3" hidden="1">{"'Eng (page2)'!$A$1:$D$52"}</definedName>
    <definedName name="kkok" localSheetId="5" hidden="1">{"'Eng (page2)'!$A$1:$D$52"}</definedName>
    <definedName name="kkok" hidden="1">{"'Eng (page2)'!$A$1:$D$52"}</definedName>
    <definedName name="kkxle" localSheetId="1" hidden="1">{"'Model'!$A$1:$N$53"}</definedName>
    <definedName name="kkxle" localSheetId="2" hidden="1">{"'Model'!$A$1:$N$53"}</definedName>
    <definedName name="kkxle" localSheetId="3" hidden="1">{"'Model'!$A$1:$N$53"}</definedName>
    <definedName name="kkxle" localSheetId="5" hidden="1">{"'Model'!$A$1:$N$53"}</definedName>
    <definedName name="kkxle" hidden="1">{"'Model'!$A$1:$N$53"}</definedName>
    <definedName name="kldkjlkarnnldkfd" localSheetId="1" hidden="1">{"'Changes Log'!$A$1:$F$25"}</definedName>
    <definedName name="kldkjlkarnnldkfd" localSheetId="2" hidden="1">{"'Changes Log'!$A$1:$F$25"}</definedName>
    <definedName name="kldkjlkarnnldkfd" localSheetId="3" hidden="1">{"'Changes Log'!$A$1:$F$25"}</definedName>
    <definedName name="kldkjlkarnnldkfd" localSheetId="5" hidden="1">{"'Changes Log'!$A$1:$F$25"}</definedName>
    <definedName name="kldkjlkarnnldkfd" hidden="1">{"'Changes Log'!$A$1:$F$25"}</definedName>
    <definedName name="klj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1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localSheetId="5" hidden="1">{"'Eng (page2)'!$A$1:$D$52"}</definedName>
    <definedName name="klk" hidden="1">{"'Eng (page2)'!$A$1:$D$52"}</definedName>
    <definedName name="klkl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1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localSheetId="5" hidden="1">{"'Eng (page2)'!$A$1:$D$52"}</definedName>
    <definedName name="KLO" hidden="1">{"'Eng (page2)'!$A$1:$D$52"}</definedName>
    <definedName name="klxjf" localSheetId="1" hidden="1">{"'Eng (page2)'!$A$1:$D$52"}</definedName>
    <definedName name="klxjf" localSheetId="2" hidden="1">{"'Eng (page2)'!$A$1:$D$52"}</definedName>
    <definedName name="klxjf" localSheetId="3" hidden="1">{"'Eng (page2)'!$A$1:$D$52"}</definedName>
    <definedName name="klxjf" localSheetId="5" hidden="1">{"'Eng (page2)'!$A$1:$D$52"}</definedName>
    <definedName name="klxjf" hidden="1">{"'Eng (page2)'!$A$1:$D$52"}</definedName>
    <definedName name="KOEW" localSheetId="1" hidden="1">{"'Eng (page2)'!$A$1:$D$52"}</definedName>
    <definedName name="KOEW" localSheetId="2" hidden="1">{"'Eng (page2)'!$A$1:$D$52"}</definedName>
    <definedName name="KOEW" localSheetId="3" hidden="1">{"'Eng (page2)'!$A$1:$D$52"}</definedName>
    <definedName name="KOEW" localSheetId="5" hidden="1">{"'Eng (page2)'!$A$1:$D$52"}</definedName>
    <definedName name="KOEW" hidden="1">{"'Eng (page2)'!$A$1:$D$52"}</definedName>
    <definedName name="koi" localSheetId="1" hidden="1">{"'Changes Log'!$A$1:$F$25"}</definedName>
    <definedName name="koi" localSheetId="2" hidden="1">{"'Changes Log'!$A$1:$F$25"}</definedName>
    <definedName name="koi" localSheetId="3" hidden="1">{"'Changes Log'!$A$1:$F$25"}</definedName>
    <definedName name="koi" localSheetId="5" hidden="1">{"'Changes Log'!$A$1:$F$25"}</definedName>
    <definedName name="koi" hidden="1">{"'Changes Log'!$A$1:$F$25"}</definedName>
    <definedName name="KOL" localSheetId="1" hidden="1">{"'Eng (page2)'!$A$1:$D$52"}</definedName>
    <definedName name="KOL" localSheetId="2" hidden="1">{"'Eng (page2)'!$A$1:$D$52"}</definedName>
    <definedName name="KOL" localSheetId="3" hidden="1">{"'Eng (page2)'!$A$1:$D$52"}</definedName>
    <definedName name="KOL" localSheetId="5" hidden="1">{"'Eng (page2)'!$A$1:$D$52"}</definedName>
    <definedName name="KOL" hidden="1">{"'Eng (page2)'!$A$1:$D$52"}</definedName>
    <definedName name="Kopie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localSheetId="1" hidden="1">{"'Eng (page2)'!$A$1:$D$52"}</definedName>
    <definedName name="kow" localSheetId="2" hidden="1">{"'Eng (page2)'!$A$1:$D$52"}</definedName>
    <definedName name="kow" localSheetId="3" hidden="1">{"'Eng (page2)'!$A$1:$D$52"}</definedName>
    <definedName name="kow" localSheetId="5" hidden="1">{"'Eng (page2)'!$A$1:$D$52"}</definedName>
    <definedName name="kow" hidden="1">{"'Eng (page2)'!$A$1:$D$52"}</definedName>
    <definedName name="kp" localSheetId="1" hidden="1">{"'Eng (page2)'!$A$1:$D$52"}</definedName>
    <definedName name="kp" localSheetId="2" hidden="1">{"'Eng (page2)'!$A$1:$D$52"}</definedName>
    <definedName name="kp" localSheetId="3" hidden="1">{"'Eng (page2)'!$A$1:$D$52"}</definedName>
    <definedName name="kp" localSheetId="5" hidden="1">{"'Eng (page2)'!$A$1:$D$52"}</definedName>
    <definedName name="kp" hidden="1">{"'Eng (page2)'!$A$1:$D$52"}</definedName>
    <definedName name="kper" localSheetId="1" hidden="1">{"'Eng (page2)'!$A$1:$D$52"}</definedName>
    <definedName name="kper" localSheetId="2" hidden="1">{"'Eng (page2)'!$A$1:$D$52"}</definedName>
    <definedName name="kper" localSheetId="3" hidden="1">{"'Eng (page2)'!$A$1:$D$52"}</definedName>
    <definedName name="kper" localSheetId="5" hidden="1">{"'Eng (page2)'!$A$1:$D$52"}</definedName>
    <definedName name="kper" hidden="1">{"'Eng (page2)'!$A$1:$D$52"}</definedName>
    <definedName name="kue" localSheetId="1" hidden="1">{"'Model'!$A$1:$N$53"}</definedName>
    <definedName name="kue" localSheetId="2" hidden="1">{"'Model'!$A$1:$N$53"}</definedName>
    <definedName name="kue" localSheetId="3" hidden="1">{"'Model'!$A$1:$N$53"}</definedName>
    <definedName name="kue" localSheetId="5" hidden="1">{"'Model'!$A$1:$N$53"}</definedName>
    <definedName name="kue" hidden="1">{"'Model'!$A$1:$N$53"}</definedName>
    <definedName name="l" localSheetId="1" hidden="1">{"'Model'!$A$1:$N$53"}</definedName>
    <definedName name="l" localSheetId="2" hidden="1">{"'Model'!$A$1:$N$53"}</definedName>
    <definedName name="l" localSheetId="3" hidden="1">{"'Model'!$A$1:$N$53"}</definedName>
    <definedName name="l" localSheetId="5" hidden="1">{"'Model'!$A$1:$N$53"}</definedName>
    <definedName name="l" hidden="1">{"'Model'!$A$1:$N$53"}</definedName>
    <definedName name="lan" localSheetId="1" hidden="1">{#N/A,#N/A,TRUE,"BT M200 da 10x20"}</definedName>
    <definedName name="lan" localSheetId="2" hidden="1">{#N/A,#N/A,TRUE,"BT M200 da 10x20"}</definedName>
    <definedName name="lan" localSheetId="3" hidden="1">{#N/A,#N/A,TRUE,"BT M200 da 10x20"}</definedName>
    <definedName name="lan" localSheetId="5" hidden="1">{#N/A,#N/A,TRUE,"BT M200 da 10x20"}</definedName>
    <definedName name="lan" hidden="1">{#N/A,#N/A,TRUE,"BT M200 da 10x20"}</definedName>
    <definedName name="ldss" localSheetId="1" hidden="1">{"'Eng (page2)'!$A$1:$D$52"}</definedName>
    <definedName name="ldss" localSheetId="2" hidden="1">{"'Eng (page2)'!$A$1:$D$52"}</definedName>
    <definedName name="ldss" localSheetId="3" hidden="1">{"'Eng (page2)'!$A$1:$D$52"}</definedName>
    <definedName name="ldss" localSheetId="5" hidden="1">{"'Eng (page2)'!$A$1:$D$52"}</definedName>
    <definedName name="ldss" hidden="1">{"'Eng (page2)'!$A$1:$D$52"}</definedName>
    <definedName name="ledr" localSheetId="1" hidden="1">{"'Eng (page2)'!$A$1:$D$52"}</definedName>
    <definedName name="ledr" localSheetId="2" hidden="1">{"'Eng (page2)'!$A$1:$D$52"}</definedName>
    <definedName name="ledr" localSheetId="3" hidden="1">{"'Eng (page2)'!$A$1:$D$52"}</definedName>
    <definedName name="ledr" localSheetId="5" hidden="1">{"'Eng (page2)'!$A$1:$D$52"}</definedName>
    <definedName name="ledr" hidden="1">{"'Eng (page2)'!$A$1:$D$52"}</definedName>
    <definedName name="lf" hidden="1">#REF!</definedName>
    <definedName name="LFJKSDLKJ" localSheetId="1" hidden="1">{"'Changes Log'!$A$1:$F$25"}</definedName>
    <definedName name="LFJKSDLKJ" localSheetId="2" hidden="1">{"'Changes Log'!$A$1:$F$25"}</definedName>
    <definedName name="LFJKSDLKJ" localSheetId="3" hidden="1">{"'Changes Log'!$A$1:$F$25"}</definedName>
    <definedName name="LFJKSDLKJ" localSheetId="5" hidden="1">{"'Changes Log'!$A$1:$F$25"}</definedName>
    <definedName name="LFJKSDLKJ" hidden="1">{"'Changes Log'!$A$1:$F$25"}</definedName>
    <definedName name="lfk" localSheetId="1" hidden="1">{"'Eng (page2)'!$A$1:$D$52"}</definedName>
    <definedName name="lfk" localSheetId="2" hidden="1">{"'Eng (page2)'!$A$1:$D$52"}</definedName>
    <definedName name="lfk" localSheetId="3" hidden="1">{"'Eng (page2)'!$A$1:$D$52"}</definedName>
    <definedName name="lfk" localSheetId="5" hidden="1">{"'Eng (page2)'!$A$1:$D$52"}</definedName>
    <definedName name="lfk" hidden="1">{"'Eng (page2)'!$A$1:$D$52"}</definedName>
    <definedName name="LHFS" localSheetId="1" hidden="1">{"'Changes Log'!$A$1:$F$25"}</definedName>
    <definedName name="LHFS" localSheetId="2" hidden="1">{"'Changes Log'!$A$1:$F$25"}</definedName>
    <definedName name="LHFS" localSheetId="3" hidden="1">{"'Changes Log'!$A$1:$F$25"}</definedName>
    <definedName name="LHFS" localSheetId="5" hidden="1">{"'Changes Log'!$A$1:$F$25"}</definedName>
    <definedName name="LHFS" hidden="1">{"'Changes Log'!$A$1:$F$25"}</definedName>
    <definedName name="lhin" localSheetId="1" hidden="1">{"'Eng (page2)'!$A$1:$D$52"}</definedName>
    <definedName name="lhin" localSheetId="2" hidden="1">{"'Eng (page2)'!$A$1:$D$52"}</definedName>
    <definedName name="lhin" localSheetId="3" hidden="1">{"'Eng (page2)'!$A$1:$D$52"}</definedName>
    <definedName name="lhin" localSheetId="5" hidden="1">{"'Eng (page2)'!$A$1:$D$52"}</definedName>
    <definedName name="lhin" hidden="1">{"'Eng (page2)'!$A$1:$D$52"}</definedName>
    <definedName name="li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mcount" hidden="1">3</definedName>
    <definedName name="lkjjkl" localSheetId="1" hidden="1">{"'Eng (page2)'!$A$1:$D$52"}</definedName>
    <definedName name="lkjjkl" localSheetId="2" hidden="1">{"'Eng (page2)'!$A$1:$D$52"}</definedName>
    <definedName name="lkjjkl" localSheetId="3" hidden="1">{"'Eng (page2)'!$A$1:$D$52"}</definedName>
    <definedName name="lkjjkl" localSheetId="5" hidden="1">{"'Eng (page2)'!$A$1:$D$52"}</definedName>
    <definedName name="lkjjkl" hidden="1">{"'Eng (page2)'!$A$1:$D$52"}</definedName>
    <definedName name="llk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1" hidden="1">{"sales",#N/A,FALSE,"SALES"}</definedName>
    <definedName name="lll" localSheetId="2" hidden="1">{"sales",#N/A,FALSE,"SALES"}</definedName>
    <definedName name="lll" localSheetId="3" hidden="1">{"sales",#N/A,FALSE,"SALES"}</definedName>
    <definedName name="lll" localSheetId="5" hidden="1">{"sales",#N/A,FALSE,"SALES"}</definedName>
    <definedName name="lll" hidden="1">{"sales",#N/A,FALSE,"SALES"}</definedName>
    <definedName name="LLP" localSheetId="1" hidden="1">{"'Eng (page2)'!$A$1:$D$52"}</definedName>
    <definedName name="LLP" localSheetId="2" hidden="1">{"'Eng (page2)'!$A$1:$D$52"}</definedName>
    <definedName name="LLP" localSheetId="3" hidden="1">{"'Eng (page2)'!$A$1:$D$52"}</definedName>
    <definedName name="LLP" localSheetId="5" hidden="1">{"'Eng (page2)'!$A$1:$D$52"}</definedName>
    <definedName name="LLP" hidden="1">{"'Eng (page2)'!$A$1:$D$52"}</definedName>
    <definedName name="lo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ckton.xls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1" hidden="1">{"'Eng (page2)'!$A$1:$D$52"}</definedName>
    <definedName name="loi" localSheetId="2" hidden="1">{"'Eng (page2)'!$A$1:$D$52"}</definedName>
    <definedName name="loi" localSheetId="3" hidden="1">{"'Eng (page2)'!$A$1:$D$52"}</definedName>
    <definedName name="loi" localSheetId="5" hidden="1">{"'Eng (page2)'!$A$1:$D$52"}</definedName>
    <definedName name="loi" hidden="1">{"'Eng (page2)'!$A$1:$D$52"}</definedName>
    <definedName name="LOL" localSheetId="1" hidden="1">{"'Eng (page2)'!$A$1:$D$52"}</definedName>
    <definedName name="LOL" localSheetId="2" hidden="1">{"'Eng (page2)'!$A$1:$D$52"}</definedName>
    <definedName name="LOL" localSheetId="3" hidden="1">{"'Eng (page2)'!$A$1:$D$52"}</definedName>
    <definedName name="LOL" localSheetId="5" hidden="1">{"'Eng (page2)'!$A$1:$D$52"}</definedName>
    <definedName name="LOL" hidden="1">{"'Eng (page2)'!$A$1:$D$52"}</definedName>
    <definedName name="lop" localSheetId="1" hidden="1">{"'Eng (page2)'!$A$1:$D$52"}</definedName>
    <definedName name="lop" localSheetId="2" hidden="1">{"'Eng (page2)'!$A$1:$D$52"}</definedName>
    <definedName name="lop" localSheetId="3" hidden="1">{"'Eng (page2)'!$A$1:$D$52"}</definedName>
    <definedName name="lop" localSheetId="5" hidden="1">{"'Eng (page2)'!$A$1:$D$52"}</definedName>
    <definedName name="lop" hidden="1">{"'Eng (page2)'!$A$1:$D$52"}</definedName>
    <definedName name="LOW" localSheetId="1" hidden="1">{"'Eng (page2)'!$A$1:$D$52"}</definedName>
    <definedName name="LOW" localSheetId="2" hidden="1">{"'Eng (page2)'!$A$1:$D$52"}</definedName>
    <definedName name="LOW" localSheetId="3" hidden="1">{"'Eng (page2)'!$A$1:$D$52"}</definedName>
    <definedName name="LOW" localSheetId="5" hidden="1">{"'Eng (page2)'!$A$1:$D$52"}</definedName>
    <definedName name="LOW" hidden="1">{"'Eng (page2)'!$A$1:$D$52"}</definedName>
    <definedName name="lpppppppppp" localSheetId="1" hidden="1">{"'Sell_Office'!$C$5:$D$6"}</definedName>
    <definedName name="lpppppppppp" localSheetId="2" hidden="1">{"'Sell_Office'!$C$5:$D$6"}</definedName>
    <definedName name="lpppppppppp" localSheetId="3" hidden="1">{"'Sell_Office'!$C$5:$D$6"}</definedName>
    <definedName name="lpppppppppp" localSheetId="5" hidden="1">{"'Sell_Office'!$C$5:$D$6"}</definedName>
    <definedName name="lpppppppppp" hidden="1">{"'Sell_Office'!$C$5:$D$6"}</definedName>
    <definedName name="lSAp" localSheetId="1" hidden="1">{"'Eng (page2)'!$A$1:$D$52"}</definedName>
    <definedName name="lSAp" localSheetId="2" hidden="1">{"'Eng (page2)'!$A$1:$D$52"}</definedName>
    <definedName name="lSAp" localSheetId="3" hidden="1">{"'Eng (page2)'!$A$1:$D$52"}</definedName>
    <definedName name="lSAp" localSheetId="5" hidden="1">{"'Eng (page2)'!$A$1:$D$52"}</definedName>
    <definedName name="lSAp" hidden="1">{"'Eng (page2)'!$A$1:$D$52"}</definedName>
    <definedName name="LT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localSheetId="1" hidden="1">{"'Eng (page2)'!$A$1:$D$52"}</definedName>
    <definedName name="LV" localSheetId="2" hidden="1">{"'Eng (page2)'!$A$1:$D$52"}</definedName>
    <definedName name="LV" localSheetId="3" hidden="1">{"'Eng (page2)'!$A$1:$D$52"}</definedName>
    <definedName name="LV" localSheetId="5" hidden="1">{"'Eng (page2)'!$A$1:$D$52"}</definedName>
    <definedName name="LV" hidden="1">{"'Eng (page2)'!$A$1:$D$52"}</definedName>
    <definedName name="ly" localSheetId="1" hidden="1">{"'Eng (page2)'!$A$1:$D$52"}</definedName>
    <definedName name="ly" localSheetId="2" hidden="1">{"'Eng (page2)'!$A$1:$D$52"}</definedName>
    <definedName name="ly" localSheetId="3" hidden="1">{"'Eng (page2)'!$A$1:$D$52"}</definedName>
    <definedName name="ly" localSheetId="5" hidden="1">{"'Eng (page2)'!$A$1:$D$52"}</definedName>
    <definedName name="ly" hidden="1">{"'Eng (page2)'!$A$1:$D$52"}</definedName>
    <definedName name="ｍ" hidden="1">#REF!</definedName>
    <definedName name="mae" localSheetId="1" hidden="1">{"'Eng (page2)'!$A$1:$D$52"}</definedName>
    <definedName name="mae" localSheetId="2" hidden="1">{"'Eng (page2)'!$A$1:$D$52"}</definedName>
    <definedName name="mae" localSheetId="3" hidden="1">{"'Eng (page2)'!$A$1:$D$52"}</definedName>
    <definedName name="mae" localSheetId="5" hidden="1">{"'Eng (page2)'!$A$1:$D$52"}</definedName>
    <definedName name="mae" hidden="1">{"'Eng (page2)'!$A$1:$D$52"}</definedName>
    <definedName name="MCOP" localSheetId="1" hidden="1">{"'Eng (page2)'!$A$1:$D$52"}</definedName>
    <definedName name="MCOP" localSheetId="2" hidden="1">{"'Eng (page2)'!$A$1:$D$52"}</definedName>
    <definedName name="MCOP" localSheetId="3" hidden="1">{"'Eng (page2)'!$A$1:$D$52"}</definedName>
    <definedName name="MCOP" localSheetId="5" hidden="1">{"'Eng (page2)'!$A$1:$D$52"}</definedName>
    <definedName name="MCOP" hidden="1">{"'Eng (page2)'!$A$1:$D$52"}</definedName>
    <definedName name="MFPW" localSheetId="1" hidden="1">{"'Eng (page2)'!$A$1:$D$52"}</definedName>
    <definedName name="MFPW" localSheetId="2" hidden="1">{"'Eng (page2)'!$A$1:$D$52"}</definedName>
    <definedName name="MFPW" localSheetId="3" hidden="1">{"'Eng (page2)'!$A$1:$D$52"}</definedName>
    <definedName name="MFPW" localSheetId="5" hidden="1">{"'Eng (page2)'!$A$1:$D$52"}</definedName>
    <definedName name="MFPW" hidden="1">{"'Eng (page2)'!$A$1:$D$52"}</definedName>
    <definedName name="min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1" hidden="1">{"'Eng (page2)'!$A$1:$D$52"}</definedName>
    <definedName name="minute" localSheetId="2" hidden="1">{"'Eng (page2)'!$A$1:$D$52"}</definedName>
    <definedName name="minute" localSheetId="3" hidden="1">{"'Eng (page2)'!$A$1:$D$52"}</definedName>
    <definedName name="minute" localSheetId="5" hidden="1">{"'Eng (page2)'!$A$1:$D$52"}</definedName>
    <definedName name="minute" hidden="1">{"'Eng (page2)'!$A$1:$D$52"}</definedName>
    <definedName name="misgroup" hidden="1">#REF!</definedName>
    <definedName name="MKO" localSheetId="1" hidden="1">{"'Eng (page2)'!$A$1:$D$52"}</definedName>
    <definedName name="MKO" localSheetId="2" hidden="1">{"'Eng (page2)'!$A$1:$D$52"}</definedName>
    <definedName name="MKO" localSheetId="3" hidden="1">{"'Eng (page2)'!$A$1:$D$52"}</definedName>
    <definedName name="MKO" localSheetId="5" hidden="1">{"'Eng (page2)'!$A$1:$D$52"}</definedName>
    <definedName name="MKO" hidden="1">{"'Eng (page2)'!$A$1:$D$52"}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localSheetId="1" hidden="1">{"'Eng (page2)'!$A$1:$D$52"}</definedName>
    <definedName name="MOL" localSheetId="2" hidden="1">{"'Eng (page2)'!$A$1:$D$52"}</definedName>
    <definedName name="MOL" localSheetId="3" hidden="1">{"'Eng (page2)'!$A$1:$D$52"}</definedName>
    <definedName name="MOL" localSheetId="5" hidden="1">{"'Eng (page2)'!$A$1:$D$52"}</definedName>
    <definedName name="MOL" hidden="1">{"'Eng (page2)'!$A$1:$D$52"}</definedName>
    <definedName name="mon" localSheetId="1" hidden="1">{"'Eng (page2)'!$A$1:$D$52"}</definedName>
    <definedName name="mon" localSheetId="2" hidden="1">{"'Eng (page2)'!$A$1:$D$52"}</definedName>
    <definedName name="mon" localSheetId="3" hidden="1">{"'Eng (page2)'!$A$1:$D$52"}</definedName>
    <definedName name="mon" localSheetId="5" hidden="1">{"'Eng (page2)'!$A$1:$D$52"}</definedName>
    <definedName name="mon" hidden="1">{"'Eng (page2)'!$A$1:$D$52"}</definedName>
    <definedName name="monmon" localSheetId="1" hidden="1">{"'Model'!$A$1:$N$53"}</definedName>
    <definedName name="monmon" localSheetId="2" hidden="1">{"'Model'!$A$1:$N$53"}</definedName>
    <definedName name="monmon" localSheetId="3" hidden="1">{"'Model'!$A$1:$N$53"}</definedName>
    <definedName name="monmon" localSheetId="5" hidden="1">{"'Model'!$A$1:$N$53"}</definedName>
    <definedName name="monmon" hidden="1">{"'Model'!$A$1:$N$53"}</definedName>
    <definedName name="mun" localSheetId="1" hidden="1">{"'Model'!$A$1:$N$53"}</definedName>
    <definedName name="mun" localSheetId="2" hidden="1">{"'Model'!$A$1:$N$53"}</definedName>
    <definedName name="mun" localSheetId="3" hidden="1">{"'Model'!$A$1:$N$53"}</definedName>
    <definedName name="mun" localSheetId="5" hidden="1">{"'Model'!$A$1:$N$53"}</definedName>
    <definedName name="mun" hidden="1">{"'Model'!$A$1:$N$53"}</definedName>
    <definedName name="muroi" hidden="1">#REF!</definedName>
    <definedName name="MWEP" localSheetId="1" hidden="1">{"'Eng (page2)'!$A$1:$D$52"}</definedName>
    <definedName name="MWEP" localSheetId="2" hidden="1">{"'Eng (page2)'!$A$1:$D$52"}</definedName>
    <definedName name="MWEP" localSheetId="3" hidden="1">{"'Eng (page2)'!$A$1:$D$52"}</definedName>
    <definedName name="MWEP" localSheetId="5" hidden="1">{"'Eng (page2)'!$A$1:$D$52"}</definedName>
    <definedName name="MWEP" hidden="1">{"'Eng (page2)'!$A$1:$D$52"}</definedName>
    <definedName name="n" localSheetId="1" hidden="1">{"'Model'!$A$1:$N$53"}</definedName>
    <definedName name="n" localSheetId="2" hidden="1">{"'Model'!$A$1:$N$53"}</definedName>
    <definedName name="n" localSheetId="3" hidden="1">{"'Model'!$A$1:$N$53"}</definedName>
    <definedName name="n" localSheetId="5" hidden="1">{"'Model'!$A$1:$N$53"}</definedName>
    <definedName name="n" hidden="1">{"'Model'!$A$1:$N$53"}</definedName>
    <definedName name="Nam" hidden="1">#REF!</definedName>
    <definedName name="nan" localSheetId="1" hidden="1">{"'Model'!$A$1:$N$53"}</definedName>
    <definedName name="nan" localSheetId="2" hidden="1">{"'Model'!$A$1:$N$53"}</definedName>
    <definedName name="nan" localSheetId="3" hidden="1">{"'Model'!$A$1:$N$53"}</definedName>
    <definedName name="nan" localSheetId="5" hidden="1">{"'Model'!$A$1:$N$53"}</definedName>
    <definedName name="nan" hidden="1">{"'Model'!$A$1:$N$53"}</definedName>
    <definedName name="NATURE" localSheetId="1" hidden="1">{"'Eng (page2)'!$A$1:$D$52"}</definedName>
    <definedName name="NATURE" localSheetId="2" hidden="1">{"'Eng (page2)'!$A$1:$D$52"}</definedName>
    <definedName name="NATURE" localSheetId="3" hidden="1">{"'Eng (page2)'!$A$1:$D$52"}</definedName>
    <definedName name="NATURE" localSheetId="5" hidden="1">{"'Eng (page2)'!$A$1:$D$52"}</definedName>
    <definedName name="NATURE" hidden="1">{"'Eng (page2)'!$A$1:$D$52"}</definedName>
    <definedName name="ne" localSheetId="1" hidden="1">{"'Eng (page2)'!$A$1:$D$52"}</definedName>
    <definedName name="ne" localSheetId="2" hidden="1">{"'Eng (page2)'!$A$1:$D$52"}</definedName>
    <definedName name="ne" localSheetId="3" hidden="1">{"'Eng (page2)'!$A$1:$D$52"}</definedName>
    <definedName name="ne" localSheetId="5" hidden="1">{"'Eng (page2)'!$A$1:$D$52"}</definedName>
    <definedName name="ne" hidden="1">{"'Eng (page2)'!$A$1:$D$52"}</definedName>
    <definedName name="nee" localSheetId="1" hidden="1">{"'Eng (page2)'!$A$1:$D$52"}</definedName>
    <definedName name="nee" localSheetId="2" hidden="1">{"'Eng (page2)'!$A$1:$D$52"}</definedName>
    <definedName name="nee" localSheetId="3" hidden="1">{"'Eng (page2)'!$A$1:$D$52"}</definedName>
    <definedName name="nee" localSheetId="5" hidden="1">{"'Eng (page2)'!$A$1:$D$52"}</definedName>
    <definedName name="nee" hidden="1">{"'Eng (page2)'!$A$1:$D$52"}</definedName>
    <definedName name="neg" localSheetId="1" hidden="1">{"'Eng (page2)'!$A$1:$D$52"}</definedName>
    <definedName name="neg" localSheetId="2" hidden="1">{"'Eng (page2)'!$A$1:$D$52"}</definedName>
    <definedName name="neg" localSheetId="3" hidden="1">{"'Eng (page2)'!$A$1:$D$52"}</definedName>
    <definedName name="neg" localSheetId="5" hidden="1">{"'Eng (page2)'!$A$1:$D$52"}</definedName>
    <definedName name="neg" hidden="1">{"'Eng (page2)'!$A$1:$D$52"}</definedName>
    <definedName name="NEU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1" hidden="1">{"Act Vs Fcst YTD",#N/A,TRUE,"Monthly PL"}</definedName>
    <definedName name="NEW" localSheetId="2" hidden="1">{"Act Vs Fcst YTD",#N/A,TRUE,"Monthly PL"}</definedName>
    <definedName name="NEW" localSheetId="3" hidden="1">{"Act Vs Fcst YTD",#N/A,TRUE,"Monthly PL"}</definedName>
    <definedName name="NEW" localSheetId="5" hidden="1">{"Act Vs Fcst YTD",#N/A,TRUE,"Monthly PL"}</definedName>
    <definedName name="NEW" hidden="1">{"Act Vs Fcst YTD",#N/A,TRUE,"Monthly PL"}</definedName>
    <definedName name="NEW_1" localSheetId="1" hidden="1">{"Act Vs Fcst YTD",#N/A,TRUE,"Monthly PL"}</definedName>
    <definedName name="NEW_1" localSheetId="2" hidden="1">{"Act Vs Fcst YTD",#N/A,TRUE,"Monthly PL"}</definedName>
    <definedName name="NEW_1" localSheetId="3" hidden="1">{"Act Vs Fcst YTD",#N/A,TRUE,"Monthly PL"}</definedName>
    <definedName name="NEW_1" localSheetId="5" hidden="1">{"Act Vs Fcst YTD",#N/A,TRUE,"Monthly PL"}</definedName>
    <definedName name="NEW_1" hidden="1">{"Act Vs Fcst YTD",#N/A,TRUE,"Monthly PL"}</definedName>
    <definedName name="NEW_1_1" localSheetId="1" hidden="1">{"Act Vs Fcst YTD",#N/A,TRUE,"Monthly PL"}</definedName>
    <definedName name="NEW_1_1" localSheetId="2" hidden="1">{"Act Vs Fcst YTD",#N/A,TRUE,"Monthly PL"}</definedName>
    <definedName name="NEW_1_1" localSheetId="3" hidden="1">{"Act Vs Fcst YTD",#N/A,TRUE,"Monthly PL"}</definedName>
    <definedName name="NEW_1_1" localSheetId="5" hidden="1">{"Act Vs Fcst YTD",#N/A,TRUE,"Monthly PL"}</definedName>
    <definedName name="NEW_1_1" hidden="1">{"Act Vs Fcst YTD",#N/A,TRUE,"Monthly PL"}</definedName>
    <definedName name="NEW_1_2" localSheetId="1" hidden="1">{"Act Vs Fcst YTD",#N/A,TRUE,"Monthly PL"}</definedName>
    <definedName name="NEW_1_2" localSheetId="2" hidden="1">{"Act Vs Fcst YTD",#N/A,TRUE,"Monthly PL"}</definedName>
    <definedName name="NEW_1_2" localSheetId="3" hidden="1">{"Act Vs Fcst YTD",#N/A,TRUE,"Monthly PL"}</definedName>
    <definedName name="NEW_1_2" localSheetId="5" hidden="1">{"Act Vs Fcst YTD",#N/A,TRUE,"Monthly PL"}</definedName>
    <definedName name="NEW_1_2" hidden="1">{"Act Vs Fcst YTD",#N/A,TRUE,"Monthly PL"}</definedName>
    <definedName name="NEW_1_3" localSheetId="1" hidden="1">{"Act Vs Fcst YTD",#N/A,TRUE,"Monthly PL"}</definedName>
    <definedName name="NEW_1_3" localSheetId="2" hidden="1">{"Act Vs Fcst YTD",#N/A,TRUE,"Monthly PL"}</definedName>
    <definedName name="NEW_1_3" localSheetId="3" hidden="1">{"Act Vs Fcst YTD",#N/A,TRUE,"Monthly PL"}</definedName>
    <definedName name="NEW_1_3" localSheetId="5" hidden="1">{"Act Vs Fcst YTD",#N/A,TRUE,"Monthly PL"}</definedName>
    <definedName name="NEW_1_3" hidden="1">{"Act Vs Fcst YTD",#N/A,TRUE,"Monthly PL"}</definedName>
    <definedName name="NEW_1_4" localSheetId="1" hidden="1">{"Act Vs Fcst YTD",#N/A,TRUE,"Monthly PL"}</definedName>
    <definedName name="NEW_1_4" localSheetId="2" hidden="1">{"Act Vs Fcst YTD",#N/A,TRUE,"Monthly PL"}</definedName>
    <definedName name="NEW_1_4" localSheetId="3" hidden="1">{"Act Vs Fcst YTD",#N/A,TRUE,"Monthly PL"}</definedName>
    <definedName name="NEW_1_4" localSheetId="5" hidden="1">{"Act Vs Fcst YTD",#N/A,TRUE,"Monthly PL"}</definedName>
    <definedName name="NEW_1_4" hidden="1">{"Act Vs Fcst YTD",#N/A,TRUE,"Monthly PL"}</definedName>
    <definedName name="NEW_1_5" localSheetId="1" hidden="1">{"Act Vs Fcst YTD",#N/A,TRUE,"Monthly PL"}</definedName>
    <definedName name="NEW_1_5" localSheetId="2" hidden="1">{"Act Vs Fcst YTD",#N/A,TRUE,"Monthly PL"}</definedName>
    <definedName name="NEW_1_5" localSheetId="3" hidden="1">{"Act Vs Fcst YTD",#N/A,TRUE,"Monthly PL"}</definedName>
    <definedName name="NEW_1_5" localSheetId="5" hidden="1">{"Act Vs Fcst YTD",#N/A,TRUE,"Monthly PL"}</definedName>
    <definedName name="NEW_1_5" hidden="1">{"Act Vs Fcst YTD",#N/A,TRUE,"Monthly PL"}</definedName>
    <definedName name="NEW_2" localSheetId="1" hidden="1">{"Act Vs Fcst YTD",#N/A,TRUE,"Monthly PL"}</definedName>
    <definedName name="NEW_2" localSheetId="2" hidden="1">{"Act Vs Fcst YTD",#N/A,TRUE,"Monthly PL"}</definedName>
    <definedName name="NEW_2" localSheetId="3" hidden="1">{"Act Vs Fcst YTD",#N/A,TRUE,"Monthly PL"}</definedName>
    <definedName name="NEW_2" localSheetId="5" hidden="1">{"Act Vs Fcst YTD",#N/A,TRUE,"Monthly PL"}</definedName>
    <definedName name="NEW_2" hidden="1">{"Act Vs Fcst YTD",#N/A,TRUE,"Monthly PL"}</definedName>
    <definedName name="NEW_2_1" localSheetId="1" hidden="1">{"Act Vs Fcst YTD",#N/A,TRUE,"Monthly PL"}</definedName>
    <definedName name="NEW_2_1" localSheetId="2" hidden="1">{"Act Vs Fcst YTD",#N/A,TRUE,"Monthly PL"}</definedName>
    <definedName name="NEW_2_1" localSheetId="3" hidden="1">{"Act Vs Fcst YTD",#N/A,TRUE,"Monthly PL"}</definedName>
    <definedName name="NEW_2_1" localSheetId="5" hidden="1">{"Act Vs Fcst YTD",#N/A,TRUE,"Monthly PL"}</definedName>
    <definedName name="NEW_2_1" hidden="1">{"Act Vs Fcst YTD",#N/A,TRUE,"Monthly PL"}</definedName>
    <definedName name="NEW_2_2" localSheetId="1" hidden="1">{"Act Vs Fcst YTD",#N/A,TRUE,"Monthly PL"}</definedName>
    <definedName name="NEW_2_2" localSheetId="2" hidden="1">{"Act Vs Fcst YTD",#N/A,TRUE,"Monthly PL"}</definedName>
    <definedName name="NEW_2_2" localSheetId="3" hidden="1">{"Act Vs Fcst YTD",#N/A,TRUE,"Monthly PL"}</definedName>
    <definedName name="NEW_2_2" localSheetId="5" hidden="1">{"Act Vs Fcst YTD",#N/A,TRUE,"Monthly PL"}</definedName>
    <definedName name="NEW_2_2" hidden="1">{"Act Vs Fcst YTD",#N/A,TRUE,"Monthly PL"}</definedName>
    <definedName name="NEW_2_3" localSheetId="1" hidden="1">{"Act Vs Fcst YTD",#N/A,TRUE,"Monthly PL"}</definedName>
    <definedName name="NEW_2_3" localSheetId="2" hidden="1">{"Act Vs Fcst YTD",#N/A,TRUE,"Monthly PL"}</definedName>
    <definedName name="NEW_2_3" localSheetId="3" hidden="1">{"Act Vs Fcst YTD",#N/A,TRUE,"Monthly PL"}</definedName>
    <definedName name="NEW_2_3" localSheetId="5" hidden="1">{"Act Vs Fcst YTD",#N/A,TRUE,"Monthly PL"}</definedName>
    <definedName name="NEW_2_3" hidden="1">{"Act Vs Fcst YTD",#N/A,TRUE,"Monthly PL"}</definedName>
    <definedName name="NEW_2_4" localSheetId="1" hidden="1">{"Act Vs Fcst YTD",#N/A,TRUE,"Monthly PL"}</definedName>
    <definedName name="NEW_2_4" localSheetId="2" hidden="1">{"Act Vs Fcst YTD",#N/A,TRUE,"Monthly PL"}</definedName>
    <definedName name="NEW_2_4" localSheetId="3" hidden="1">{"Act Vs Fcst YTD",#N/A,TRUE,"Monthly PL"}</definedName>
    <definedName name="NEW_2_4" localSheetId="5" hidden="1">{"Act Vs Fcst YTD",#N/A,TRUE,"Monthly PL"}</definedName>
    <definedName name="NEW_2_4" hidden="1">{"Act Vs Fcst YTD",#N/A,TRUE,"Monthly PL"}</definedName>
    <definedName name="NEW_2_5" localSheetId="1" hidden="1">{"Act Vs Fcst YTD",#N/A,TRUE,"Monthly PL"}</definedName>
    <definedName name="NEW_2_5" localSheetId="2" hidden="1">{"Act Vs Fcst YTD",#N/A,TRUE,"Monthly PL"}</definedName>
    <definedName name="NEW_2_5" localSheetId="3" hidden="1">{"Act Vs Fcst YTD",#N/A,TRUE,"Monthly PL"}</definedName>
    <definedName name="NEW_2_5" localSheetId="5" hidden="1">{"Act Vs Fcst YTD",#N/A,TRUE,"Monthly PL"}</definedName>
    <definedName name="NEW_2_5" hidden="1">{"Act Vs Fcst YTD",#N/A,TRUE,"Monthly PL"}</definedName>
    <definedName name="NEW_3" localSheetId="1" hidden="1">{"Act Vs Fcst YTD",#N/A,TRUE,"Monthly PL"}</definedName>
    <definedName name="NEW_3" localSheetId="2" hidden="1">{"Act Vs Fcst YTD",#N/A,TRUE,"Monthly PL"}</definedName>
    <definedName name="NEW_3" localSheetId="3" hidden="1">{"Act Vs Fcst YTD",#N/A,TRUE,"Monthly PL"}</definedName>
    <definedName name="NEW_3" localSheetId="5" hidden="1">{"Act Vs Fcst YTD",#N/A,TRUE,"Monthly PL"}</definedName>
    <definedName name="NEW_3" hidden="1">{"Act Vs Fcst YTD",#N/A,TRUE,"Monthly PL"}</definedName>
    <definedName name="NEW_4" localSheetId="1" hidden="1">{"Act Vs Fcst YTD",#N/A,TRUE,"Monthly PL"}</definedName>
    <definedName name="NEW_4" localSheetId="2" hidden="1">{"Act Vs Fcst YTD",#N/A,TRUE,"Monthly PL"}</definedName>
    <definedName name="NEW_4" localSheetId="3" hidden="1">{"Act Vs Fcst YTD",#N/A,TRUE,"Monthly PL"}</definedName>
    <definedName name="NEW_4" localSheetId="5" hidden="1">{"Act Vs Fcst YTD",#N/A,TRUE,"Monthly PL"}</definedName>
    <definedName name="NEW_4" hidden="1">{"Act Vs Fcst YTD",#N/A,TRUE,"Monthly PL"}</definedName>
    <definedName name="NEW_5" localSheetId="1" hidden="1">{"Act Vs Fcst YTD",#N/A,TRUE,"Monthly PL"}</definedName>
    <definedName name="NEW_5" localSheetId="2" hidden="1">{"Act Vs Fcst YTD",#N/A,TRUE,"Monthly PL"}</definedName>
    <definedName name="NEW_5" localSheetId="3" hidden="1">{"Act Vs Fcst YTD",#N/A,TRUE,"Monthly PL"}</definedName>
    <definedName name="NEW_5" localSheetId="5" hidden="1">{"Act Vs Fcst YTD",#N/A,TRUE,"Monthly PL"}</definedName>
    <definedName name="NEW_5" hidden="1">{"Act Vs Fcst YTD",#N/A,TRUE,"Monthly PL"}</definedName>
    <definedName name="NFS" localSheetId="1" hidden="1">{"'Eng (page2)'!$A$1:$D$52"}</definedName>
    <definedName name="NFS" localSheetId="2" hidden="1">{"'Eng (page2)'!$A$1:$D$52"}</definedName>
    <definedName name="NFS" localSheetId="3" hidden="1">{"'Eng (page2)'!$A$1:$D$52"}</definedName>
    <definedName name="NFS" localSheetId="5" hidden="1">{"'Eng (page2)'!$A$1:$D$52"}</definedName>
    <definedName name="NFS" hidden="1">{"'Eng (page2)'!$A$1:$D$52"}</definedName>
    <definedName name="nin" localSheetId="1" hidden="1">{"'Model'!$A$1:$N$53"}</definedName>
    <definedName name="nin" localSheetId="2" hidden="1">{"'Model'!$A$1:$N$53"}</definedName>
    <definedName name="nin" localSheetId="3" hidden="1">{"'Model'!$A$1:$N$53"}</definedName>
    <definedName name="nin" localSheetId="5" hidden="1">{"'Model'!$A$1:$N$53"}</definedName>
    <definedName name="nin" hidden="1">{"'Model'!$A$1:$N$53"}</definedName>
    <definedName name="nm" localSheetId="1" hidden="1">{"'Eng (page2)'!$A$1:$D$52"}</definedName>
    <definedName name="nm" localSheetId="2" hidden="1">{"'Eng (page2)'!$A$1:$D$52"}</definedName>
    <definedName name="nm" localSheetId="3" hidden="1">{"'Eng (page2)'!$A$1:$D$52"}</definedName>
    <definedName name="nm" localSheetId="5" hidden="1">{"'Eng (page2)'!$A$1:$D$52"}</definedName>
    <definedName name="nm" hidden="1">{"'Eng (page2)'!$A$1:$D$52"}</definedName>
    <definedName name="nn" localSheetId="1" hidden="1">{"'Model'!$A$1:$N$53"}</definedName>
    <definedName name="nn" localSheetId="2" hidden="1">{"'Model'!$A$1:$N$53"}</definedName>
    <definedName name="nn" localSheetId="3" hidden="1">{"'Model'!$A$1:$N$53"}</definedName>
    <definedName name="nn" localSheetId="5" hidden="1">{"'Model'!$A$1:$N$53"}</definedName>
    <definedName name="nn" hidden="1">{"'Model'!$A$1:$N$53"}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Use" localSheetId="1" hidden="1">{"'ตัวอย่าง'!$A$1:$O$21"}</definedName>
    <definedName name="NotUse" localSheetId="2" hidden="1">{"'ตัวอย่าง'!$A$1:$O$21"}</definedName>
    <definedName name="NotUse" localSheetId="3" hidden="1">{"'ตัวอย่าง'!$A$1:$O$21"}</definedName>
    <definedName name="NotUse" localSheetId="5" hidden="1">{"'ตัวอย่าง'!$A$1:$O$21"}</definedName>
    <definedName name="NotUse" hidden="1">{"'ตัวอย่าง'!$A$1:$O$21"}</definedName>
    <definedName name="nu" localSheetId="1" hidden="1">{"cashflow",#N/A,FALSE,"cash flow"}</definedName>
    <definedName name="nu" localSheetId="2" hidden="1">{"cashflow",#N/A,FALSE,"cash flow"}</definedName>
    <definedName name="nu" localSheetId="3" hidden="1">{"cashflow",#N/A,FALSE,"cash flow"}</definedName>
    <definedName name="nu" localSheetId="5" hidden="1">{"cashflow",#N/A,FALSE,"cash flow"}</definedName>
    <definedName name="nu" hidden="1">{"cashflow",#N/A,FALSE,"cash flow"}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nvkjnfvf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localSheetId="1" hidden="1">{#N/A,#N/A,FALSE,"Ocean";#N/A,#N/A,FALSE,"NewYork";#N/A,#N/A,FALSE,"Gateway";#N/A,#N/A,FALSE,"GVH";#N/A,#N/A,FALSE,"GVM";#N/A,#N/A,FALSE,"GVT"}</definedName>
    <definedName name="o" localSheetId="2" hidden="1">{#N/A,#N/A,FALSE,"Ocean";#N/A,#N/A,FALSE,"NewYork";#N/A,#N/A,FALSE,"Gateway";#N/A,#N/A,FALSE,"GVH";#N/A,#N/A,FALSE,"GVM";#N/A,#N/A,FALSE,"GVT"}</definedName>
    <definedName name="o" localSheetId="3" hidden="1">{#N/A,#N/A,FALSE,"Ocean";#N/A,#N/A,FALSE,"NewYork";#N/A,#N/A,FALSE,"Gateway";#N/A,#N/A,FALSE,"GVH";#N/A,#N/A,FALSE,"GVM";#N/A,#N/A,FALSE,"GVT"}</definedName>
    <definedName name="o" localSheetId="5" hidden="1">{#N/A,#N/A,FALSE,"Ocean";#N/A,#N/A,FALSE,"NewYork";#N/A,#N/A,FALSE,"Gateway";#N/A,#N/A,FALSE,"GVH";#N/A,#N/A,FALSE,"GVM";#N/A,#N/A,FALSE,"GVT"}</definedName>
    <definedName name="o" hidden="1">{#N/A,#N/A,FALSE,"Ocean";#N/A,#N/A,FALSE,"NewYork";#N/A,#N/A,FALSE,"Gateway";#N/A,#N/A,FALSE,"GVH";#N/A,#N/A,FALSE,"GVM";#N/A,#N/A,FALSE,"GVT"}</definedName>
    <definedName name="o_1" localSheetId="1" hidden="1">{#N/A,#N/A,FALSE,"Ocean";#N/A,#N/A,FALSE,"NewYork";#N/A,#N/A,FALSE,"Gateway";#N/A,#N/A,FALSE,"GVH";#N/A,#N/A,FALSE,"GVM";#N/A,#N/A,FALSE,"GVT"}</definedName>
    <definedName name="o_1" localSheetId="2" hidden="1">{#N/A,#N/A,FALSE,"Ocean";#N/A,#N/A,FALSE,"NewYork";#N/A,#N/A,FALSE,"Gateway";#N/A,#N/A,FALSE,"GVH";#N/A,#N/A,FALSE,"GVM";#N/A,#N/A,FALSE,"GVT"}</definedName>
    <definedName name="o_1" localSheetId="3" hidden="1">{#N/A,#N/A,FALSE,"Ocean";#N/A,#N/A,FALSE,"NewYork";#N/A,#N/A,FALSE,"Gateway";#N/A,#N/A,FALSE,"GVH";#N/A,#N/A,FALSE,"GVM";#N/A,#N/A,FALSE,"GVT"}</definedName>
    <definedName name="o_1" localSheetId="5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1" hidden="1">{#N/A,#N/A,FALSE,"Ocean";#N/A,#N/A,FALSE,"NewYork";#N/A,#N/A,FALSE,"Gateway";#N/A,#N/A,FALSE,"GVH";#N/A,#N/A,FALSE,"GVM";#N/A,#N/A,FALSE,"GVT"}</definedName>
    <definedName name="o_1_1" localSheetId="2" hidden="1">{#N/A,#N/A,FALSE,"Ocean";#N/A,#N/A,FALSE,"NewYork";#N/A,#N/A,FALSE,"Gateway";#N/A,#N/A,FALSE,"GVH";#N/A,#N/A,FALSE,"GVM";#N/A,#N/A,FALSE,"GVT"}</definedName>
    <definedName name="o_1_1" localSheetId="3" hidden="1">{#N/A,#N/A,FALSE,"Ocean";#N/A,#N/A,FALSE,"NewYork";#N/A,#N/A,FALSE,"Gateway";#N/A,#N/A,FALSE,"GVH";#N/A,#N/A,FALSE,"GVM";#N/A,#N/A,FALSE,"GVT"}</definedName>
    <definedName name="o_1_1" localSheetId="5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1" hidden="1">{#N/A,#N/A,FALSE,"Ocean";#N/A,#N/A,FALSE,"NewYork";#N/A,#N/A,FALSE,"Gateway";#N/A,#N/A,FALSE,"GVH";#N/A,#N/A,FALSE,"GVM";#N/A,#N/A,FALSE,"GVT"}</definedName>
    <definedName name="o_1_2" localSheetId="2" hidden="1">{#N/A,#N/A,FALSE,"Ocean";#N/A,#N/A,FALSE,"NewYork";#N/A,#N/A,FALSE,"Gateway";#N/A,#N/A,FALSE,"GVH";#N/A,#N/A,FALSE,"GVM";#N/A,#N/A,FALSE,"GVT"}</definedName>
    <definedName name="o_1_2" localSheetId="3" hidden="1">{#N/A,#N/A,FALSE,"Ocean";#N/A,#N/A,FALSE,"NewYork";#N/A,#N/A,FALSE,"Gateway";#N/A,#N/A,FALSE,"GVH";#N/A,#N/A,FALSE,"GVM";#N/A,#N/A,FALSE,"GVT"}</definedName>
    <definedName name="o_1_2" localSheetId="5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1" hidden="1">{#N/A,#N/A,FALSE,"Ocean";#N/A,#N/A,FALSE,"NewYork";#N/A,#N/A,FALSE,"Gateway";#N/A,#N/A,FALSE,"GVH";#N/A,#N/A,FALSE,"GVM";#N/A,#N/A,FALSE,"GVT"}</definedName>
    <definedName name="o_1_3" localSheetId="2" hidden="1">{#N/A,#N/A,FALSE,"Ocean";#N/A,#N/A,FALSE,"NewYork";#N/A,#N/A,FALSE,"Gateway";#N/A,#N/A,FALSE,"GVH";#N/A,#N/A,FALSE,"GVM";#N/A,#N/A,FALSE,"GVT"}</definedName>
    <definedName name="o_1_3" localSheetId="3" hidden="1">{#N/A,#N/A,FALSE,"Ocean";#N/A,#N/A,FALSE,"NewYork";#N/A,#N/A,FALSE,"Gateway";#N/A,#N/A,FALSE,"GVH";#N/A,#N/A,FALSE,"GVM";#N/A,#N/A,FALSE,"GVT"}</definedName>
    <definedName name="o_1_3" localSheetId="5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1" hidden="1">{#N/A,#N/A,FALSE,"Ocean";#N/A,#N/A,FALSE,"NewYork";#N/A,#N/A,FALSE,"Gateway";#N/A,#N/A,FALSE,"GVH";#N/A,#N/A,FALSE,"GVM";#N/A,#N/A,FALSE,"GVT"}</definedName>
    <definedName name="o_1_4" localSheetId="2" hidden="1">{#N/A,#N/A,FALSE,"Ocean";#N/A,#N/A,FALSE,"NewYork";#N/A,#N/A,FALSE,"Gateway";#N/A,#N/A,FALSE,"GVH";#N/A,#N/A,FALSE,"GVM";#N/A,#N/A,FALSE,"GVT"}</definedName>
    <definedName name="o_1_4" localSheetId="3" hidden="1">{#N/A,#N/A,FALSE,"Ocean";#N/A,#N/A,FALSE,"NewYork";#N/A,#N/A,FALSE,"Gateway";#N/A,#N/A,FALSE,"GVH";#N/A,#N/A,FALSE,"GVM";#N/A,#N/A,FALSE,"GVT"}</definedName>
    <definedName name="o_1_4" localSheetId="5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1" hidden="1">{#N/A,#N/A,FALSE,"Ocean";#N/A,#N/A,FALSE,"NewYork";#N/A,#N/A,FALSE,"Gateway";#N/A,#N/A,FALSE,"GVH";#N/A,#N/A,FALSE,"GVM";#N/A,#N/A,FALSE,"GVT"}</definedName>
    <definedName name="o_1_5" localSheetId="2" hidden="1">{#N/A,#N/A,FALSE,"Ocean";#N/A,#N/A,FALSE,"NewYork";#N/A,#N/A,FALSE,"Gateway";#N/A,#N/A,FALSE,"GVH";#N/A,#N/A,FALSE,"GVM";#N/A,#N/A,FALSE,"GVT"}</definedName>
    <definedName name="o_1_5" localSheetId="3" hidden="1">{#N/A,#N/A,FALSE,"Ocean";#N/A,#N/A,FALSE,"NewYork";#N/A,#N/A,FALSE,"Gateway";#N/A,#N/A,FALSE,"GVH";#N/A,#N/A,FALSE,"GVM";#N/A,#N/A,FALSE,"GVT"}</definedName>
    <definedName name="o_1_5" localSheetId="5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1" hidden="1">{#N/A,#N/A,FALSE,"Ocean";#N/A,#N/A,FALSE,"NewYork";#N/A,#N/A,FALSE,"Gateway";#N/A,#N/A,FALSE,"GVH";#N/A,#N/A,FALSE,"GVM";#N/A,#N/A,FALSE,"GVT"}</definedName>
    <definedName name="o_2" localSheetId="2" hidden="1">{#N/A,#N/A,FALSE,"Ocean";#N/A,#N/A,FALSE,"NewYork";#N/A,#N/A,FALSE,"Gateway";#N/A,#N/A,FALSE,"GVH";#N/A,#N/A,FALSE,"GVM";#N/A,#N/A,FALSE,"GVT"}</definedName>
    <definedName name="o_2" localSheetId="3" hidden="1">{#N/A,#N/A,FALSE,"Ocean";#N/A,#N/A,FALSE,"NewYork";#N/A,#N/A,FALSE,"Gateway";#N/A,#N/A,FALSE,"GVH";#N/A,#N/A,FALSE,"GVM";#N/A,#N/A,FALSE,"GVT"}</definedName>
    <definedName name="o_2" localSheetId="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1" hidden="1">{#N/A,#N/A,FALSE,"Ocean";#N/A,#N/A,FALSE,"NewYork";#N/A,#N/A,FALSE,"Gateway";#N/A,#N/A,FALSE,"GVH";#N/A,#N/A,FALSE,"GVM";#N/A,#N/A,FALSE,"GVT"}</definedName>
    <definedName name="o_2_1" localSheetId="2" hidden="1">{#N/A,#N/A,FALSE,"Ocean";#N/A,#N/A,FALSE,"NewYork";#N/A,#N/A,FALSE,"Gateway";#N/A,#N/A,FALSE,"GVH";#N/A,#N/A,FALSE,"GVM";#N/A,#N/A,FALSE,"GVT"}</definedName>
    <definedName name="o_2_1" localSheetId="3" hidden="1">{#N/A,#N/A,FALSE,"Ocean";#N/A,#N/A,FALSE,"NewYork";#N/A,#N/A,FALSE,"Gateway";#N/A,#N/A,FALSE,"GVH";#N/A,#N/A,FALSE,"GVM";#N/A,#N/A,FALSE,"GVT"}</definedName>
    <definedName name="o_2_1" localSheetId="5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1" hidden="1">{#N/A,#N/A,FALSE,"Ocean";#N/A,#N/A,FALSE,"NewYork";#N/A,#N/A,FALSE,"Gateway";#N/A,#N/A,FALSE,"GVH";#N/A,#N/A,FALSE,"GVM";#N/A,#N/A,FALSE,"GVT"}</definedName>
    <definedName name="o_2_2" localSheetId="2" hidden="1">{#N/A,#N/A,FALSE,"Ocean";#N/A,#N/A,FALSE,"NewYork";#N/A,#N/A,FALSE,"Gateway";#N/A,#N/A,FALSE,"GVH";#N/A,#N/A,FALSE,"GVM";#N/A,#N/A,FALSE,"GVT"}</definedName>
    <definedName name="o_2_2" localSheetId="3" hidden="1">{#N/A,#N/A,FALSE,"Ocean";#N/A,#N/A,FALSE,"NewYork";#N/A,#N/A,FALSE,"Gateway";#N/A,#N/A,FALSE,"GVH";#N/A,#N/A,FALSE,"GVM";#N/A,#N/A,FALSE,"GVT"}</definedName>
    <definedName name="o_2_2" localSheetId="5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1" hidden="1">{#N/A,#N/A,FALSE,"Ocean";#N/A,#N/A,FALSE,"NewYork";#N/A,#N/A,FALSE,"Gateway";#N/A,#N/A,FALSE,"GVH";#N/A,#N/A,FALSE,"GVM";#N/A,#N/A,FALSE,"GVT"}</definedName>
    <definedName name="o_2_3" localSheetId="2" hidden="1">{#N/A,#N/A,FALSE,"Ocean";#N/A,#N/A,FALSE,"NewYork";#N/A,#N/A,FALSE,"Gateway";#N/A,#N/A,FALSE,"GVH";#N/A,#N/A,FALSE,"GVM";#N/A,#N/A,FALSE,"GVT"}</definedName>
    <definedName name="o_2_3" localSheetId="3" hidden="1">{#N/A,#N/A,FALSE,"Ocean";#N/A,#N/A,FALSE,"NewYork";#N/A,#N/A,FALSE,"Gateway";#N/A,#N/A,FALSE,"GVH";#N/A,#N/A,FALSE,"GVM";#N/A,#N/A,FALSE,"GVT"}</definedName>
    <definedName name="o_2_3" localSheetId="5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1" hidden="1">{#N/A,#N/A,FALSE,"Ocean";#N/A,#N/A,FALSE,"NewYork";#N/A,#N/A,FALSE,"Gateway";#N/A,#N/A,FALSE,"GVH";#N/A,#N/A,FALSE,"GVM";#N/A,#N/A,FALSE,"GVT"}</definedName>
    <definedName name="o_2_4" localSheetId="2" hidden="1">{#N/A,#N/A,FALSE,"Ocean";#N/A,#N/A,FALSE,"NewYork";#N/A,#N/A,FALSE,"Gateway";#N/A,#N/A,FALSE,"GVH";#N/A,#N/A,FALSE,"GVM";#N/A,#N/A,FALSE,"GVT"}</definedName>
    <definedName name="o_2_4" localSheetId="3" hidden="1">{#N/A,#N/A,FALSE,"Ocean";#N/A,#N/A,FALSE,"NewYork";#N/A,#N/A,FALSE,"Gateway";#N/A,#N/A,FALSE,"GVH";#N/A,#N/A,FALSE,"GVM";#N/A,#N/A,FALSE,"GVT"}</definedName>
    <definedName name="o_2_4" localSheetId="5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1" hidden="1">{#N/A,#N/A,FALSE,"Ocean";#N/A,#N/A,FALSE,"NewYork";#N/A,#N/A,FALSE,"Gateway";#N/A,#N/A,FALSE,"GVH";#N/A,#N/A,FALSE,"GVM";#N/A,#N/A,FALSE,"GVT"}</definedName>
    <definedName name="o_2_5" localSheetId="2" hidden="1">{#N/A,#N/A,FALSE,"Ocean";#N/A,#N/A,FALSE,"NewYork";#N/A,#N/A,FALSE,"Gateway";#N/A,#N/A,FALSE,"GVH";#N/A,#N/A,FALSE,"GVM";#N/A,#N/A,FALSE,"GVT"}</definedName>
    <definedName name="o_2_5" localSheetId="3" hidden="1">{#N/A,#N/A,FALSE,"Ocean";#N/A,#N/A,FALSE,"NewYork";#N/A,#N/A,FALSE,"Gateway";#N/A,#N/A,FALSE,"GVH";#N/A,#N/A,FALSE,"GVM";#N/A,#N/A,FALSE,"GVT"}</definedName>
    <definedName name="o_2_5" localSheetId="5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1" hidden="1">{#N/A,#N/A,FALSE,"Ocean";#N/A,#N/A,FALSE,"NewYork";#N/A,#N/A,FALSE,"Gateway";#N/A,#N/A,FALSE,"GVH";#N/A,#N/A,FALSE,"GVM";#N/A,#N/A,FALSE,"GVT"}</definedName>
    <definedName name="o_3" localSheetId="2" hidden="1">{#N/A,#N/A,FALSE,"Ocean";#N/A,#N/A,FALSE,"NewYork";#N/A,#N/A,FALSE,"Gateway";#N/A,#N/A,FALSE,"GVH";#N/A,#N/A,FALSE,"GVM";#N/A,#N/A,FALSE,"GVT"}</definedName>
    <definedName name="o_3" localSheetId="3" hidden="1">{#N/A,#N/A,FALSE,"Ocean";#N/A,#N/A,FALSE,"NewYork";#N/A,#N/A,FALSE,"Gateway";#N/A,#N/A,FALSE,"GVH";#N/A,#N/A,FALSE,"GVM";#N/A,#N/A,FALSE,"GVT"}</definedName>
    <definedName name="o_3" localSheetId="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1" hidden="1">{#N/A,#N/A,FALSE,"Ocean";#N/A,#N/A,FALSE,"NewYork";#N/A,#N/A,FALSE,"Gateway";#N/A,#N/A,FALSE,"GVH";#N/A,#N/A,FALSE,"GVM";#N/A,#N/A,FALSE,"GVT"}</definedName>
    <definedName name="o_4" localSheetId="2" hidden="1">{#N/A,#N/A,FALSE,"Ocean";#N/A,#N/A,FALSE,"NewYork";#N/A,#N/A,FALSE,"Gateway";#N/A,#N/A,FALSE,"GVH";#N/A,#N/A,FALSE,"GVM";#N/A,#N/A,FALSE,"GVT"}</definedName>
    <definedName name="o_4" localSheetId="3" hidden="1">{#N/A,#N/A,FALSE,"Ocean";#N/A,#N/A,FALSE,"NewYork";#N/A,#N/A,FALSE,"Gateway";#N/A,#N/A,FALSE,"GVH";#N/A,#N/A,FALSE,"GVM";#N/A,#N/A,FALSE,"GVT"}</definedName>
    <definedName name="o_4" localSheetId="5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1" hidden="1">{#N/A,#N/A,FALSE,"Ocean";#N/A,#N/A,FALSE,"NewYork";#N/A,#N/A,FALSE,"Gateway";#N/A,#N/A,FALSE,"GVH";#N/A,#N/A,FALSE,"GVM";#N/A,#N/A,FALSE,"GVT"}</definedName>
    <definedName name="o_5" localSheetId="2" hidden="1">{#N/A,#N/A,FALSE,"Ocean";#N/A,#N/A,FALSE,"NewYork";#N/A,#N/A,FALSE,"Gateway";#N/A,#N/A,FALSE,"GVH";#N/A,#N/A,FALSE,"GVM";#N/A,#N/A,FALSE,"GVT"}</definedName>
    <definedName name="o_5" localSheetId="3" hidden="1">{#N/A,#N/A,FALSE,"Ocean";#N/A,#N/A,FALSE,"NewYork";#N/A,#N/A,FALSE,"Gateway";#N/A,#N/A,FALSE,"GVH";#N/A,#N/A,FALSE,"GVM";#N/A,#N/A,FALSE,"GVT"}</definedName>
    <definedName name="o_5" localSheetId="5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localSheetId="1" hidden="1">{"'Model'!$A$1:$N$53"}</definedName>
    <definedName name="oeoeoeoeo" localSheetId="2" hidden="1">{"'Model'!$A$1:$N$53"}</definedName>
    <definedName name="oeoeoeoeo" localSheetId="3" hidden="1">{"'Model'!$A$1:$N$53"}</definedName>
    <definedName name="oeoeoeoeo" localSheetId="5" hidden="1">{"'Model'!$A$1:$N$53"}</definedName>
    <definedName name="oeoeoeoeo" hidden="1">{"'Model'!$A$1:$N$53"}</definedName>
    <definedName name="oer" localSheetId="1" hidden="1">{"'Eng (page2)'!$A$1:$D$52"}</definedName>
    <definedName name="oer" localSheetId="2" hidden="1">{"'Eng (page2)'!$A$1:$D$52"}</definedName>
    <definedName name="oer" localSheetId="3" hidden="1">{"'Eng (page2)'!$A$1:$D$52"}</definedName>
    <definedName name="oer" localSheetId="5" hidden="1">{"'Eng (page2)'!$A$1:$D$52"}</definedName>
    <definedName name="oer" hidden="1">{"'Eng (page2)'!$A$1:$D$52"}</definedName>
    <definedName name="OH" localSheetId="1" hidden="1">{"'Eng (page2)'!$A$1:$D$52"}</definedName>
    <definedName name="OH" localSheetId="2" hidden="1">{"'Eng (page2)'!$A$1:$D$52"}</definedName>
    <definedName name="OH" localSheetId="3" hidden="1">{"'Eng (page2)'!$A$1:$D$52"}</definedName>
    <definedName name="OH" localSheetId="5" hidden="1">{"'Eng (page2)'!$A$1:$D$52"}</definedName>
    <definedName name="OH" hidden="1">{"'Eng (page2)'!$A$1:$D$52"}</definedName>
    <definedName name="ohtori" hidden="1">#REF!</definedName>
    <definedName name="OIE" localSheetId="1" hidden="1">{"'Eng (page2)'!$A$1:$D$52"}</definedName>
    <definedName name="OIE" localSheetId="2" hidden="1">{"'Eng (page2)'!$A$1:$D$52"}</definedName>
    <definedName name="OIE" localSheetId="3" hidden="1">{"'Eng (page2)'!$A$1:$D$52"}</definedName>
    <definedName name="OIE" localSheetId="5" hidden="1">{"'Eng (page2)'!$A$1:$D$52"}</definedName>
    <definedName name="OIE" hidden="1">{"'Eng (page2)'!$A$1:$D$52"}</definedName>
    <definedName name="OIKM" localSheetId="1" hidden="1">{"'Eng (page2)'!$A$1:$D$52"}</definedName>
    <definedName name="OIKM" localSheetId="2" hidden="1">{"'Eng (page2)'!$A$1:$D$52"}</definedName>
    <definedName name="OIKM" localSheetId="3" hidden="1">{"'Eng (page2)'!$A$1:$D$52"}</definedName>
    <definedName name="OIKM" localSheetId="5" hidden="1">{"'Eng (page2)'!$A$1:$D$52"}</definedName>
    <definedName name="OIKM" hidden="1">{"'Eng (page2)'!$A$1:$D$52"}</definedName>
    <definedName name="ok" localSheetId="1" hidden="1">{#N/A,#N/A,FALSE,"Gateway";#N/A,#N/A,FALSE,"NewYork";#N/A,#N/A,FALSE,"Ocean";#N/A,#N/A,FALSE,"GVH";#N/A,#N/A,FALSE,"GVM";#N/A,#N/A,FALSE,"GVT"}</definedName>
    <definedName name="ok" localSheetId="2" hidden="1">{#N/A,#N/A,FALSE,"Gateway";#N/A,#N/A,FALSE,"NewYork";#N/A,#N/A,FALSE,"Ocean";#N/A,#N/A,FALSE,"GVH";#N/A,#N/A,FALSE,"GVM";#N/A,#N/A,FALSE,"GVT"}</definedName>
    <definedName name="ok" localSheetId="3" hidden="1">{#N/A,#N/A,FALSE,"Gateway";#N/A,#N/A,FALSE,"NewYork";#N/A,#N/A,FALSE,"Ocean";#N/A,#N/A,FALSE,"GVH";#N/A,#N/A,FALSE,"GVM";#N/A,#N/A,FALSE,"GVT"}</definedName>
    <definedName name="ok" localSheetId="5" hidden="1">{#N/A,#N/A,FALSE,"Gateway";#N/A,#N/A,FALSE,"NewYork";#N/A,#N/A,FALSE,"Ocean";#N/A,#N/A,FALSE,"GVH";#N/A,#N/A,FALSE,"GVM";#N/A,#N/A,FALSE,"GVT"}</definedName>
    <definedName name="ok" hidden="1">{#N/A,#N/A,FALSE,"Gateway";#N/A,#N/A,FALSE,"NewYork";#N/A,#N/A,FALSE,"Ocean";#N/A,#N/A,FALSE,"GVH";#N/A,#N/A,FALSE,"GVM";#N/A,#N/A,FALSE,"GVT"}</definedName>
    <definedName name="ok_1" localSheetId="1" hidden="1">{#N/A,#N/A,FALSE,"Gateway";#N/A,#N/A,FALSE,"NewYork";#N/A,#N/A,FALSE,"Ocean";#N/A,#N/A,FALSE,"GVH";#N/A,#N/A,FALSE,"GVM";#N/A,#N/A,FALSE,"GVT"}</definedName>
    <definedName name="ok_1" localSheetId="2" hidden="1">{#N/A,#N/A,FALSE,"Gateway";#N/A,#N/A,FALSE,"NewYork";#N/A,#N/A,FALSE,"Ocean";#N/A,#N/A,FALSE,"GVH";#N/A,#N/A,FALSE,"GVM";#N/A,#N/A,FALSE,"GVT"}</definedName>
    <definedName name="ok_1" localSheetId="3" hidden="1">{#N/A,#N/A,FALSE,"Gateway";#N/A,#N/A,FALSE,"NewYork";#N/A,#N/A,FALSE,"Ocean";#N/A,#N/A,FALSE,"GVH";#N/A,#N/A,FALSE,"GVM";#N/A,#N/A,FALSE,"GVT"}</definedName>
    <definedName name="ok_1" localSheetId="5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1" hidden="1">{#N/A,#N/A,FALSE,"Gateway";#N/A,#N/A,FALSE,"NewYork";#N/A,#N/A,FALSE,"Ocean";#N/A,#N/A,FALSE,"GVH";#N/A,#N/A,FALSE,"GVM";#N/A,#N/A,FALSE,"GVT"}</definedName>
    <definedName name="ok_1_1" localSheetId="2" hidden="1">{#N/A,#N/A,FALSE,"Gateway";#N/A,#N/A,FALSE,"NewYork";#N/A,#N/A,FALSE,"Ocean";#N/A,#N/A,FALSE,"GVH";#N/A,#N/A,FALSE,"GVM";#N/A,#N/A,FALSE,"GVT"}</definedName>
    <definedName name="ok_1_1" localSheetId="3" hidden="1">{#N/A,#N/A,FALSE,"Gateway";#N/A,#N/A,FALSE,"NewYork";#N/A,#N/A,FALSE,"Ocean";#N/A,#N/A,FALSE,"GVH";#N/A,#N/A,FALSE,"GVM";#N/A,#N/A,FALSE,"GVT"}</definedName>
    <definedName name="ok_1_1" localSheetId="5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1" hidden="1">{#N/A,#N/A,FALSE,"Gateway";#N/A,#N/A,FALSE,"NewYork";#N/A,#N/A,FALSE,"Ocean";#N/A,#N/A,FALSE,"GVH";#N/A,#N/A,FALSE,"GVM";#N/A,#N/A,FALSE,"GVT"}</definedName>
    <definedName name="ok_1_2" localSheetId="2" hidden="1">{#N/A,#N/A,FALSE,"Gateway";#N/A,#N/A,FALSE,"NewYork";#N/A,#N/A,FALSE,"Ocean";#N/A,#N/A,FALSE,"GVH";#N/A,#N/A,FALSE,"GVM";#N/A,#N/A,FALSE,"GVT"}</definedName>
    <definedName name="ok_1_2" localSheetId="3" hidden="1">{#N/A,#N/A,FALSE,"Gateway";#N/A,#N/A,FALSE,"NewYork";#N/A,#N/A,FALSE,"Ocean";#N/A,#N/A,FALSE,"GVH";#N/A,#N/A,FALSE,"GVM";#N/A,#N/A,FALSE,"GVT"}</definedName>
    <definedName name="ok_1_2" localSheetId="5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1" hidden="1">{#N/A,#N/A,FALSE,"Gateway";#N/A,#N/A,FALSE,"NewYork";#N/A,#N/A,FALSE,"Ocean";#N/A,#N/A,FALSE,"GVH";#N/A,#N/A,FALSE,"GVM";#N/A,#N/A,FALSE,"GVT"}</definedName>
    <definedName name="ok_1_3" localSheetId="2" hidden="1">{#N/A,#N/A,FALSE,"Gateway";#N/A,#N/A,FALSE,"NewYork";#N/A,#N/A,FALSE,"Ocean";#N/A,#N/A,FALSE,"GVH";#N/A,#N/A,FALSE,"GVM";#N/A,#N/A,FALSE,"GVT"}</definedName>
    <definedName name="ok_1_3" localSheetId="3" hidden="1">{#N/A,#N/A,FALSE,"Gateway";#N/A,#N/A,FALSE,"NewYork";#N/A,#N/A,FALSE,"Ocean";#N/A,#N/A,FALSE,"GVH";#N/A,#N/A,FALSE,"GVM";#N/A,#N/A,FALSE,"GVT"}</definedName>
    <definedName name="ok_1_3" localSheetId="5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1" hidden="1">{#N/A,#N/A,FALSE,"Gateway";#N/A,#N/A,FALSE,"NewYork";#N/A,#N/A,FALSE,"Ocean";#N/A,#N/A,FALSE,"GVH";#N/A,#N/A,FALSE,"GVM";#N/A,#N/A,FALSE,"GVT"}</definedName>
    <definedName name="ok_1_4" localSheetId="2" hidden="1">{#N/A,#N/A,FALSE,"Gateway";#N/A,#N/A,FALSE,"NewYork";#N/A,#N/A,FALSE,"Ocean";#N/A,#N/A,FALSE,"GVH";#N/A,#N/A,FALSE,"GVM";#N/A,#N/A,FALSE,"GVT"}</definedName>
    <definedName name="ok_1_4" localSheetId="3" hidden="1">{#N/A,#N/A,FALSE,"Gateway";#N/A,#N/A,FALSE,"NewYork";#N/A,#N/A,FALSE,"Ocean";#N/A,#N/A,FALSE,"GVH";#N/A,#N/A,FALSE,"GVM";#N/A,#N/A,FALSE,"GVT"}</definedName>
    <definedName name="ok_1_4" localSheetId="5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1" hidden="1">{#N/A,#N/A,FALSE,"Gateway";#N/A,#N/A,FALSE,"NewYork";#N/A,#N/A,FALSE,"Ocean";#N/A,#N/A,FALSE,"GVH";#N/A,#N/A,FALSE,"GVM";#N/A,#N/A,FALSE,"GVT"}</definedName>
    <definedName name="ok_1_5" localSheetId="2" hidden="1">{#N/A,#N/A,FALSE,"Gateway";#N/A,#N/A,FALSE,"NewYork";#N/A,#N/A,FALSE,"Ocean";#N/A,#N/A,FALSE,"GVH";#N/A,#N/A,FALSE,"GVM";#N/A,#N/A,FALSE,"GVT"}</definedName>
    <definedName name="ok_1_5" localSheetId="3" hidden="1">{#N/A,#N/A,FALSE,"Gateway";#N/A,#N/A,FALSE,"NewYork";#N/A,#N/A,FALSE,"Ocean";#N/A,#N/A,FALSE,"GVH";#N/A,#N/A,FALSE,"GVM";#N/A,#N/A,FALSE,"GVT"}</definedName>
    <definedName name="ok_1_5" localSheetId="5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1" hidden="1">{#N/A,#N/A,FALSE,"Gateway";#N/A,#N/A,FALSE,"NewYork";#N/A,#N/A,FALSE,"Ocean";#N/A,#N/A,FALSE,"GVH";#N/A,#N/A,FALSE,"GVM";#N/A,#N/A,FALSE,"GVT"}</definedName>
    <definedName name="ok_2" localSheetId="2" hidden="1">{#N/A,#N/A,FALSE,"Gateway";#N/A,#N/A,FALSE,"NewYork";#N/A,#N/A,FALSE,"Ocean";#N/A,#N/A,FALSE,"GVH";#N/A,#N/A,FALSE,"GVM";#N/A,#N/A,FALSE,"GVT"}</definedName>
    <definedName name="ok_2" localSheetId="3" hidden="1">{#N/A,#N/A,FALSE,"Gateway";#N/A,#N/A,FALSE,"NewYork";#N/A,#N/A,FALSE,"Ocean";#N/A,#N/A,FALSE,"GVH";#N/A,#N/A,FALSE,"GVM";#N/A,#N/A,FALSE,"GVT"}</definedName>
    <definedName name="ok_2" localSheetId="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1" hidden="1">{#N/A,#N/A,FALSE,"Gateway";#N/A,#N/A,FALSE,"NewYork";#N/A,#N/A,FALSE,"Ocean";#N/A,#N/A,FALSE,"GVH";#N/A,#N/A,FALSE,"GVM";#N/A,#N/A,FALSE,"GVT"}</definedName>
    <definedName name="ok_2_1" localSheetId="2" hidden="1">{#N/A,#N/A,FALSE,"Gateway";#N/A,#N/A,FALSE,"NewYork";#N/A,#N/A,FALSE,"Ocean";#N/A,#N/A,FALSE,"GVH";#N/A,#N/A,FALSE,"GVM";#N/A,#N/A,FALSE,"GVT"}</definedName>
    <definedName name="ok_2_1" localSheetId="3" hidden="1">{#N/A,#N/A,FALSE,"Gateway";#N/A,#N/A,FALSE,"NewYork";#N/A,#N/A,FALSE,"Ocean";#N/A,#N/A,FALSE,"GVH";#N/A,#N/A,FALSE,"GVM";#N/A,#N/A,FALSE,"GVT"}</definedName>
    <definedName name="ok_2_1" localSheetId="5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1" hidden="1">{#N/A,#N/A,FALSE,"Gateway";#N/A,#N/A,FALSE,"NewYork";#N/A,#N/A,FALSE,"Ocean";#N/A,#N/A,FALSE,"GVH";#N/A,#N/A,FALSE,"GVM";#N/A,#N/A,FALSE,"GVT"}</definedName>
    <definedName name="ok_2_2" localSheetId="2" hidden="1">{#N/A,#N/A,FALSE,"Gateway";#N/A,#N/A,FALSE,"NewYork";#N/A,#N/A,FALSE,"Ocean";#N/A,#N/A,FALSE,"GVH";#N/A,#N/A,FALSE,"GVM";#N/A,#N/A,FALSE,"GVT"}</definedName>
    <definedName name="ok_2_2" localSheetId="3" hidden="1">{#N/A,#N/A,FALSE,"Gateway";#N/A,#N/A,FALSE,"NewYork";#N/A,#N/A,FALSE,"Ocean";#N/A,#N/A,FALSE,"GVH";#N/A,#N/A,FALSE,"GVM";#N/A,#N/A,FALSE,"GVT"}</definedName>
    <definedName name="ok_2_2" localSheetId="5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1" hidden="1">{#N/A,#N/A,FALSE,"Gateway";#N/A,#N/A,FALSE,"NewYork";#N/A,#N/A,FALSE,"Ocean";#N/A,#N/A,FALSE,"GVH";#N/A,#N/A,FALSE,"GVM";#N/A,#N/A,FALSE,"GVT"}</definedName>
    <definedName name="ok_2_3" localSheetId="2" hidden="1">{#N/A,#N/A,FALSE,"Gateway";#N/A,#N/A,FALSE,"NewYork";#N/A,#N/A,FALSE,"Ocean";#N/A,#N/A,FALSE,"GVH";#N/A,#N/A,FALSE,"GVM";#N/A,#N/A,FALSE,"GVT"}</definedName>
    <definedName name="ok_2_3" localSheetId="3" hidden="1">{#N/A,#N/A,FALSE,"Gateway";#N/A,#N/A,FALSE,"NewYork";#N/A,#N/A,FALSE,"Ocean";#N/A,#N/A,FALSE,"GVH";#N/A,#N/A,FALSE,"GVM";#N/A,#N/A,FALSE,"GVT"}</definedName>
    <definedName name="ok_2_3" localSheetId="5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1" hidden="1">{#N/A,#N/A,FALSE,"Gateway";#N/A,#N/A,FALSE,"NewYork";#N/A,#N/A,FALSE,"Ocean";#N/A,#N/A,FALSE,"GVH";#N/A,#N/A,FALSE,"GVM";#N/A,#N/A,FALSE,"GVT"}</definedName>
    <definedName name="ok_2_4" localSheetId="2" hidden="1">{#N/A,#N/A,FALSE,"Gateway";#N/A,#N/A,FALSE,"NewYork";#N/A,#N/A,FALSE,"Ocean";#N/A,#N/A,FALSE,"GVH";#N/A,#N/A,FALSE,"GVM";#N/A,#N/A,FALSE,"GVT"}</definedName>
    <definedName name="ok_2_4" localSheetId="3" hidden="1">{#N/A,#N/A,FALSE,"Gateway";#N/A,#N/A,FALSE,"NewYork";#N/A,#N/A,FALSE,"Ocean";#N/A,#N/A,FALSE,"GVH";#N/A,#N/A,FALSE,"GVM";#N/A,#N/A,FALSE,"GVT"}</definedName>
    <definedName name="ok_2_4" localSheetId="5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1" hidden="1">{#N/A,#N/A,FALSE,"Gateway";#N/A,#N/A,FALSE,"NewYork";#N/A,#N/A,FALSE,"Ocean";#N/A,#N/A,FALSE,"GVH";#N/A,#N/A,FALSE,"GVM";#N/A,#N/A,FALSE,"GVT"}</definedName>
    <definedName name="ok_2_5" localSheetId="2" hidden="1">{#N/A,#N/A,FALSE,"Gateway";#N/A,#N/A,FALSE,"NewYork";#N/A,#N/A,FALSE,"Ocean";#N/A,#N/A,FALSE,"GVH";#N/A,#N/A,FALSE,"GVM";#N/A,#N/A,FALSE,"GVT"}</definedName>
    <definedName name="ok_2_5" localSheetId="3" hidden="1">{#N/A,#N/A,FALSE,"Gateway";#N/A,#N/A,FALSE,"NewYork";#N/A,#N/A,FALSE,"Ocean";#N/A,#N/A,FALSE,"GVH";#N/A,#N/A,FALSE,"GVM";#N/A,#N/A,FALSE,"GVT"}</definedName>
    <definedName name="ok_2_5" localSheetId="5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1" hidden="1">{#N/A,#N/A,FALSE,"Gateway";#N/A,#N/A,FALSE,"NewYork";#N/A,#N/A,FALSE,"Ocean";#N/A,#N/A,FALSE,"GVH";#N/A,#N/A,FALSE,"GVM";#N/A,#N/A,FALSE,"GVT"}</definedName>
    <definedName name="ok_3" localSheetId="2" hidden="1">{#N/A,#N/A,FALSE,"Gateway";#N/A,#N/A,FALSE,"NewYork";#N/A,#N/A,FALSE,"Ocean";#N/A,#N/A,FALSE,"GVH";#N/A,#N/A,FALSE,"GVM";#N/A,#N/A,FALSE,"GVT"}</definedName>
    <definedName name="ok_3" localSheetId="3" hidden="1">{#N/A,#N/A,FALSE,"Gateway";#N/A,#N/A,FALSE,"NewYork";#N/A,#N/A,FALSE,"Ocean";#N/A,#N/A,FALSE,"GVH";#N/A,#N/A,FALSE,"GVM";#N/A,#N/A,FALSE,"GVT"}</definedName>
    <definedName name="ok_3" localSheetId="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1" hidden="1">{#N/A,#N/A,FALSE,"Gateway";#N/A,#N/A,FALSE,"NewYork";#N/A,#N/A,FALSE,"Ocean";#N/A,#N/A,FALSE,"GVH";#N/A,#N/A,FALSE,"GVM";#N/A,#N/A,FALSE,"GVT"}</definedName>
    <definedName name="ok_4" localSheetId="2" hidden="1">{#N/A,#N/A,FALSE,"Gateway";#N/A,#N/A,FALSE,"NewYork";#N/A,#N/A,FALSE,"Ocean";#N/A,#N/A,FALSE,"GVH";#N/A,#N/A,FALSE,"GVM";#N/A,#N/A,FALSE,"GVT"}</definedName>
    <definedName name="ok_4" localSheetId="3" hidden="1">{#N/A,#N/A,FALSE,"Gateway";#N/A,#N/A,FALSE,"NewYork";#N/A,#N/A,FALSE,"Ocean";#N/A,#N/A,FALSE,"GVH";#N/A,#N/A,FALSE,"GVM";#N/A,#N/A,FALSE,"GVT"}</definedName>
    <definedName name="ok_4" localSheetId="5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1" hidden="1">{#N/A,#N/A,FALSE,"Gateway";#N/A,#N/A,FALSE,"NewYork";#N/A,#N/A,FALSE,"Ocean";#N/A,#N/A,FALSE,"GVH";#N/A,#N/A,FALSE,"GVM";#N/A,#N/A,FALSE,"GVT"}</definedName>
    <definedName name="ok_5" localSheetId="2" hidden="1">{#N/A,#N/A,FALSE,"Gateway";#N/A,#N/A,FALSE,"NewYork";#N/A,#N/A,FALSE,"Ocean";#N/A,#N/A,FALSE,"GVH";#N/A,#N/A,FALSE,"GVM";#N/A,#N/A,FALSE,"GVT"}</definedName>
    <definedName name="ok_5" localSheetId="3" hidden="1">{#N/A,#N/A,FALSE,"Gateway";#N/A,#N/A,FALSE,"NewYork";#N/A,#N/A,FALSE,"Ocean";#N/A,#N/A,FALSE,"GVH";#N/A,#N/A,FALSE,"GVM";#N/A,#N/A,FALSE,"GVT"}</definedName>
    <definedName name="ok_5" localSheetId="5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1" hidden="1">{"'Eng (page2)'!$A$1:$D$52"}</definedName>
    <definedName name="oku" localSheetId="2" hidden="1">{"'Eng (page2)'!$A$1:$D$52"}</definedName>
    <definedName name="oku" localSheetId="3" hidden="1">{"'Eng (page2)'!$A$1:$D$52"}</definedName>
    <definedName name="oku" localSheetId="5" hidden="1">{"'Eng (page2)'!$A$1:$D$52"}</definedName>
    <definedName name="oku" hidden="1">{"'Eng (page2)'!$A$1:$D$52"}</definedName>
    <definedName name="OL" localSheetId="1" hidden="1">{"'Eng (page2)'!$A$1:$D$52"}</definedName>
    <definedName name="OL" localSheetId="2" hidden="1">{"'Eng (page2)'!$A$1:$D$52"}</definedName>
    <definedName name="OL" localSheetId="3" hidden="1">{"'Eng (page2)'!$A$1:$D$52"}</definedName>
    <definedName name="OL" localSheetId="5" hidden="1">{"'Eng (page2)'!$A$1:$D$52"}</definedName>
    <definedName name="OL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localSheetId="5" hidden="1">{"'Eng (page2)'!$A$1:$D$52"}</definedName>
    <definedName name="olj" hidden="1">{"'Eng (page2)'!$A$1:$D$52"}</definedName>
    <definedName name="OLK" localSheetId="1" hidden="1">{"'Eng (page2)'!$A$1:$D$52"}</definedName>
    <definedName name="OLK" localSheetId="2" hidden="1">{"'Eng (page2)'!$A$1:$D$52"}</definedName>
    <definedName name="OLK" localSheetId="3" hidden="1">{"'Eng (page2)'!$A$1:$D$52"}</definedName>
    <definedName name="OLK" localSheetId="5" hidden="1">{"'Eng (page2)'!$A$1:$D$52"}</definedName>
    <definedName name="OLK" hidden="1">{"'Eng (page2)'!$A$1:$D$52"}</definedName>
    <definedName name="oll" localSheetId="1" hidden="1">{"'Eng (page2)'!$A$1:$D$52"}</definedName>
    <definedName name="oll" localSheetId="2" hidden="1">{"'Eng (page2)'!$A$1:$D$52"}</definedName>
    <definedName name="oll" localSheetId="3" hidden="1">{"'Eng (page2)'!$A$1:$D$52"}</definedName>
    <definedName name="oll" localSheetId="5" hidden="1">{"'Eng (page2)'!$A$1:$D$52"}</definedName>
    <definedName name="oll" hidden="1">{"'Eng (page2)'!$A$1:$D$52"}</definedName>
    <definedName name="olop" localSheetId="1" hidden="1">{"'Eng (page2)'!$A$1:$D$52"}</definedName>
    <definedName name="olop" localSheetId="2" hidden="1">{"'Eng (page2)'!$A$1:$D$52"}</definedName>
    <definedName name="olop" localSheetId="3" hidden="1">{"'Eng (page2)'!$A$1:$D$52"}</definedName>
    <definedName name="olop" localSheetId="5" hidden="1">{"'Eng (page2)'!$A$1:$D$52"}</definedName>
    <definedName name="olop" hidden="1">{"'Eng (page2)'!$A$1:$D$52"}</definedName>
    <definedName name="olrlk\" localSheetId="1" hidden="1">{"'Eng (page2)'!$A$1:$D$52"}</definedName>
    <definedName name="olrlk\" localSheetId="2" hidden="1">{"'Eng (page2)'!$A$1:$D$52"}</definedName>
    <definedName name="olrlk\" localSheetId="3" hidden="1">{"'Eng (page2)'!$A$1:$D$52"}</definedName>
    <definedName name="olrlk\" localSheetId="5" hidden="1">{"'Eng (page2)'!$A$1:$D$52"}</definedName>
    <definedName name="olrlk\" hidden="1">{"'Eng (page2)'!$A$1:$D$52"}</definedName>
    <definedName name="olwjf" localSheetId="1" hidden="1">{"'Model'!$A$1:$N$53"}</definedName>
    <definedName name="olwjf" localSheetId="2" hidden="1">{"'Model'!$A$1:$N$53"}</definedName>
    <definedName name="olwjf" localSheetId="3" hidden="1">{"'Model'!$A$1:$N$53"}</definedName>
    <definedName name="olwjf" localSheetId="5" hidden="1">{"'Model'!$A$1:$N$53"}</definedName>
    <definedName name="olwjf" hidden="1">{"'Model'!$A$1:$N$53"}</definedName>
    <definedName name="one" localSheetId="1" hidden="1">{"'Eng (page2)'!$A$1:$D$52"}</definedName>
    <definedName name="one" localSheetId="2" hidden="1">{"'Eng (page2)'!$A$1:$D$52"}</definedName>
    <definedName name="one" localSheetId="3" hidden="1">{"'Eng (page2)'!$A$1:$D$52"}</definedName>
    <definedName name="one" localSheetId="5" hidden="1">{"'Eng (page2)'!$A$1:$D$52"}</definedName>
    <definedName name="one" hidden="1">{"'Eng (page2)'!$A$1:$D$52"}</definedName>
    <definedName name="oo" localSheetId="1" hidden="1">{"'Eng (page2)'!$A$1:$D$52"}</definedName>
    <definedName name="oo" localSheetId="2" hidden="1">{"'Eng (page2)'!$A$1:$D$52"}</definedName>
    <definedName name="oo" localSheetId="3" hidden="1">{"'Eng (page2)'!$A$1:$D$52"}</definedName>
    <definedName name="oo" localSheetId="5" hidden="1">{"'Eng (page2)'!$A$1:$D$52"}</definedName>
    <definedName name="oo" hidden="1">{"'Eng (page2)'!$A$1:$D$52"}</definedName>
    <definedName name="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1" hidden="1">{"'Sell_Office'!$C$5:$D$6"}</definedName>
    <definedName name="oooooooooo" localSheetId="2" hidden="1">{"'Sell_Office'!$C$5:$D$6"}</definedName>
    <definedName name="oooooooooo" localSheetId="3" hidden="1">{"'Sell_Office'!$C$5:$D$6"}</definedName>
    <definedName name="oooooooooo" localSheetId="5" hidden="1">{"'Sell_Office'!$C$5:$D$6"}</definedName>
    <definedName name="oooooooooo" hidden="1">{"'Sell_Office'!$C$5:$D$6"}</definedName>
    <definedName name="oooosss" localSheetId="1" hidden="1">{"'Model'!$A$1:$N$53"}</definedName>
    <definedName name="oooosss" localSheetId="2" hidden="1">{"'Model'!$A$1:$N$53"}</definedName>
    <definedName name="oooosss" localSheetId="3" hidden="1">{"'Model'!$A$1:$N$53"}</definedName>
    <definedName name="oooosss" localSheetId="5" hidden="1">{"'Model'!$A$1:$N$53"}</definedName>
    <definedName name="oooosss" hidden="1">{"'Model'!$A$1:$N$53"}</definedName>
    <definedName name="op" localSheetId="1" hidden="1">{"'Eng (page2)'!$A$1:$D$52"}</definedName>
    <definedName name="op" localSheetId="2" hidden="1">{"'Eng (page2)'!$A$1:$D$52"}</definedName>
    <definedName name="op" localSheetId="3" hidden="1">{"'Eng (page2)'!$A$1:$D$52"}</definedName>
    <definedName name="op" localSheetId="5" hidden="1">{"'Eng (page2)'!$A$1:$D$52"}</definedName>
    <definedName name="op" hidden="1">{"'Eng (page2)'!$A$1:$D$52"}</definedName>
    <definedName name="OPA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localSheetId="1" hidden="1">{"'Eng (page2)'!$A$1:$D$52"}</definedName>
    <definedName name="opgw" localSheetId="2" hidden="1">{"'Eng (page2)'!$A$1:$D$52"}</definedName>
    <definedName name="opgw" localSheetId="3" hidden="1">{"'Eng (page2)'!$A$1:$D$52"}</definedName>
    <definedName name="opgw" localSheetId="5" hidden="1">{"'Eng (page2)'!$A$1:$D$52"}</definedName>
    <definedName name="opgw" hidden="1">{"'Eng (page2)'!$A$1:$D$52"}</definedName>
    <definedName name="OPLL" localSheetId="1" hidden="1">{"'Eng (page2)'!$A$1:$D$52"}</definedName>
    <definedName name="OPLL" localSheetId="2" hidden="1">{"'Eng (page2)'!$A$1:$D$52"}</definedName>
    <definedName name="OPLL" localSheetId="3" hidden="1">{"'Eng (page2)'!$A$1:$D$52"}</definedName>
    <definedName name="OPLL" localSheetId="5" hidden="1">{"'Eng (page2)'!$A$1:$D$52"}</definedName>
    <definedName name="OPLL" hidden="1">{"'Eng (page2)'!$A$1:$D$52"}</definedName>
    <definedName name="opop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localSheetId="1" hidden="1">{"'WWW'!$A$1:$J$18"}</definedName>
    <definedName name="ot" localSheetId="2" hidden="1">{"'WWW'!$A$1:$J$18"}</definedName>
    <definedName name="ot" localSheetId="3" hidden="1">{"'WWW'!$A$1:$J$18"}</definedName>
    <definedName name="ot" localSheetId="5" hidden="1">{"'WWW'!$A$1:$J$18"}</definedName>
    <definedName name="ot" hidden="1">{"'WWW'!$A$1:$J$18"}</definedName>
    <definedName name="ouyty" localSheetId="1" hidden="1">{"'Changes Log'!$A$1:$F$25"}</definedName>
    <definedName name="ouyty" localSheetId="2" hidden="1">{"'Changes Log'!$A$1:$F$25"}</definedName>
    <definedName name="ouyty" localSheetId="3" hidden="1">{"'Changes Log'!$A$1:$F$25"}</definedName>
    <definedName name="ouyty" localSheetId="5" hidden="1">{"'Changes Log'!$A$1:$F$25"}</definedName>
    <definedName name="ouyty" hidden="1">{"'Changes Log'!$A$1:$F$25"}</definedName>
    <definedName name="Ownership" localSheetId="1" hidden="1">OFFSET([0]!Data.Top.Left,1,0)</definedName>
    <definedName name="Ownership" localSheetId="2" hidden="1">OFFSET([0]!Data.Top.Left,1,0)</definedName>
    <definedName name="Ownership" localSheetId="3" hidden="1">OFFSET([0]!Data.Top.Left,1,0)</definedName>
    <definedName name="Ownership" localSheetId="5" hidden="1">OFFSET([0]!Data.Top.Left,1,0)</definedName>
    <definedName name="Ownership" hidden="1">OFFSET([0]!Data.Top.Left,1,0)</definedName>
    <definedName name="oy" localSheetId="1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2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5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1" hidden="1">{"'Eng (page2)'!$A$1:$D$52"}</definedName>
    <definedName name="PAS" localSheetId="2" hidden="1">{"'Eng (page2)'!$A$1:$D$52"}</definedName>
    <definedName name="PAS" localSheetId="3" hidden="1">{"'Eng (page2)'!$A$1:$D$52"}</definedName>
    <definedName name="PAS" localSheetId="5" hidden="1">{"'Eng (page2)'!$A$1:$D$52"}</definedName>
    <definedName name="PAS" hidden="1">{"'Eng (page2)'!$A$1:$D$52"}</definedName>
    <definedName name="Performance_branch" localSheetId="1" hidden="1">{"'Changes Log'!$A$1:$F$25"}</definedName>
    <definedName name="Performance_branch" localSheetId="2" hidden="1">{"'Changes Log'!$A$1:$F$25"}</definedName>
    <definedName name="Performance_branch" localSheetId="3" hidden="1">{"'Changes Log'!$A$1:$F$25"}</definedName>
    <definedName name="Performance_branch" localSheetId="5" hidden="1">{"'Changes Log'!$A$1:$F$25"}</definedName>
    <definedName name="Performance_branch" hidden="1">{"'Changes Log'!$A$1:$F$25"}</definedName>
    <definedName name="pfwe" localSheetId="1" hidden="1">{"'Eng (page2)'!$A$1:$D$52"}</definedName>
    <definedName name="pfwe" localSheetId="2" hidden="1">{"'Eng (page2)'!$A$1:$D$52"}</definedName>
    <definedName name="pfwe" localSheetId="3" hidden="1">{"'Eng (page2)'!$A$1:$D$52"}</definedName>
    <definedName name="pfwe" localSheetId="5" hidden="1">{"'Eng (page2)'!$A$1:$D$52"}</definedName>
    <definedName name="pfwe" hidden="1">{"'Eng (page2)'!$A$1:$D$52"}</definedName>
    <definedName name="ph" localSheetId="1" hidden="1">{"'Model'!$A$1:$N$53"}</definedName>
    <definedName name="ph" localSheetId="2" hidden="1">{"'Model'!$A$1:$N$53"}</definedName>
    <definedName name="ph" localSheetId="3" hidden="1">{"'Model'!$A$1:$N$53"}</definedName>
    <definedName name="ph" localSheetId="5" hidden="1">{"'Model'!$A$1:$N$53"}</definedName>
    <definedName name="ph" hidden="1">{"'Model'!$A$1:$N$53"}</definedName>
    <definedName name="Phang" localSheetId="1" hidden="1">{"'Model'!$A$1:$N$53"}</definedName>
    <definedName name="Phang" localSheetId="2" hidden="1">{"'Model'!$A$1:$N$53"}</definedName>
    <definedName name="Phang" localSheetId="3" hidden="1">{"'Model'!$A$1:$N$53"}</definedName>
    <definedName name="Phang" localSheetId="5" hidden="1">{"'Model'!$A$1:$N$53"}</definedName>
    <definedName name="Phang" hidden="1">{"'Model'!$A$1:$N$53"}</definedName>
    <definedName name="phangy" localSheetId="1" hidden="1">{"'Model'!$A$1:$N$53"}</definedName>
    <definedName name="phangy" localSheetId="2" hidden="1">{"'Model'!$A$1:$N$53"}</definedName>
    <definedName name="phangy" localSheetId="3" hidden="1">{"'Model'!$A$1:$N$53"}</definedName>
    <definedName name="phangy" localSheetId="5" hidden="1">{"'Model'!$A$1:$N$53"}</definedName>
    <definedName name="phangy" hidden="1">{"'Model'!$A$1:$N$53"}</definedName>
    <definedName name="Phangyy" localSheetId="1" hidden="1">{"'Model'!$A$1:$N$53"}</definedName>
    <definedName name="Phangyy" localSheetId="2" hidden="1">{"'Model'!$A$1:$N$53"}</definedName>
    <definedName name="Phangyy" localSheetId="3" hidden="1">{"'Model'!$A$1:$N$53"}</definedName>
    <definedName name="Phangyy" localSheetId="5" hidden="1">{"'Model'!$A$1:$N$53"}</definedName>
    <definedName name="Phangyy" hidden="1">{"'Model'!$A$1:$N$53"}</definedName>
    <definedName name="PJ" localSheetId="1" hidden="1">{"'Eng (page2)'!$A$1:$D$52"}</definedName>
    <definedName name="PJ" localSheetId="2" hidden="1">{"'Eng (page2)'!$A$1:$D$52"}</definedName>
    <definedName name="PJ" localSheetId="3" hidden="1">{"'Eng (page2)'!$A$1:$D$52"}</definedName>
    <definedName name="PJ" localSheetId="5" hidden="1">{"'Eng (page2)'!$A$1:$D$52"}</definedName>
    <definedName name="PJ" hidden="1">{"'Eng (page2)'!$A$1:$D$52"}</definedName>
    <definedName name="pkpkpk" localSheetId="1" hidden="1">{"'Model'!$A$1:$N$53"}</definedName>
    <definedName name="pkpkpk" localSheetId="2" hidden="1">{"'Model'!$A$1:$N$53"}</definedName>
    <definedName name="pkpkpk" localSheetId="3" hidden="1">{"'Model'!$A$1:$N$53"}</definedName>
    <definedName name="pkpkpk" localSheetId="5" hidden="1">{"'Model'!$A$1:$N$53"}</definedName>
    <definedName name="pkpkpk" hidden="1">{"'Model'!$A$1:$N$53"}</definedName>
    <definedName name="ple" localSheetId="1" hidden="1">{"'Eng (page2)'!$A$1:$D$52"}</definedName>
    <definedName name="ple" localSheetId="2" hidden="1">{"'Eng (page2)'!$A$1:$D$52"}</definedName>
    <definedName name="ple" localSheetId="3" hidden="1">{"'Eng (page2)'!$A$1:$D$52"}</definedName>
    <definedName name="ple" localSheetId="5" hidden="1">{"'Eng (page2)'!$A$1:$D$52"}</definedName>
    <definedName name="ple" hidden="1">{"'Eng (page2)'!$A$1:$D$52"}</definedName>
    <definedName name="plo" localSheetId="1" hidden="1">{"'Eng (page2)'!$A$1:$D$52"}</definedName>
    <definedName name="plo" localSheetId="2" hidden="1">{"'Eng (page2)'!$A$1:$D$52"}</definedName>
    <definedName name="plo" localSheetId="3" hidden="1">{"'Eng (page2)'!$A$1:$D$52"}</definedName>
    <definedName name="plo" localSheetId="5" hidden="1">{"'Eng (page2)'!$A$1:$D$52"}</definedName>
    <definedName name="plo" hidden="1">{"'Eng (page2)'!$A$1:$D$52"}</definedName>
    <definedName name="PLP" localSheetId="1" hidden="1">{"'Eng (page2)'!$A$1:$D$52"}</definedName>
    <definedName name="PLP" localSheetId="2" hidden="1">{"'Eng (page2)'!$A$1:$D$52"}</definedName>
    <definedName name="PLP" localSheetId="3" hidden="1">{"'Eng (page2)'!$A$1:$D$52"}</definedName>
    <definedName name="PLP" localSheetId="5" hidden="1">{"'Eng (page2)'!$A$1:$D$52"}</definedName>
    <definedName name="PLP" hidden="1">{"'Eng (page2)'!$A$1:$D$52"}</definedName>
    <definedName name="po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localSheetId="1" hidden="1">{"'Eng (page2)'!$A$1:$D$52"}</definedName>
    <definedName name="PO0" localSheetId="2" hidden="1">{"'Eng (page2)'!$A$1:$D$52"}</definedName>
    <definedName name="PO0" localSheetId="3" hidden="1">{"'Eng (page2)'!$A$1:$D$52"}</definedName>
    <definedName name="PO0" localSheetId="5" hidden="1">{"'Eng (page2)'!$A$1:$D$52"}</definedName>
    <definedName name="PO0" hidden="1">{"'Eng (page2)'!$A$1:$D$52"}</definedName>
    <definedName name="poer" localSheetId="1" hidden="1">{"'Eng (page2)'!$A$1:$D$52"}</definedName>
    <definedName name="poer" localSheetId="2" hidden="1">{"'Eng (page2)'!$A$1:$D$52"}</definedName>
    <definedName name="poer" localSheetId="3" hidden="1">{"'Eng (page2)'!$A$1:$D$52"}</definedName>
    <definedName name="poer" localSheetId="5" hidden="1">{"'Eng (page2)'!$A$1:$D$52"}</definedName>
    <definedName name="poer" hidden="1">{"'Eng (page2)'!$A$1:$D$52"}</definedName>
    <definedName name="poi" localSheetId="1" hidden="1">{"'Eng (page2)'!$A$1:$D$52"}</definedName>
    <definedName name="poi" localSheetId="2" hidden="1">{"'Eng (page2)'!$A$1:$D$52"}</definedName>
    <definedName name="poi" localSheetId="3" hidden="1">{"'Eng (page2)'!$A$1:$D$52"}</definedName>
    <definedName name="poi" localSheetId="5" hidden="1">{"'Eng (page2)'!$A$1:$D$52"}</definedName>
    <definedName name="poi" hidden="1">{"'Eng (page2)'!$A$1:$D$52"}</definedName>
    <definedName name="pool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poopoo" localSheetId="1" hidden="1">{"'Model'!$A$1:$N$53"}</definedName>
    <definedName name="poopoopoo" localSheetId="2" hidden="1">{"'Model'!$A$1:$N$53"}</definedName>
    <definedName name="poopoopoo" localSheetId="3" hidden="1">{"'Model'!$A$1:$N$53"}</definedName>
    <definedName name="poopoopoo" localSheetId="5" hidden="1">{"'Model'!$A$1:$N$53"}</definedName>
    <definedName name="poopoopoo" hidden="1">{"'Model'!$A$1:$N$53"}</definedName>
    <definedName name="popp" localSheetId="1" hidden="1">{"'Changes Log'!$A$1:$F$25"}</definedName>
    <definedName name="popp" localSheetId="2" hidden="1">{"'Changes Log'!$A$1:$F$25"}</definedName>
    <definedName name="popp" localSheetId="3" hidden="1">{"'Changes Log'!$A$1:$F$25"}</definedName>
    <definedName name="popp" localSheetId="5" hidden="1">{"'Changes Log'!$A$1:$F$25"}</definedName>
    <definedName name="popp" hidden="1">{"'Changes Log'!$A$1:$F$25"}</definedName>
    <definedName name="post" hidden="1">#REF!</definedName>
    <definedName name="pp" localSheetId="1" hidden="1">{"Book Income",#N/A,FALSE,"B&amp;T";"Taxable Income",#N/A,FALSE,"B&amp;T"}</definedName>
    <definedName name="pp" localSheetId="2" hidden="1">{"Book Income",#N/A,FALSE,"B&amp;T";"Taxable Income",#N/A,FALSE,"B&amp;T"}</definedName>
    <definedName name="pp" localSheetId="3" hidden="1">{"Book Income",#N/A,FALSE,"B&amp;T";"Taxable Income",#N/A,FALSE,"B&amp;T"}</definedName>
    <definedName name="pp" localSheetId="5" hidden="1">{"Book Income",#N/A,FALSE,"B&amp;T";"Taxable Income",#N/A,FALSE,"B&amp;T"}</definedName>
    <definedName name="pp" hidden="1">{"Book Income",#N/A,FALSE,"B&amp;T";"Taxable Income",#N/A,FALSE,"B&amp;T"}</definedName>
    <definedName name="ppp" localSheetId="1" hidden="1">{"'Eng (page2)'!$A$1:$D$52"}</definedName>
    <definedName name="ppp" localSheetId="2" hidden="1">{"'Eng (page2)'!$A$1:$D$52"}</definedName>
    <definedName name="ppp" localSheetId="3" hidden="1">{"'Eng (page2)'!$A$1:$D$52"}</definedName>
    <definedName name="ppp" localSheetId="5" hidden="1">{"'Eng (page2)'!$A$1:$D$52"}</definedName>
    <definedName name="ppp" hidden="1">{"'Eng (page2)'!$A$1:$D$52"}</definedName>
    <definedName name="pppp" localSheetId="1" hidden="1">{"'Changes Log'!$A$1:$F$25"}</definedName>
    <definedName name="pppp" localSheetId="2" hidden="1">{"'Changes Log'!$A$1:$F$25"}</definedName>
    <definedName name="pppp" localSheetId="3" hidden="1">{"'Changes Log'!$A$1:$F$25"}</definedName>
    <definedName name="pppp" localSheetId="5" hidden="1">{"'Changes Log'!$A$1:$F$25"}</definedName>
    <definedName name="pppp" hidden="1">{"'Changes Log'!$A$1:$F$25"}</definedName>
    <definedName name="ppppp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1" hidden="1">{"'Model'!$A$1:$N$53"}</definedName>
    <definedName name="ppppppppppppp" localSheetId="2" hidden="1">{"'Model'!$A$1:$N$53"}</definedName>
    <definedName name="ppppppppppppp" localSheetId="3" hidden="1">{"'Model'!$A$1:$N$53"}</definedName>
    <definedName name="ppppppppppppp" localSheetId="5" hidden="1">{"'Model'!$A$1:$N$53"}</definedName>
    <definedName name="ppppppppppppp" hidden="1">{"'Model'!$A$1:$N$53"}</definedName>
    <definedName name="pppppppppppppp" localSheetId="1" hidden="1">{"'Sell_Office'!$C$5:$D$6"}</definedName>
    <definedName name="pppppppppppppp" localSheetId="2" hidden="1">{"'Sell_Office'!$C$5:$D$6"}</definedName>
    <definedName name="pppppppppppppp" localSheetId="3" hidden="1">{"'Sell_Office'!$C$5:$D$6"}</definedName>
    <definedName name="pppppppppppppp" localSheetId="5" hidden="1">{"'Sell_Office'!$C$5:$D$6"}</definedName>
    <definedName name="pppppppppppppp" hidden="1">{"'Sell_Office'!$C$5:$D$6"}</definedName>
    <definedName name="Prepaid" localSheetId="1" hidden="1">{"'Model'!$A$1:$N$53"}</definedName>
    <definedName name="Prepaid" localSheetId="2" hidden="1">{"'Model'!$A$1:$N$53"}</definedName>
    <definedName name="Prepaid" localSheetId="3" hidden="1">{"'Model'!$A$1:$N$53"}</definedName>
    <definedName name="Prepaid" localSheetId="5" hidden="1">{"'Model'!$A$1:$N$53"}</definedName>
    <definedName name="Prepaid" hidden="1">{"'Model'!$A$1:$N$53"}</definedName>
    <definedName name="print_a" localSheetId="1" hidden="1">{"'Eng (page2)'!$A$1:$D$52"}</definedName>
    <definedName name="print_a" localSheetId="2" hidden="1">{"'Eng (page2)'!$A$1:$D$52"}</definedName>
    <definedName name="print_a" localSheetId="3" hidden="1">{"'Eng (page2)'!$A$1:$D$52"}</definedName>
    <definedName name="print_a" localSheetId="5" hidden="1">{"'Eng (page2)'!$A$1:$D$52"}</definedName>
    <definedName name="print_a" hidden="1">{"'Eng (page2)'!$A$1:$D$52"}</definedName>
    <definedName name="_xlnm.Print_Area" localSheetId="0">'BS 3-5'!$A$1:$J$100</definedName>
    <definedName name="_xlnm.Print_Area" localSheetId="7">'cf14-16'!$A$1:$I$114</definedName>
    <definedName name="_xlnm.Print_Area" localSheetId="1">'PL 6-7 3M'!$A$1:$I$66</definedName>
    <definedName name="_xlnm.Print_Area" localSheetId="3">'SH10'!$A$1:$AA$38</definedName>
    <definedName name="_xlnm.Print_Area" localSheetId="4">'SH11'!$A$1:$AC$36</definedName>
    <definedName name="_xlnm.Print_Area" localSheetId="5">'SH12'!$A$1:$V$30</definedName>
    <definedName name="_xlnm.Print_Area" localSheetId="6">'SH13'!$A$1:$V$29</definedName>
    <definedName name="Print_e" localSheetId="1" hidden="1">{"'Eng (page2)'!$A$1:$D$52"}</definedName>
    <definedName name="Print_e" localSheetId="2" hidden="1">{"'Eng (page2)'!$A$1:$D$52"}</definedName>
    <definedName name="Print_e" localSheetId="3" hidden="1">{"'Eng (page2)'!$A$1:$D$52"}</definedName>
    <definedName name="Print_e" localSheetId="5" hidden="1">{"'Eng (page2)'!$A$1:$D$52"}</definedName>
    <definedName name="Print_e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localSheetId="5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roof" hidden="1">#REF!</definedName>
    <definedName name="ps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1" hidden="1">{"'Eng (page2)'!$A$1:$D$52"}</definedName>
    <definedName name="PSD" localSheetId="2" hidden="1">{"'Eng (page2)'!$A$1:$D$52"}</definedName>
    <definedName name="PSD" localSheetId="3" hidden="1">{"'Eng (page2)'!$A$1:$D$52"}</definedName>
    <definedName name="PSD" localSheetId="5" hidden="1">{"'Eng (page2)'!$A$1:$D$52"}</definedName>
    <definedName name="PSD" hidden="1">{"'Eng (page2)'!$A$1:$D$52"}</definedName>
    <definedName name="pttt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1" hidden="1">{"'Sell_Office'!$C$5:$D$6"}</definedName>
    <definedName name="pu" localSheetId="2" hidden="1">{"'Sell_Office'!$C$5:$D$6"}</definedName>
    <definedName name="pu" localSheetId="3" hidden="1">{"'Sell_Office'!$C$5:$D$6"}</definedName>
    <definedName name="pu" localSheetId="5" hidden="1">{"'Sell_Office'!$C$5:$D$6"}</definedName>
    <definedName name="pu" hidden="1">{"'Sell_Office'!$C$5:$D$6"}</definedName>
    <definedName name="q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localSheetId="1" hidden="1">{"'Eng (page2)'!$A$1:$D$52"}</definedName>
    <definedName name="Q1kka" localSheetId="2" hidden="1">{"'Eng (page2)'!$A$1:$D$52"}</definedName>
    <definedName name="Q1kka" localSheetId="3" hidden="1">{"'Eng (page2)'!$A$1:$D$52"}</definedName>
    <definedName name="Q1kka" localSheetId="5" hidden="1">{"'Eng (page2)'!$A$1:$D$52"}</definedName>
    <definedName name="Q1kka" hidden="1">{"'Eng (page2)'!$A$1:$D$52"}</definedName>
    <definedName name="qa" localSheetId="1" hidden="1">{"'Changes Log'!$A$1:$F$25"}</definedName>
    <definedName name="qa" localSheetId="2" hidden="1">{"'Changes Log'!$A$1:$F$25"}</definedName>
    <definedName name="qa" localSheetId="3" hidden="1">{"'Changes Log'!$A$1:$F$25"}</definedName>
    <definedName name="qa" localSheetId="5" hidden="1">{"'Changes Log'!$A$1:$F$25"}</definedName>
    <definedName name="qa" hidden="1">{"'Changes Log'!$A$1:$F$25"}</definedName>
    <definedName name="qaqa" localSheetId="1" hidden="1">{"conso",#N/A,FALSE,"cash flow"}</definedName>
    <definedName name="qaqa" localSheetId="2" hidden="1">{"conso",#N/A,FALSE,"cash flow"}</definedName>
    <definedName name="qaqa" localSheetId="3" hidden="1">{"conso",#N/A,FALSE,"cash flow"}</definedName>
    <definedName name="qaqa" localSheetId="5" hidden="1">{"conso",#N/A,FALSE,"cash flow"}</definedName>
    <definedName name="qaqa" hidden="1">{"conso",#N/A,FALSE,"cash flow"}</definedName>
    <definedName name="qaqas" localSheetId="1" hidden="1">{"cashflow",#N/A,FALSE,"cash flow"}</definedName>
    <definedName name="qaqas" localSheetId="2" hidden="1">{"cashflow",#N/A,FALSE,"cash flow"}</definedName>
    <definedName name="qaqas" localSheetId="3" hidden="1">{"cashflow",#N/A,FALSE,"cash flow"}</definedName>
    <definedName name="qaqas" localSheetId="5" hidden="1">{"cashflow",#N/A,FALSE,"cash flow"}</definedName>
    <definedName name="qaqas" hidden="1">{"cashflow",#N/A,FALSE,"cash flow"}</definedName>
    <definedName name="qaqasa" localSheetId="1" hidden="1">{"conso",#N/A,FALSE,"cash flow"}</definedName>
    <definedName name="qaqasa" localSheetId="2" hidden="1">{"conso",#N/A,FALSE,"cash flow"}</definedName>
    <definedName name="qaqasa" localSheetId="3" hidden="1">{"conso",#N/A,FALSE,"cash flow"}</definedName>
    <definedName name="qaqasa" localSheetId="5" hidden="1">{"conso",#N/A,FALSE,"cash flow"}</definedName>
    <definedName name="qaqasa" hidden="1">{"conso",#N/A,FALSE,"cash flow"}</definedName>
    <definedName name="qaqass" localSheetId="1" hidden="1">{"conso",#N/A,FALSE,"cash flow"}</definedName>
    <definedName name="qaqass" localSheetId="2" hidden="1">{"conso",#N/A,FALSE,"cash flow"}</definedName>
    <definedName name="qaqass" localSheetId="3" hidden="1">{"conso",#N/A,FALSE,"cash flow"}</definedName>
    <definedName name="qaqass" localSheetId="5" hidden="1">{"conso",#N/A,FALSE,"cash flow"}</definedName>
    <definedName name="qaqass" hidden="1">{"conso",#N/A,FALSE,"cash flow"}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1" hidden="1">{"'Eng (page2)'!$A$1:$D$52"}</definedName>
    <definedName name="QER" localSheetId="2" hidden="1">{"'Eng (page2)'!$A$1:$D$52"}</definedName>
    <definedName name="QER" localSheetId="3" hidden="1">{"'Eng (page2)'!$A$1:$D$52"}</definedName>
    <definedName name="QER" localSheetId="5" hidden="1">{"'Eng (page2)'!$A$1:$D$52"}</definedName>
    <definedName name="QER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3" hidden="1">{"'Eng (page2)'!$A$1:$D$52"}</definedName>
    <definedName name="qq" localSheetId="5" hidden="1">{"'Eng (page2)'!$A$1:$D$52"}</definedName>
    <definedName name="qq" hidden="1">{"'Eng (page2)'!$A$1:$D$52"}</definedName>
    <definedName name="qqld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1" hidden="1">{"'Eng (page2)'!$A$1:$D$52"}</definedName>
    <definedName name="qqqq" localSheetId="2" hidden="1">{"'Eng (page2)'!$A$1:$D$52"}</definedName>
    <definedName name="qqqq" localSheetId="3" hidden="1">{"'Eng (page2)'!$A$1:$D$52"}</definedName>
    <definedName name="qqqq" localSheetId="5" hidden="1">{"'Eng (page2)'!$A$1:$D$52"}</definedName>
    <definedName name="qqqq" hidden="1">{"'Eng (page2)'!$A$1:$D$52"}</definedName>
    <definedName name="qqqqq" localSheetId="1" hidden="1">{"cashflow",#N/A,FALSE,"cash flow"}</definedName>
    <definedName name="qqqqq" localSheetId="2" hidden="1">{"cashflow",#N/A,FALSE,"cash flow"}</definedName>
    <definedName name="qqqqq" localSheetId="3" hidden="1">{"cashflow",#N/A,FALSE,"cash flow"}</definedName>
    <definedName name="qqqqq" localSheetId="5" hidden="1">{"cashflow",#N/A,FALSE,"cash flow"}</definedName>
    <definedName name="qqqqq" hidden="1">{"cashflow",#N/A,FALSE,"cash flow"}</definedName>
    <definedName name="qqqqqq" localSheetId="1" hidden="1">{"cashflow",#N/A,FALSE,"cash flow"}</definedName>
    <definedName name="qqqqqq" localSheetId="2" hidden="1">{"cashflow",#N/A,FALSE,"cash flow"}</definedName>
    <definedName name="qqqqqq" localSheetId="3" hidden="1">{"cashflow",#N/A,FALSE,"cash flow"}</definedName>
    <definedName name="qqqqqq" localSheetId="5" hidden="1">{"cashflow",#N/A,FALSE,"cash flow"}</definedName>
    <definedName name="qqqqqq" hidden="1">{"cashflow",#N/A,FALSE,"cash flow"}</definedName>
    <definedName name="qqqqqqqq" localSheetId="1" hidden="1">{"'Model'!$A$1:$N$53"}</definedName>
    <definedName name="qqqqqqqq" localSheetId="2" hidden="1">{"'Model'!$A$1:$N$53"}</definedName>
    <definedName name="qqqqqqqq" localSheetId="3" hidden="1">{"'Model'!$A$1:$N$53"}</definedName>
    <definedName name="qqqqqqqq" localSheetId="5" hidden="1">{"'Model'!$A$1:$N$53"}</definedName>
    <definedName name="qqqqqqqq" hidden="1">{"'Model'!$A$1:$N$53"}</definedName>
    <definedName name="qqqqqqqqqqqqq" localSheetId="1" hidden="1">{"'Eng (page2)'!$A$1:$D$52"}</definedName>
    <definedName name="qqqqqqqqqqqqq" localSheetId="2" hidden="1">{"'Eng (page2)'!$A$1:$D$52"}</definedName>
    <definedName name="qqqqqqqqqqqqq" localSheetId="3" hidden="1">{"'Eng (page2)'!$A$1:$D$52"}</definedName>
    <definedName name="qqqqqqqqqqqqq" localSheetId="5" hidden="1">{"'Eng (page2)'!$A$1:$D$52"}</definedName>
    <definedName name="qqqqqqqqqqqqq" hidden="1">{"'Eng (page2)'!$A$1:$D$52"}</definedName>
    <definedName name="QQW" localSheetId="1" hidden="1">{"'Eng (page2)'!$A$1:$D$52"}</definedName>
    <definedName name="QQW" localSheetId="2" hidden="1">{"'Eng (page2)'!$A$1:$D$52"}</definedName>
    <definedName name="QQW" localSheetId="3" hidden="1">{"'Eng (page2)'!$A$1:$D$52"}</definedName>
    <definedName name="QQW" localSheetId="5" hidden="1">{"'Eng (page2)'!$A$1:$D$52"}</definedName>
    <definedName name="QQW" hidden="1">{"'Eng (page2)'!$A$1:$D$52"}</definedName>
    <definedName name="qst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w" localSheetId="1" hidden="1">{"'Eng (page2)'!$A$1:$D$52"}</definedName>
    <definedName name="qw" localSheetId="2" hidden="1">{"'Eng (page2)'!$A$1:$D$52"}</definedName>
    <definedName name="qw" localSheetId="3" hidden="1">{"'Eng (page2)'!$A$1:$D$52"}</definedName>
    <definedName name="qw" localSheetId="5" hidden="1">{"'Eng (page2)'!$A$1:$D$52"}</definedName>
    <definedName name="qw" hidden="1">{"'Eng (page2)'!$A$1:$D$52"}</definedName>
    <definedName name="qwe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qwq" localSheetId="1" hidden="1">{"cashflow",#N/A,FALSE,"cash flow"}</definedName>
    <definedName name="qwqwq" localSheetId="2" hidden="1">{"cashflow",#N/A,FALSE,"cash flow"}</definedName>
    <definedName name="qwqwq" localSheetId="3" hidden="1">{"cashflow",#N/A,FALSE,"cash flow"}</definedName>
    <definedName name="qwqwq" localSheetId="5" hidden="1">{"cashflow",#N/A,FALSE,"cash flow"}</definedName>
    <definedName name="qwqwq" hidden="1">{"cashflow",#N/A,FALSE,"cash flow"}</definedName>
    <definedName name="QYI" localSheetId="1" hidden="1">{"'Eng (page2)'!$A$1:$D$52"}</definedName>
    <definedName name="QYI" localSheetId="2" hidden="1">{"'Eng (page2)'!$A$1:$D$52"}</definedName>
    <definedName name="QYI" localSheetId="3" hidden="1">{"'Eng (page2)'!$A$1:$D$52"}</definedName>
    <definedName name="QYI" localSheetId="5" hidden="1">{"'Eng (page2)'!$A$1:$D$52"}</definedName>
    <definedName name="QYI" hidden="1">{"'Eng (page2)'!$A$1:$D$52"}</definedName>
    <definedName name="ratman" localSheetId="1" hidden="1">{"'Model'!$A$1:$N$53"}</definedName>
    <definedName name="ratman" localSheetId="2" hidden="1">{"'Model'!$A$1:$N$53"}</definedName>
    <definedName name="ratman" localSheetId="3" hidden="1">{"'Model'!$A$1:$N$53"}</definedName>
    <definedName name="ratman" localSheetId="5" hidden="1">{"'Model'!$A$1:$N$53"}</definedName>
    <definedName name="ratman" hidden="1">{"'Model'!$A$1:$N$53"}</definedName>
    <definedName name="RCArea" hidden="1">#REF!</definedName>
    <definedName name="RD" localSheetId="1" hidden="1">{"'Model'!$A$1:$N$53"}</definedName>
    <definedName name="RD" localSheetId="2" hidden="1">{"'Model'!$A$1:$N$53"}</definedName>
    <definedName name="RD" localSheetId="3" hidden="1">{"'Model'!$A$1:$N$53"}</definedName>
    <definedName name="RD" localSheetId="5" hidden="1">{"'Model'!$A$1:$N$53"}</definedName>
    <definedName name="RD" hidden="1">{"'Model'!$A$1:$N$53"}</definedName>
    <definedName name="re" localSheetId="1" hidden="1">{#N/A,#N/A,FALSE,"CAT3516";#N/A,#N/A,FALSE,"CAT3608";#N/A,#N/A,FALSE,"Wartsila";#N/A,#N/A,FALSE,"Asm";#N/A,#N/A,FALSE,"DG cost"}</definedName>
    <definedName name="re" localSheetId="2" hidden="1">{#N/A,#N/A,FALSE,"CAT3516";#N/A,#N/A,FALSE,"CAT3608";#N/A,#N/A,FALSE,"Wartsila";#N/A,#N/A,FALSE,"Asm";#N/A,#N/A,FALSE,"DG cost"}</definedName>
    <definedName name="re" localSheetId="3" hidden="1">{#N/A,#N/A,FALSE,"CAT3516";#N/A,#N/A,FALSE,"CAT3608";#N/A,#N/A,FALSE,"Wartsila";#N/A,#N/A,FALSE,"Asm";#N/A,#N/A,FALSE,"DG cost"}</definedName>
    <definedName name="re" localSheetId="5" hidden="1">{#N/A,#N/A,FALSE,"CAT3516";#N/A,#N/A,FALSE,"CAT3608";#N/A,#N/A,FALSE,"Wartsila";#N/A,#N/A,FALSE,"Asm";#N/A,#N/A,FALSE,"DG cost"}</definedName>
    <definedName name="re" hidden="1">{#N/A,#N/A,FALSE,"CAT3516";#N/A,#N/A,FALSE,"CAT3608";#N/A,#N/A,FALSE,"Wartsila";#N/A,#N/A,FALSE,"Asm";#N/A,#N/A,FALSE,"DG cost"}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localSheetId="1" hidden="1">{"'Changes Log'!$A$1:$F$25"}</definedName>
    <definedName name="REFERRW" localSheetId="2" hidden="1">{"'Changes Log'!$A$1:$F$25"}</definedName>
    <definedName name="REFERRW" localSheetId="3" hidden="1">{"'Changes Log'!$A$1:$F$25"}</definedName>
    <definedName name="REFERRW" localSheetId="5" hidden="1">{"'Changes Log'!$A$1:$F$25"}</definedName>
    <definedName name="REFERRW" hidden="1">{"'Changes Log'!$A$1:$F$25"}</definedName>
    <definedName name="RER" localSheetId="1" hidden="1">{"'Eng (page2)'!$A$1:$D$52"}</definedName>
    <definedName name="RER" localSheetId="2" hidden="1">{"'Eng (page2)'!$A$1:$D$52"}</definedName>
    <definedName name="RER" localSheetId="3" hidden="1">{"'Eng (page2)'!$A$1:$D$52"}</definedName>
    <definedName name="RER" localSheetId="5" hidden="1">{"'Eng (page2)'!$A$1:$D$52"}</definedName>
    <definedName name="RER" hidden="1">{"'Eng (page2)'!$A$1:$D$52"}</definedName>
    <definedName name="rere" localSheetId="1" hidden="1">{"conso",#N/A,FALSE,"cash flow"}</definedName>
    <definedName name="rere" localSheetId="2" hidden="1">{"conso",#N/A,FALSE,"cash flow"}</definedName>
    <definedName name="rere" localSheetId="3" hidden="1">{"conso",#N/A,FALSE,"cash flow"}</definedName>
    <definedName name="rere" localSheetId="5" hidden="1">{"conso",#N/A,FALSE,"cash flow"}</definedName>
    <definedName name="rere" hidden="1">{"conso",#N/A,FALSE,"cash flow"}</definedName>
    <definedName name="rewfre" localSheetId="1" hidden="1">{"'Model'!$A$1:$N$53"}</definedName>
    <definedName name="rewfre" localSheetId="2" hidden="1">{"'Model'!$A$1:$N$53"}</definedName>
    <definedName name="rewfre" localSheetId="3" hidden="1">{"'Model'!$A$1:$N$53"}</definedName>
    <definedName name="rewfre" localSheetId="5" hidden="1">{"'Model'!$A$1:$N$53"}</definedName>
    <definedName name="rewfre" hidden="1">{"'Model'!$A$1:$N$53"}</definedName>
    <definedName name="RJE_Owner" localSheetId="1" hidden="1">{"Book Income",#N/A,FALSE,"B&amp;T";"Taxable Income",#N/A,FALSE,"B&amp;T"}</definedName>
    <definedName name="RJE_Owner" localSheetId="2" hidden="1">{"Book Income",#N/A,FALSE,"B&amp;T";"Taxable Income",#N/A,FALSE,"B&amp;T"}</definedName>
    <definedName name="RJE_Owner" localSheetId="3" hidden="1">{"Book Income",#N/A,FALSE,"B&amp;T";"Taxable Income",#N/A,FALSE,"B&amp;T"}</definedName>
    <definedName name="RJE_Owner" localSheetId="5" hidden="1">{"Book Income",#N/A,FALSE,"B&amp;T";"Taxable Income",#N/A,FALSE,"B&amp;T"}</definedName>
    <definedName name="RJE_Owner" hidden="1">{"Book Income",#N/A,FALSE,"B&amp;T";"Taxable Income",#N/A,FALSE,"B&amp;T"}</definedName>
    <definedName name="RJO" localSheetId="1" hidden="1">{"'Eng (page2)'!$A$1:$D$52"}</definedName>
    <definedName name="RJO" localSheetId="2" hidden="1">{"'Eng (page2)'!$A$1:$D$52"}</definedName>
    <definedName name="RJO" localSheetId="3" hidden="1">{"'Eng (page2)'!$A$1:$D$52"}</definedName>
    <definedName name="RJO" localSheetId="5" hidden="1">{"'Eng (page2)'!$A$1:$D$52"}</definedName>
    <definedName name="RJO" hidden="1">{"'Eng (page2)'!$A$1:$D$52"}</definedName>
    <definedName name="rlagusalsWkd" localSheetId="1" hidden="1">{"'Changes Log'!$A$1:$F$25"}</definedName>
    <definedName name="rlagusalsWkd" localSheetId="2" hidden="1">{"'Changes Log'!$A$1:$F$25"}</definedName>
    <definedName name="rlagusalsWkd" localSheetId="3" hidden="1">{"'Changes Log'!$A$1:$F$25"}</definedName>
    <definedName name="rlagusalsWkd" localSheetId="5" hidden="1">{"'Changes Log'!$A$1:$F$25"}</definedName>
    <definedName name="rlagusalsWkd" hidden="1">{"'Changes Log'!$A$1:$F$25"}</definedName>
    <definedName name="RM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qr" localSheetId="1" hidden="1">{"'Eng (page2)'!$A$1:$D$52"}</definedName>
    <definedName name="rqr" localSheetId="2" hidden="1">{"'Eng (page2)'!$A$1:$D$52"}</definedName>
    <definedName name="rqr" localSheetId="3" hidden="1">{"'Eng (page2)'!$A$1:$D$52"}</definedName>
    <definedName name="rqr" localSheetId="5" hidden="1">{"'Eng (page2)'!$A$1:$D$52"}</definedName>
    <definedName name="rqr" hidden="1">{"'Eng (page2)'!$A$1:$D$52"}</definedName>
    <definedName name="RRE" localSheetId="1" hidden="1">{"'Eng (page2)'!$A$1:$D$52"}</definedName>
    <definedName name="RRE" localSheetId="2" hidden="1">{"'Eng (page2)'!$A$1:$D$52"}</definedName>
    <definedName name="RRE" localSheetId="3" hidden="1">{"'Eng (page2)'!$A$1:$D$52"}</definedName>
    <definedName name="RRE" localSheetId="5" hidden="1">{"'Eng (page2)'!$A$1:$D$52"}</definedName>
    <definedName name="RRE" hidden="1">{"'Eng (page2)'!$A$1:$D$52"}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1" hidden="1">{"'Changes Log'!$A$1:$F$25"}</definedName>
    <definedName name="rrr" localSheetId="2" hidden="1">{"'Changes Log'!$A$1:$F$25"}</definedName>
    <definedName name="rrr" localSheetId="3" hidden="1">{"'Changes Log'!$A$1:$F$25"}</definedName>
    <definedName name="rrr" localSheetId="5" hidden="1">{"'Changes Log'!$A$1:$F$25"}</definedName>
    <definedName name="rrr" hidden="1">{"'Changes Log'!$A$1:$F$25"}</definedName>
    <definedName name="rrrr" localSheetId="1" hidden="1">{"'Eng (page2)'!$A$1:$D$52"}</definedName>
    <definedName name="rrrr" localSheetId="2" hidden="1">{"'Eng (page2)'!$A$1:$D$52"}</definedName>
    <definedName name="rrrr" localSheetId="3" hidden="1">{"'Eng (page2)'!$A$1:$D$52"}</definedName>
    <definedName name="rrrr" localSheetId="5" hidden="1">{"'Eng (page2)'!$A$1:$D$52"}</definedName>
    <definedName name="rrrr" hidden="1">{"'Eng (page2)'!$A$1:$D$52"}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1" hidden="1">{"'Eng (page2)'!$A$1:$D$52"}</definedName>
    <definedName name="rt" localSheetId="2" hidden="1">{"'Eng (page2)'!$A$1:$D$52"}</definedName>
    <definedName name="rt" localSheetId="3" hidden="1">{"'Eng (page2)'!$A$1:$D$52"}</definedName>
    <definedName name="rt" localSheetId="5" hidden="1">{"'Eng (page2)'!$A$1:$D$52"}</definedName>
    <definedName name="rt" hidden="1">{"'Eng (page2)'!$A$1:$D$52"}</definedName>
    <definedName name="rtrtr" localSheetId="1" hidden="1">{"'Changes Log'!$A$1:$F$25"}</definedName>
    <definedName name="rtrtr" localSheetId="2" hidden="1">{"'Changes Log'!$A$1:$F$25"}</definedName>
    <definedName name="rtrtr" localSheetId="3" hidden="1">{"'Changes Log'!$A$1:$F$25"}</definedName>
    <definedName name="rtrtr" localSheetId="5" hidden="1">{"'Changes Log'!$A$1:$F$25"}</definedName>
    <definedName name="rtrtr" hidden="1">{"'Changes Log'!$A$1:$F$25"}</definedName>
    <definedName name="rtw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trut" localSheetId="1" hidden="1">{"'Model'!$A$1:$N$53"}</definedName>
    <definedName name="rutrut" localSheetId="2" hidden="1">{"'Model'!$A$1:$N$53"}</definedName>
    <definedName name="rutrut" localSheetId="3" hidden="1">{"'Model'!$A$1:$N$53"}</definedName>
    <definedName name="rutrut" localSheetId="5" hidden="1">{"'Model'!$A$1:$N$53"}</definedName>
    <definedName name="rutrut" hidden="1">{"'Model'!$A$1:$N$53"}</definedName>
    <definedName name="s" localSheetId="1" hidden="1">{"'Model'!$A$1:$N$53"}</definedName>
    <definedName name="s" localSheetId="2" hidden="1">{"'Model'!$A$1:$N$53"}</definedName>
    <definedName name="s" localSheetId="3" hidden="1">{"'Model'!$A$1:$N$53"}</definedName>
    <definedName name="s" localSheetId="5" hidden="1">{"'Model'!$A$1:$N$53"}</definedName>
    <definedName name="s" hidden="1">{"'Model'!$A$1:$N$53"}</definedName>
    <definedName name="sa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1" hidden="1">{"'Eng (page2)'!$A$1:$D$52"}</definedName>
    <definedName name="SAB" localSheetId="2" hidden="1">{"'Eng (page2)'!$A$1:$D$52"}</definedName>
    <definedName name="SAB" localSheetId="3" hidden="1">{"'Eng (page2)'!$A$1:$D$52"}</definedName>
    <definedName name="SAB" localSheetId="5" hidden="1">{"'Eng (page2)'!$A$1:$D$52"}</definedName>
    <definedName name="SAB" hidden="1">{"'Eng (page2)'!$A$1:$D$52"}</definedName>
    <definedName name="sad" hidden="1">#REF!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S" localSheetId="1" hidden="1">{"'Eng (page2)'!$A$1:$D$52"}</definedName>
    <definedName name="SAS" localSheetId="2" hidden="1">{"'Eng (page2)'!$A$1:$D$52"}</definedName>
    <definedName name="SAS" localSheetId="3" hidden="1">{"'Eng (page2)'!$A$1:$D$52"}</definedName>
    <definedName name="SAS" localSheetId="5" hidden="1">{"'Eng (page2)'!$A$1:$D$52"}</definedName>
    <definedName name="SAS" hidden="1">{"'Eng (page2)'!$A$1:$D$52"}</definedName>
    <definedName name="SASASAS" hidden="1">#REF!</definedName>
    <definedName name="SC" localSheetId="1" hidden="1">{"'Eng (page2)'!$A$1:$D$52"}</definedName>
    <definedName name="SC" localSheetId="2" hidden="1">{"'Eng (page2)'!$A$1:$D$52"}</definedName>
    <definedName name="SC" localSheetId="3" hidden="1">{"'Eng (page2)'!$A$1:$D$52"}</definedName>
    <definedName name="SC" localSheetId="5" hidden="1">{"'Eng (page2)'!$A$1:$D$52"}</definedName>
    <definedName name="SC" hidden="1">{"'Eng (page2)'!$A$1:$D$52"}</definedName>
    <definedName name="scs" localSheetId="1" hidden="1">{"'Eng (page2)'!$A$1:$D$52"}</definedName>
    <definedName name="scs" localSheetId="2" hidden="1">{"'Eng (page2)'!$A$1:$D$52"}</definedName>
    <definedName name="scs" localSheetId="3" hidden="1">{"'Eng (page2)'!$A$1:$D$52"}</definedName>
    <definedName name="scs" localSheetId="5" hidden="1">{"'Eng (page2)'!$A$1:$D$52"}</definedName>
    <definedName name="scs" hidden="1">{"'Eng (page2)'!$A$1:$D$52"}</definedName>
    <definedName name="sd" localSheetId="1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" localSheetId="2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" localSheetId="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" localSheetId="5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ac" localSheetId="1" hidden="1">{"'Model'!$A$1:$N$53"}</definedName>
    <definedName name="sdac" localSheetId="2" hidden="1">{"'Model'!$A$1:$N$53"}</definedName>
    <definedName name="sdac" localSheetId="3" hidden="1">{"'Model'!$A$1:$N$53"}</definedName>
    <definedName name="sdac" localSheetId="5" hidden="1">{"'Model'!$A$1:$N$53"}</definedName>
    <definedName name="sdac" hidden="1">{"'Model'!$A$1:$N$53"}</definedName>
    <definedName name="sdf" localSheetId="1" hidden="1">{"'Eng (page2)'!$A$1:$D$52"}</definedName>
    <definedName name="sdf" localSheetId="2" hidden="1">{"'Eng (page2)'!$A$1:$D$52"}</definedName>
    <definedName name="sdf" localSheetId="3" hidden="1">{"'Eng (page2)'!$A$1:$D$52"}</definedName>
    <definedName name="sdf" localSheetId="5" hidden="1">{"'Eng (page2)'!$A$1:$D$52"}</definedName>
    <definedName name="sdf" hidden="1">{"'Eng (page2)'!$A$1:$D$52"}</definedName>
    <definedName name="sdfas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1" hidden="1">{"Book Income",#N/A,FALSE,"B&amp;T";"Taxable Income",#N/A,FALSE,"B&amp;T"}</definedName>
    <definedName name="sdfd" localSheetId="2" hidden="1">{"Book Income",#N/A,FALSE,"B&amp;T";"Taxable Income",#N/A,FALSE,"B&amp;T"}</definedName>
    <definedName name="sdfd" localSheetId="3" hidden="1">{"Book Income",#N/A,FALSE,"B&amp;T";"Taxable Income",#N/A,FALSE,"B&amp;T"}</definedName>
    <definedName name="sdfd" localSheetId="5" hidden="1">{"Book Income",#N/A,FALSE,"B&amp;T";"Taxable Income",#N/A,FALSE,"B&amp;T"}</definedName>
    <definedName name="sdfd" hidden="1">{"Book Income",#N/A,FALSE,"B&amp;T";"Taxable Income",#N/A,FALSE,"B&amp;T"}</definedName>
    <definedName name="sdfsdfsdf" localSheetId="1" hidden="1">{"'Changes Log'!$A$1:$F$25"}</definedName>
    <definedName name="sdfsdfsdf" localSheetId="2" hidden="1">{"'Changes Log'!$A$1:$F$25"}</definedName>
    <definedName name="sdfsdfsdf" localSheetId="3" hidden="1">{"'Changes Log'!$A$1:$F$25"}</definedName>
    <definedName name="sdfsdfsdf" localSheetId="5" hidden="1">{"'Changes Log'!$A$1:$F$25"}</definedName>
    <definedName name="sdfsdfsdf" hidden="1">{"'Changes Log'!$A$1:$F$25"}</definedName>
    <definedName name="sdr" localSheetId="1" hidden="1">{"'Eng (page2)'!$A$1:$D$52"}</definedName>
    <definedName name="sdr" localSheetId="2" hidden="1">{"'Eng (page2)'!$A$1:$D$52"}</definedName>
    <definedName name="sdr" localSheetId="3" hidden="1">{"'Eng (page2)'!$A$1:$D$52"}</definedName>
    <definedName name="sdr" localSheetId="5" hidden="1">{"'Eng (page2)'!$A$1:$D$52"}</definedName>
    <definedName name="sdr" hidden="1">{"'Eng (page2)'!$A$1:$D$52"}</definedName>
    <definedName name="sdsqw" localSheetId="1" hidden="1">{"'Model'!$A$1:$N$53"}</definedName>
    <definedName name="sdsqw" localSheetId="2" hidden="1">{"'Model'!$A$1:$N$53"}</definedName>
    <definedName name="sdsqw" localSheetId="3" hidden="1">{"'Model'!$A$1:$N$53"}</definedName>
    <definedName name="sdsqw" localSheetId="5" hidden="1">{"'Model'!$A$1:$N$53"}</definedName>
    <definedName name="sdsqw" hidden="1">{"'Model'!$A$1:$N$53"}</definedName>
    <definedName name="se" localSheetId="1" hidden="1">{"'Eng (page2)'!$A$1:$D$52"}</definedName>
    <definedName name="se" localSheetId="2" hidden="1">{"'Eng (page2)'!$A$1:$D$52"}</definedName>
    <definedName name="se" localSheetId="3" hidden="1">{"'Eng (page2)'!$A$1:$D$52"}</definedName>
    <definedName name="se" localSheetId="5" hidden="1">{"'Eng (page2)'!$A$1:$D$52"}</definedName>
    <definedName name="se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localSheetId="5" hidden="1">{"'Eng (page2)'!$A$1:$D$52"}</definedName>
    <definedName name="sell" hidden="1">{"'Eng (page2)'!$A$1:$D$52"}</definedName>
    <definedName name="sell11111" localSheetId="1" hidden="1">{"'Eng (page2)'!$A$1:$D$52"}</definedName>
    <definedName name="sell11111" localSheetId="2" hidden="1">{"'Eng (page2)'!$A$1:$D$52"}</definedName>
    <definedName name="sell11111" localSheetId="3" hidden="1">{"'Eng (page2)'!$A$1:$D$52"}</definedName>
    <definedName name="sell11111" localSheetId="5" hidden="1">{"'Eng (page2)'!$A$1:$D$52"}</definedName>
    <definedName name="sell11111" hidden="1">{"'Eng (page2)'!$A$1:$D$52"}</definedName>
    <definedName name="Sell30" localSheetId="1" hidden="1">{"'Eng (page2)'!$A$1:$D$52"}</definedName>
    <definedName name="Sell30" localSheetId="2" hidden="1">{"'Eng (page2)'!$A$1:$D$52"}</definedName>
    <definedName name="Sell30" localSheetId="3" hidden="1">{"'Eng (page2)'!$A$1:$D$52"}</definedName>
    <definedName name="Sell30" localSheetId="5" hidden="1">{"'Eng (page2)'!$A$1:$D$52"}</definedName>
    <definedName name="Sell30" hidden="1">{"'Eng (page2)'!$A$1:$D$52"}</definedName>
    <definedName name="sencount" hidden="1">3</definedName>
    <definedName name="Sep" localSheetId="1" hidden="1">{#N/A,#N/A,FALSE,"CAT3516";#N/A,#N/A,FALSE,"CAT3608";#N/A,#N/A,FALSE,"Wartsila";#N/A,#N/A,FALSE,"Asm";#N/A,#N/A,FALSE,"DG cost"}</definedName>
    <definedName name="Sep" localSheetId="2" hidden="1">{#N/A,#N/A,FALSE,"CAT3516";#N/A,#N/A,FALSE,"CAT3608";#N/A,#N/A,FALSE,"Wartsila";#N/A,#N/A,FALSE,"Asm";#N/A,#N/A,FALSE,"DG cost"}</definedName>
    <definedName name="Sep" localSheetId="3" hidden="1">{#N/A,#N/A,FALSE,"CAT3516";#N/A,#N/A,FALSE,"CAT3608";#N/A,#N/A,FALSE,"Wartsila";#N/A,#N/A,FALSE,"Asm";#N/A,#N/A,FALSE,"DG cost"}</definedName>
    <definedName name="Sep" localSheetId="5" hidden="1">{#N/A,#N/A,FALSE,"CAT3516";#N/A,#N/A,FALSE,"CAT3608";#N/A,#N/A,FALSE,"Wartsila";#N/A,#N/A,FALSE,"Asm";#N/A,#N/A,FALSE,"DG cost"}</definedName>
    <definedName name="Sep" hidden="1">{#N/A,#N/A,FALSE,"CAT3516";#N/A,#N/A,FALSE,"CAT3608";#N/A,#N/A,FALSE,"Wartsila";#N/A,#N/A,FALSE,"Asm";#N/A,#N/A,FALSE,"DG cost"}</definedName>
    <definedName name="SFN" localSheetId="1" hidden="1">{"'Eng (page2)'!$A$1:$D$52"}</definedName>
    <definedName name="SFN" localSheetId="2" hidden="1">{"'Eng (page2)'!$A$1:$D$52"}</definedName>
    <definedName name="SFN" localSheetId="3" hidden="1">{"'Eng (page2)'!$A$1:$D$52"}</definedName>
    <definedName name="SFN" localSheetId="5" hidden="1">{"'Eng (page2)'!$A$1:$D$52"}</definedName>
    <definedName name="SFN" hidden="1">{"'Eng (page2)'!$A$1:$D$52"}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0" localSheetId="1" hidden="1">{"'Changes Log'!$A$1:$F$25"}</definedName>
    <definedName name="SHEET10" localSheetId="2" hidden="1">{"'Changes Log'!$A$1:$F$25"}</definedName>
    <definedName name="SHEET10" localSheetId="3" hidden="1">{"'Changes Log'!$A$1:$F$25"}</definedName>
    <definedName name="SHEET10" localSheetId="5" hidden="1">{"'Changes Log'!$A$1:$F$25"}</definedName>
    <definedName name="SHEET10" hidden="1">{"'Changes Log'!$A$1:$F$25"}</definedName>
    <definedName name="SHEET11" localSheetId="1" hidden="1">{"'Changes Log'!$A$1:$F$25"}</definedName>
    <definedName name="SHEET11" localSheetId="2" hidden="1">{"'Changes Log'!$A$1:$F$25"}</definedName>
    <definedName name="SHEET11" localSheetId="3" hidden="1">{"'Changes Log'!$A$1:$F$25"}</definedName>
    <definedName name="SHEET11" localSheetId="5" hidden="1">{"'Changes Log'!$A$1:$F$25"}</definedName>
    <definedName name="SHEET11" hidden="1">{"'Changes Log'!$A$1:$F$25"}</definedName>
    <definedName name="SHEET12" localSheetId="1" hidden="1">{"'Changes Log'!$A$1:$F$25"}</definedName>
    <definedName name="SHEET12" localSheetId="2" hidden="1">{"'Changes Log'!$A$1:$F$25"}</definedName>
    <definedName name="SHEET12" localSheetId="3" hidden="1">{"'Changes Log'!$A$1:$F$25"}</definedName>
    <definedName name="SHEET12" localSheetId="5" hidden="1">{"'Changes Log'!$A$1:$F$25"}</definedName>
    <definedName name="SHEET12" hidden="1">{"'Changes Log'!$A$1:$F$25"}</definedName>
    <definedName name="SHEET2" localSheetId="1" hidden="1">{"'Changes Log'!$A$1:$F$25"}</definedName>
    <definedName name="SHEET2" localSheetId="2" hidden="1">{"'Changes Log'!$A$1:$F$25"}</definedName>
    <definedName name="SHEET2" localSheetId="3" hidden="1">{"'Changes Log'!$A$1:$F$25"}</definedName>
    <definedName name="SHEET2" localSheetId="5" hidden="1">{"'Changes Log'!$A$1:$F$25"}</definedName>
    <definedName name="SHEET2" hidden="1">{"'Changes Log'!$A$1:$F$25"}</definedName>
    <definedName name="SHEET20" localSheetId="1" hidden="1">{"'Changes Log'!$A$1:$F$25"}</definedName>
    <definedName name="SHEET20" localSheetId="2" hidden="1">{"'Changes Log'!$A$1:$F$25"}</definedName>
    <definedName name="SHEET20" localSheetId="3" hidden="1">{"'Changes Log'!$A$1:$F$25"}</definedName>
    <definedName name="SHEET20" localSheetId="5" hidden="1">{"'Changes Log'!$A$1:$F$25"}</definedName>
    <definedName name="SHEET20" hidden="1">{"'Changes Log'!$A$1:$F$25"}</definedName>
    <definedName name="SHEET3" localSheetId="1" hidden="1">{"'Changes Log'!$A$1:$F$25"}</definedName>
    <definedName name="SHEET3" localSheetId="2" hidden="1">{"'Changes Log'!$A$1:$F$25"}</definedName>
    <definedName name="SHEET3" localSheetId="3" hidden="1">{"'Changes Log'!$A$1:$F$25"}</definedName>
    <definedName name="SHEET3" localSheetId="5" hidden="1">{"'Changes Log'!$A$1:$F$25"}</definedName>
    <definedName name="SHEET3" hidden="1">{"'Changes Log'!$A$1:$F$25"}</definedName>
    <definedName name="SHEET4" localSheetId="1" hidden="1">{"'Changes Log'!$A$1:$F$25"}</definedName>
    <definedName name="SHEET4" localSheetId="2" hidden="1">{"'Changes Log'!$A$1:$F$25"}</definedName>
    <definedName name="SHEET4" localSheetId="3" hidden="1">{"'Changes Log'!$A$1:$F$25"}</definedName>
    <definedName name="SHEET4" localSheetId="5" hidden="1">{"'Changes Log'!$A$1:$F$25"}</definedName>
    <definedName name="SHEET4" hidden="1">{"'Changes Log'!$A$1:$F$25"}</definedName>
    <definedName name="SHEET5" localSheetId="1" hidden="1">{"'Changes Log'!$A$1:$F$25"}</definedName>
    <definedName name="SHEET5" localSheetId="2" hidden="1">{"'Changes Log'!$A$1:$F$25"}</definedName>
    <definedName name="SHEET5" localSheetId="3" hidden="1">{"'Changes Log'!$A$1:$F$25"}</definedName>
    <definedName name="SHEET5" localSheetId="5" hidden="1">{"'Changes Log'!$A$1:$F$25"}</definedName>
    <definedName name="SHEET5" hidden="1">{"'Changes Log'!$A$1:$F$25"}</definedName>
    <definedName name="SHEET9" localSheetId="1" hidden="1">{"'Changes Log'!$A$1:$F$25"}</definedName>
    <definedName name="SHEET9" localSheetId="2" hidden="1">{"'Changes Log'!$A$1:$F$25"}</definedName>
    <definedName name="SHEET9" localSheetId="3" hidden="1">{"'Changes Log'!$A$1:$F$25"}</definedName>
    <definedName name="SHEET9" localSheetId="5" hidden="1">{"'Changes Log'!$A$1:$F$25"}</definedName>
    <definedName name="SHEET9" hidden="1">{"'Changes Log'!$A$1:$F$25"}</definedName>
    <definedName name="SHEETS22" localSheetId="1" hidden="1">{"'Changes Log'!$A$1:$F$25"}</definedName>
    <definedName name="SHEETS22" localSheetId="2" hidden="1">{"'Changes Log'!$A$1:$F$25"}</definedName>
    <definedName name="SHEETS22" localSheetId="3" hidden="1">{"'Changes Log'!$A$1:$F$25"}</definedName>
    <definedName name="SHEETS22" localSheetId="5" hidden="1">{"'Changes Log'!$A$1:$F$25"}</definedName>
    <definedName name="SHEETS22" hidden="1">{"'Changes Log'!$A$1:$F$25"}</definedName>
    <definedName name="Sine" localSheetId="1" hidden="1">{"'Eng (page2)'!$A$1:$D$52"}</definedName>
    <definedName name="Sine" localSheetId="2" hidden="1">{"'Eng (page2)'!$A$1:$D$52"}</definedName>
    <definedName name="Sine" localSheetId="3" hidden="1">{"'Eng (page2)'!$A$1:$D$52"}</definedName>
    <definedName name="Sine" localSheetId="5" hidden="1">{"'Eng (page2)'!$A$1:$D$52"}</definedName>
    <definedName name="Sine" hidden="1">{"'Eng (page2)'!$A$1:$D$52"}</definedName>
    <definedName name="sm.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localSheetId="1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localSheetId="5" hidden="1">{"'Eng (page2)'!$A$1:$D$52"}</definedName>
    <definedName name="software" hidden="1">{"'Eng (page2)'!$A$1:$D$52"}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localSheetId="1" hidden="1">{"'Eng (page2)'!$A$1:$D$52"}</definedName>
    <definedName name="srd" localSheetId="2" hidden="1">{"'Eng (page2)'!$A$1:$D$52"}</definedName>
    <definedName name="srd" localSheetId="3" hidden="1">{"'Eng (page2)'!$A$1:$D$52"}</definedName>
    <definedName name="srd" localSheetId="5" hidden="1">{"'Eng (page2)'!$A$1:$D$52"}</definedName>
    <definedName name="srd" hidden="1">{"'Eng (page2)'!$A$1:$D$52"}</definedName>
    <definedName name="ss" localSheetId="1" hidden="1">{"'Eng (page2)'!$A$1:$D$52"}</definedName>
    <definedName name="ss" localSheetId="2" hidden="1">{"'Eng (page2)'!$A$1:$D$52"}</definedName>
    <definedName name="ss" localSheetId="3" hidden="1">{"'Eng (page2)'!$A$1:$D$52"}</definedName>
    <definedName name="ss" localSheetId="5" hidden="1">{"'Eng (page2)'!$A$1:$D$52"}</definedName>
    <definedName name="ss" hidden="1">{"'Eng (page2)'!$A$1:$D$52"}</definedName>
    <definedName name="SSAB" localSheetId="1" hidden="1">{"'Eng (page2)'!$A$1:$D$52"}</definedName>
    <definedName name="SSAB" localSheetId="2" hidden="1">{"'Eng (page2)'!$A$1:$D$52"}</definedName>
    <definedName name="SSAB" localSheetId="3" hidden="1">{"'Eng (page2)'!$A$1:$D$52"}</definedName>
    <definedName name="SSAB" localSheetId="5" hidden="1">{"'Eng (page2)'!$A$1:$D$52"}</definedName>
    <definedName name="SSAB" hidden="1">{"'Eng (page2)'!$A$1:$D$52"}</definedName>
    <definedName name="ssd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1" hidden="1">{"'Eng (page2)'!$A$1:$D$52"}</definedName>
    <definedName name="sss" localSheetId="2" hidden="1">{"'Eng (page2)'!$A$1:$D$52"}</definedName>
    <definedName name="sss" localSheetId="3" hidden="1">{"'Eng (page2)'!$A$1:$D$52"}</definedName>
    <definedName name="sss" localSheetId="5" hidden="1">{"'Eng (page2)'!$A$1:$D$52"}</definedName>
    <definedName name="sss" hidden="1">{"'Eng (page2)'!$A$1:$D$52"}</definedName>
    <definedName name="ssss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s" localSheetId="1" hidden="1">{"'Model'!$A$1:$N$53"}</definedName>
    <definedName name="sssss" localSheetId="2" hidden="1">{"'Model'!$A$1:$N$53"}</definedName>
    <definedName name="sssss" localSheetId="3" hidden="1">{"'Model'!$A$1:$N$53"}</definedName>
    <definedName name="sssss" localSheetId="5" hidden="1">{"'Model'!$A$1:$N$53"}</definedName>
    <definedName name="sssss" hidden="1">{"'Model'!$A$1:$N$53"}</definedName>
    <definedName name="sssssss" localSheetId="1" hidden="1">{#N/A,#N/A,FALSE,"INV14"}</definedName>
    <definedName name="sssssss" localSheetId="2" hidden="1">{#N/A,#N/A,FALSE,"INV14"}</definedName>
    <definedName name="sssssss" localSheetId="3" hidden="1">{#N/A,#N/A,FALSE,"INV14"}</definedName>
    <definedName name="sssssss" localSheetId="5" hidden="1">{#N/A,#N/A,FALSE,"INV14"}</definedName>
    <definedName name="sssssss" hidden="1">{#N/A,#N/A,FALSE,"INV14"}</definedName>
    <definedName name="ssssssssss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1" hidden="1">{"'Eng (page2)'!$A$1:$D$52"}</definedName>
    <definedName name="ssssssssssssssss" localSheetId="2" hidden="1">{"'Eng (page2)'!$A$1:$D$52"}</definedName>
    <definedName name="ssssssssssssssss" localSheetId="3" hidden="1">{"'Eng (page2)'!$A$1:$D$52"}</definedName>
    <definedName name="ssssssssssssssss" localSheetId="5" hidden="1">{"'Eng (page2)'!$A$1:$D$52"}</definedName>
    <definedName name="ssssssssssssssss" hidden="1">{"'Eng (page2)'!$A$1:$D$52"}</definedName>
    <definedName name="st" localSheetId="1" hidden="1">{"'Eng (page2)'!$A$1:$D$52"}</definedName>
    <definedName name="st" localSheetId="2" hidden="1">{"'Eng (page2)'!$A$1:$D$52"}</definedName>
    <definedName name="st" localSheetId="3" hidden="1">{"'Eng (page2)'!$A$1:$D$52"}</definedName>
    <definedName name="st" localSheetId="5" hidden="1">{"'Eng (page2)'!$A$1:$D$52"}</definedName>
    <definedName name="st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localSheetId="5" hidden="1">{"'Eng (page2)'!$A$1:$D$52"}</definedName>
    <definedName name="stamp" hidden="1">{"'Eng (page2)'!$A$1:$D$52"}</definedName>
    <definedName name="STEW" localSheetId="1" hidden="1">{"'Eng (page2)'!$A$1:$D$52"}</definedName>
    <definedName name="STEW" localSheetId="2" hidden="1">{"'Eng (page2)'!$A$1:$D$52"}</definedName>
    <definedName name="STEW" localSheetId="3" hidden="1">{"'Eng (page2)'!$A$1:$D$52"}</definedName>
    <definedName name="STEW" localSheetId="5" hidden="1">{"'Eng (page2)'!$A$1:$D$52"}</definedName>
    <definedName name="STEW" hidden="1">{"'Eng (page2)'!$A$1:$D$52"}</definedName>
    <definedName name="sug" localSheetId="1" hidden="1">{"'Eng (page2)'!$A$1:$D$52"}</definedName>
    <definedName name="sug" localSheetId="2" hidden="1">{"'Eng (page2)'!$A$1:$D$52"}</definedName>
    <definedName name="sug" localSheetId="3" hidden="1">{"'Eng (page2)'!$A$1:$D$52"}</definedName>
    <definedName name="sug" localSheetId="5" hidden="1">{"'Eng (page2)'!$A$1:$D$52"}</definedName>
    <definedName name="sug" hidden="1">{"'Eng (page2)'!$A$1:$D$52"}</definedName>
    <definedName name="SumPL" localSheetId="1" hidden="1">{"PL for plan 96 2000",#N/A,FALSE,"Model";"BS for budget 96 2000",#N/A,FALSE,"Model"}</definedName>
    <definedName name="SumPL" localSheetId="2" hidden="1">{"PL for plan 96 2000",#N/A,FALSE,"Model";"BS for budget 96 2000",#N/A,FALSE,"Model"}</definedName>
    <definedName name="SumPL" localSheetId="3" hidden="1">{"PL for plan 96 2000",#N/A,FALSE,"Model";"BS for budget 96 2000",#N/A,FALSE,"Model"}</definedName>
    <definedName name="SumPL" localSheetId="5" hidden="1">{"PL for plan 96 2000",#N/A,FALSE,"Model";"BS for budget 96 2000",#N/A,FALSE,"Model"}</definedName>
    <definedName name="SumPL" hidden="1">{"PL for plan 96 2000",#N/A,FALSE,"Model";"BS for budget 96 2000",#N/A,FALSE,"Model"}</definedName>
    <definedName name="sws" localSheetId="1" hidden="1">{"'Model'!$A$1:$N$53"}</definedName>
    <definedName name="sws" localSheetId="2" hidden="1">{"'Model'!$A$1:$N$53"}</definedName>
    <definedName name="sws" localSheetId="3" hidden="1">{"'Model'!$A$1:$N$53"}</definedName>
    <definedName name="sws" localSheetId="5" hidden="1">{"'Model'!$A$1:$N$53"}</definedName>
    <definedName name="sws" hidden="1">{"'Model'!$A$1:$N$53"}</definedName>
    <definedName name="SX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1" hidden="1">{"'Model'!$A$1:$N$53"}</definedName>
    <definedName name="sxrxd" localSheetId="2" hidden="1">{"'Model'!$A$1:$N$53"}</definedName>
    <definedName name="sxrxd" localSheetId="3" hidden="1">{"'Model'!$A$1:$N$53"}</definedName>
    <definedName name="sxrxd" localSheetId="5" hidden="1">{"'Model'!$A$1:$N$53"}</definedName>
    <definedName name="sxrxd" hidden="1">{"'Model'!$A$1:$N$53"}</definedName>
    <definedName name="SXX" localSheetId="1" hidden="1">{"'Eng (page2)'!$A$1:$D$52"}</definedName>
    <definedName name="SXX" localSheetId="2" hidden="1">{"'Eng (page2)'!$A$1:$D$52"}</definedName>
    <definedName name="SXX" localSheetId="3" hidden="1">{"'Eng (page2)'!$A$1:$D$52"}</definedName>
    <definedName name="SXX" localSheetId="5" hidden="1">{"'Eng (page2)'!$A$1:$D$52"}</definedName>
    <definedName name="SXX" hidden="1">{"'Eng (page2)'!$A$1:$D$52"}</definedName>
    <definedName name="t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1" hidden="1">{"'Sell_Office'!$C$5:$D$6"}</definedName>
    <definedName name="TB_group" localSheetId="2" hidden="1">{"'Sell_Office'!$C$5:$D$6"}</definedName>
    <definedName name="TB_group" localSheetId="3" hidden="1">{"'Sell_Office'!$C$5:$D$6"}</definedName>
    <definedName name="TB_group" localSheetId="5" hidden="1">{"'Sell_Office'!$C$5:$D$6"}</definedName>
    <definedName name="TB_group" hidden="1">{"'Sell_Office'!$C$5:$D$6"}</definedName>
    <definedName name="TB_print" localSheetId="1" hidden="1">{"'Sell_Office'!$C$5:$D$6"}</definedName>
    <definedName name="TB_print" localSheetId="2" hidden="1">{"'Sell_Office'!$C$5:$D$6"}</definedName>
    <definedName name="TB_print" localSheetId="3" hidden="1">{"'Sell_Office'!$C$5:$D$6"}</definedName>
    <definedName name="TB_print" localSheetId="5" hidden="1">{"'Sell_Office'!$C$5:$D$6"}</definedName>
    <definedName name="TB_print" hidden="1">{"'Sell_Office'!$C$5:$D$6"}</definedName>
    <definedName name="tbl_ProdInfo" hidden="1">#REF!</definedName>
    <definedName name="TBUpdate" localSheetId="1" hidden="1">{"'Model'!$A$1:$N$53"}</definedName>
    <definedName name="TBUpdate" localSheetId="2" hidden="1">{"'Model'!$A$1:$N$53"}</definedName>
    <definedName name="TBUpdate" localSheetId="3" hidden="1">{"'Model'!$A$1:$N$53"}</definedName>
    <definedName name="TBUpdate" localSheetId="5" hidden="1">{"'Model'!$A$1:$N$53"}</definedName>
    <definedName name="TBUpdate" hidden="1">{"'Model'!$A$1:$N$53"}</definedName>
    <definedName name="te" localSheetId="1" hidden="1">{"'Eng (page2)'!$A$1:$D$52"}</definedName>
    <definedName name="te" localSheetId="2" hidden="1">{"'Eng (page2)'!$A$1:$D$52"}</definedName>
    <definedName name="te" localSheetId="3" hidden="1">{"'Eng (page2)'!$A$1:$D$52"}</definedName>
    <definedName name="te" localSheetId="5" hidden="1">{"'Eng (page2)'!$A$1:$D$52"}</definedName>
    <definedName name="te" hidden="1">{"'Eng (page2)'!$A$1:$D$52"}</definedName>
    <definedName name="Tea" localSheetId="1" hidden="1">{"'Sell_Office'!$C$5:$D$6"}</definedName>
    <definedName name="Tea" localSheetId="2" hidden="1">{"'Sell_Office'!$C$5:$D$6"}</definedName>
    <definedName name="Tea" localSheetId="3" hidden="1">{"'Sell_Office'!$C$5:$D$6"}</definedName>
    <definedName name="Tea" localSheetId="5" hidden="1">{"'Sell_Office'!$C$5:$D$6"}</definedName>
    <definedName name="Tea" hidden="1">{"'Sell_Office'!$C$5:$D$6"}</definedName>
    <definedName name="test" localSheetId="1" hidden="1">{"'Model'!$A$1:$N$53"}</definedName>
    <definedName name="test" localSheetId="2" hidden="1">{"'Model'!$A$1:$N$53"}</definedName>
    <definedName name="test" localSheetId="3" hidden="1">{"'Model'!$A$1:$N$53"}</definedName>
    <definedName name="test" localSheetId="5" hidden="1">{"'Model'!$A$1:$N$53"}</definedName>
    <definedName name="test" hidden="1">{"'Model'!$A$1:$N$53"}</definedName>
    <definedName name="tew" localSheetId="1" hidden="1">{"'Eng (page2)'!$A$1:$D$52"}</definedName>
    <definedName name="tew" localSheetId="2" hidden="1">{"'Eng (page2)'!$A$1:$D$52"}</definedName>
    <definedName name="tew" localSheetId="3" hidden="1">{"'Eng (page2)'!$A$1:$D$52"}</definedName>
    <definedName name="tew" localSheetId="5" hidden="1">{"'Eng (page2)'!$A$1:$D$52"}</definedName>
    <definedName name="tew" hidden="1">{"'Eng (page2)'!$A$1:$D$52"}</definedName>
    <definedName name="TextRefCopyRangeCount" hidden="1">21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1" hidden="1">{"'Eng (page2)'!$A$1:$D$52"}</definedName>
    <definedName name="tgkj" localSheetId="2" hidden="1">{"'Eng (page2)'!$A$1:$D$52"}</definedName>
    <definedName name="tgkj" localSheetId="3" hidden="1">{"'Eng (page2)'!$A$1:$D$52"}</definedName>
    <definedName name="tgkj" localSheetId="5" hidden="1">{"'Eng (page2)'!$A$1:$D$52"}</definedName>
    <definedName name="tgkj" hidden="1">{"'Eng (page2)'!$A$1:$D$52"}</definedName>
    <definedName name="tik" localSheetId="1" hidden="1">{"'Leverage'!$B$2:$M$418"}</definedName>
    <definedName name="tik" localSheetId="2" hidden="1">{"'Leverage'!$B$2:$M$418"}</definedName>
    <definedName name="tik" localSheetId="3" hidden="1">{"'Leverage'!$B$2:$M$418"}</definedName>
    <definedName name="tik" localSheetId="5" hidden="1">{"'Leverage'!$B$2:$M$418"}</definedName>
    <definedName name="tik" hidden="1">{"'Leverage'!$B$2:$M$418"}</definedName>
    <definedName name="tio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localSheetId="1" hidden="1">{"'Eng (page2)'!$A$1:$D$52"}</definedName>
    <definedName name="To" localSheetId="2" hidden="1">{"'Eng (page2)'!$A$1:$D$52"}</definedName>
    <definedName name="To" localSheetId="3" hidden="1">{"'Eng (page2)'!$A$1:$D$52"}</definedName>
    <definedName name="To" localSheetId="5" hidden="1">{"'Eng (page2)'!$A$1:$D$52"}</definedName>
    <definedName name="To" hidden="1">{"'Eng (page2)'!$A$1:$D$52"}</definedName>
    <definedName name="toe" localSheetId="1" hidden="1">{"'Model'!$A$1:$N$53"}</definedName>
    <definedName name="toe" localSheetId="2" hidden="1">{"'Model'!$A$1:$N$53"}</definedName>
    <definedName name="toe" localSheetId="3" hidden="1">{"'Model'!$A$1:$N$53"}</definedName>
    <definedName name="toe" localSheetId="5" hidden="1">{"'Model'!$A$1:$N$53"}</definedName>
    <definedName name="toe" hidden="1">{"'Model'!$A$1:$N$53"}</definedName>
    <definedName name="TR" localSheetId="1" hidden="1">{"'Eng (page2)'!$A$1:$D$52"}</definedName>
    <definedName name="TR" localSheetId="2" hidden="1">{"'Eng (page2)'!$A$1:$D$52"}</definedName>
    <definedName name="TR" localSheetId="3" hidden="1">{"'Eng (page2)'!$A$1:$D$52"}</definedName>
    <definedName name="TR" localSheetId="5" hidden="1">{"'Eng (page2)'!$A$1:$D$52"}</definedName>
    <definedName name="TR" hidden="1">{"'Eng (page2)'!$A$1:$D$52"}</definedName>
    <definedName name="TRE" localSheetId="1" hidden="1">{"'Eng (page2)'!$A$1:$D$52"}</definedName>
    <definedName name="TRE" localSheetId="2" hidden="1">{"'Eng (page2)'!$A$1:$D$52"}</definedName>
    <definedName name="TRE" localSheetId="3" hidden="1">{"'Eng (page2)'!$A$1:$D$52"}</definedName>
    <definedName name="TRE" localSheetId="5" hidden="1">{"'Eng (page2)'!$A$1:$D$52"}</definedName>
    <definedName name="TRE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localSheetId="5" hidden="1">{"'Eng (page2)'!$A$1:$D$52"}</definedName>
    <definedName name="tre4r564t" hidden="1">{"'Eng (page2)'!$A$1:$D$52"}</definedName>
    <definedName name="Treasury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localSheetId="1" hidden="1">{"'Model'!$A$1:$N$53"}</definedName>
    <definedName name="treetree" localSheetId="2" hidden="1">{"'Model'!$A$1:$N$53"}</definedName>
    <definedName name="treetree" localSheetId="3" hidden="1">{"'Model'!$A$1:$N$53"}</definedName>
    <definedName name="treetree" localSheetId="5" hidden="1">{"'Model'!$A$1:$N$53"}</definedName>
    <definedName name="treetree" hidden="1">{"'Model'!$A$1:$N$53"}</definedName>
    <definedName name="trerey" localSheetId="1" hidden="1">{"'Changes Log'!$A$1:$F$25"}</definedName>
    <definedName name="trerey" localSheetId="2" hidden="1">{"'Changes Log'!$A$1:$F$25"}</definedName>
    <definedName name="trerey" localSheetId="3" hidden="1">{"'Changes Log'!$A$1:$F$25"}</definedName>
    <definedName name="trerey" localSheetId="5" hidden="1">{"'Changes Log'!$A$1:$F$25"}</definedName>
    <definedName name="trerey" hidden="1">{"'Changes Log'!$A$1:$F$25"}</definedName>
    <definedName name="trew" localSheetId="1" hidden="1">{"'Eng (page2)'!$A$1:$D$52"}</definedName>
    <definedName name="trew" localSheetId="2" hidden="1">{"'Eng (page2)'!$A$1:$D$52"}</definedName>
    <definedName name="trew" localSheetId="3" hidden="1">{"'Eng (page2)'!$A$1:$D$52"}</definedName>
    <definedName name="trew" localSheetId="5" hidden="1">{"'Eng (page2)'!$A$1:$D$52"}</definedName>
    <definedName name="trew" hidden="1">{"'Eng (page2)'!$A$1:$D$52"}</definedName>
    <definedName name="trtere" localSheetId="1" hidden="1">{"'Changes Log'!$A$1:$F$25"}</definedName>
    <definedName name="trtere" localSheetId="2" hidden="1">{"'Changes Log'!$A$1:$F$25"}</definedName>
    <definedName name="trtere" localSheetId="3" hidden="1">{"'Changes Log'!$A$1:$F$25"}</definedName>
    <definedName name="trtere" localSheetId="5" hidden="1">{"'Changes Log'!$A$1:$F$25"}</definedName>
    <definedName name="trtere" hidden="1">{"'Changes Log'!$A$1:$F$25"}</definedName>
    <definedName name="trtrt" localSheetId="1" hidden="1">{"'Changes Log'!$A$1:$F$25"}</definedName>
    <definedName name="trtrt" localSheetId="2" hidden="1">{"'Changes Log'!$A$1:$F$25"}</definedName>
    <definedName name="trtrt" localSheetId="3" hidden="1">{"'Changes Log'!$A$1:$F$25"}</definedName>
    <definedName name="trtrt" localSheetId="5" hidden="1">{"'Changes Log'!$A$1:$F$25"}</definedName>
    <definedName name="trtrt" hidden="1">{"'Changes Log'!$A$1:$F$25"}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localSheetId="1" hidden="1">{#N/A,#N/A,FALSE,"PEHD";#N/A,#N/A,FALSE,"PP";#N/A,#N/A,FALSE,"PVC-S";#N/A,#N/A,FALSE,"PVC-E"}</definedName>
    <definedName name="ttm" localSheetId="2" hidden="1">{#N/A,#N/A,FALSE,"PEHD";#N/A,#N/A,FALSE,"PP";#N/A,#N/A,FALSE,"PVC-S";#N/A,#N/A,FALSE,"PVC-E"}</definedName>
    <definedName name="ttm" localSheetId="3" hidden="1">{#N/A,#N/A,FALSE,"PEHD";#N/A,#N/A,FALSE,"PP";#N/A,#N/A,FALSE,"PVC-S";#N/A,#N/A,FALSE,"PVC-E"}</definedName>
    <definedName name="ttm" localSheetId="5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tt" localSheetId="1" hidden="1">{"FB Assumptions",#N/A,FALSE,"Asu";"FB Cashflow 1",#N/A,FALSE,"F&amp;B";"FB Cashflow 2",#N/A,FALSE,"F&amp;B"}</definedName>
    <definedName name="tttt" localSheetId="2" hidden="1">{"FB Assumptions",#N/A,FALSE,"Asu";"FB Cashflow 1",#N/A,FALSE,"F&amp;B";"FB Cashflow 2",#N/A,FALSE,"F&amp;B"}</definedName>
    <definedName name="tttt" localSheetId="3" hidden="1">{"FB Assumptions",#N/A,FALSE,"Asu";"FB Cashflow 1",#N/A,FALSE,"F&amp;B";"FB Cashflow 2",#N/A,FALSE,"F&amp;B"}</definedName>
    <definedName name="tttt" localSheetId="5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u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n" localSheetId="1" hidden="1">{"'Model'!$A$1:$N$53"}</definedName>
    <definedName name="tun" localSheetId="2" hidden="1">{"'Model'!$A$1:$N$53"}</definedName>
    <definedName name="tun" localSheetId="3" hidden="1">{"'Model'!$A$1:$N$53"}</definedName>
    <definedName name="tun" localSheetId="5" hidden="1">{"'Model'!$A$1:$N$53"}</definedName>
    <definedName name="tun" hidden="1">{"'Model'!$A$1:$N$53"}</definedName>
    <definedName name="tunf" localSheetId="1" hidden="1">{"'Model'!$A$1:$N$53"}</definedName>
    <definedName name="tunf" localSheetId="2" hidden="1">{"'Model'!$A$1:$N$53"}</definedName>
    <definedName name="tunf" localSheetId="3" hidden="1">{"'Model'!$A$1:$N$53"}</definedName>
    <definedName name="tunf" localSheetId="5" hidden="1">{"'Model'!$A$1:$N$53"}</definedName>
    <definedName name="tunf" hidden="1">{"'Model'!$A$1:$N$53"}</definedName>
    <definedName name="TWE" localSheetId="1" hidden="1">{"'Eng (page2)'!$A$1:$D$52"}</definedName>
    <definedName name="TWE" localSheetId="2" hidden="1">{"'Eng (page2)'!$A$1:$D$52"}</definedName>
    <definedName name="TWE" localSheetId="3" hidden="1">{"'Eng (page2)'!$A$1:$D$52"}</definedName>
    <definedName name="TWE" localSheetId="5" hidden="1">{"'Eng (page2)'!$A$1:$D$52"}</definedName>
    <definedName name="TWE" hidden="1">{"'Eng (page2)'!$A$1:$D$52"}</definedName>
    <definedName name="twt" localSheetId="1" hidden="1">{#N/A,#N/A,FALSE,"PEHD";#N/A,#N/A,FALSE,"PP";#N/A,#N/A,FALSE,"PVC-S";#N/A,#N/A,FALSE,"PVC-E"}</definedName>
    <definedName name="twt" localSheetId="2" hidden="1">{#N/A,#N/A,FALSE,"PEHD";#N/A,#N/A,FALSE,"PP";#N/A,#N/A,FALSE,"PVC-S";#N/A,#N/A,FALSE,"PVC-E"}</definedName>
    <definedName name="twt" localSheetId="3" hidden="1">{#N/A,#N/A,FALSE,"PEHD";#N/A,#N/A,FALSE,"PP";#N/A,#N/A,FALSE,"PVC-S";#N/A,#N/A,FALSE,"PVC-E"}</definedName>
    <definedName name="twt" localSheetId="5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y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y" localSheetId="1" hidden="1">{"'Changes Log'!$A$1:$F$25"}</definedName>
    <definedName name="tyty" localSheetId="2" hidden="1">{"'Changes Log'!$A$1:$F$25"}</definedName>
    <definedName name="tyty" localSheetId="3" hidden="1">{"'Changes Log'!$A$1:$F$25"}</definedName>
    <definedName name="tyty" localSheetId="5" hidden="1">{"'Changes Log'!$A$1:$F$25"}</definedName>
    <definedName name="tyty" hidden="1">{"'Changes Log'!$A$1:$F$25"}</definedName>
    <definedName name="u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jj" localSheetId="1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localSheetId="5" hidden="1">{"'Eng (page2)'!$A$1:$D$52"}</definedName>
    <definedName name="ujj" hidden="1">{"'Eng (page2)'!$A$1:$D$52"}</definedName>
    <definedName name="UKL" localSheetId="1" hidden="1">{"'Eng (page2)'!$A$1:$D$52"}</definedName>
    <definedName name="UKL" localSheetId="2" hidden="1">{"'Eng (page2)'!$A$1:$D$52"}</definedName>
    <definedName name="UKL" localSheetId="3" hidden="1">{"'Eng (page2)'!$A$1:$D$52"}</definedName>
    <definedName name="UKL" localSheetId="5" hidden="1">{"'Eng (page2)'!$A$1:$D$52"}</definedName>
    <definedName name="UKL" hidden="1">{"'Eng (page2)'!$A$1:$D$52"}</definedName>
    <definedName name="unew" localSheetId="1" hidden="1">{"'Model'!$A$1:$N$53"}</definedName>
    <definedName name="unew" localSheetId="2" hidden="1">{"'Model'!$A$1:$N$53"}</definedName>
    <definedName name="unew" localSheetId="3" hidden="1">{"'Model'!$A$1:$N$53"}</definedName>
    <definedName name="unew" localSheetId="5" hidden="1">{"'Model'!$A$1:$N$53"}</definedName>
    <definedName name="unew" hidden="1">{"'Model'!$A$1:$N$53"}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2R5C1" hidden="1">#REF!</definedName>
    <definedName name="UNIFORMANCES2R5C9" hidden="1">#REF!</definedName>
    <definedName name="UNIFORMANCES3R5C1" hidden="1">#REF!</definedName>
    <definedName name="UNIFORMANCES4R7C1" hidden="1">#REF!</definedName>
    <definedName name="UNIFORMANCES5R7C1" hidden="1">#REF!</definedName>
    <definedName name="UO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1" hidden="1">{"'Eng (page2)'!$A$1:$D$52"}</definedName>
    <definedName name="UOO" localSheetId="2" hidden="1">{"'Eng (page2)'!$A$1:$D$52"}</definedName>
    <definedName name="UOO" localSheetId="3" hidden="1">{"'Eng (page2)'!$A$1:$D$52"}</definedName>
    <definedName name="UOO" localSheetId="5" hidden="1">{"'Eng (page2)'!$A$1:$D$52"}</definedName>
    <definedName name="UOO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localSheetId="5" hidden="1">{"'Eng (page2)'!$A$1:$D$52"}</definedName>
    <definedName name="Uor" hidden="1">{"'Eng (page2)'!$A$1:$D$52"}</definedName>
    <definedName name="UU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u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uu" localSheetId="1" hidden="1">{"'Changes Log'!$A$1:$F$25"}</definedName>
    <definedName name="uyuu" localSheetId="2" hidden="1">{"'Changes Log'!$A$1:$F$25"}</definedName>
    <definedName name="uyuu" localSheetId="3" hidden="1">{"'Changes Log'!$A$1:$F$25"}</definedName>
    <definedName name="uyuu" localSheetId="5" hidden="1">{"'Changes Log'!$A$1:$F$25"}</definedName>
    <definedName name="uyuu" hidden="1">{"'Changes Log'!$A$1:$F$25"}</definedName>
    <definedName name="uyuy" localSheetId="1" hidden="1">{"'Changes Log'!$A$1:$F$25"}</definedName>
    <definedName name="uyuy" localSheetId="2" hidden="1">{"'Changes Log'!$A$1:$F$25"}</definedName>
    <definedName name="uyuy" localSheetId="3" hidden="1">{"'Changes Log'!$A$1:$F$25"}</definedName>
    <definedName name="uyuy" localSheetId="5" hidden="1">{"'Changes Log'!$A$1:$F$25"}</definedName>
    <definedName name="uyuy" hidden="1">{"'Changes Log'!$A$1:$F$25"}</definedName>
    <definedName name="v" localSheetId="1" hidden="1">{#N/A,#N/A,FALSE,"Ocean";#N/A,#N/A,FALSE,"NewYork";#N/A,#N/A,FALSE,"Gateway";#N/A,#N/A,FALSE,"GVH";#N/A,#N/A,FALSE,"GVM";#N/A,#N/A,FALSE,"GVT"}</definedName>
    <definedName name="v" localSheetId="2" hidden="1">{#N/A,#N/A,FALSE,"Ocean";#N/A,#N/A,FALSE,"NewYork";#N/A,#N/A,FALSE,"Gateway";#N/A,#N/A,FALSE,"GVH";#N/A,#N/A,FALSE,"GVM";#N/A,#N/A,FALSE,"GVT"}</definedName>
    <definedName name="v" localSheetId="3" hidden="1">{#N/A,#N/A,FALSE,"Ocean";#N/A,#N/A,FALSE,"NewYork";#N/A,#N/A,FALSE,"Gateway";#N/A,#N/A,FALSE,"GVH";#N/A,#N/A,FALSE,"GVM";#N/A,#N/A,FALSE,"GVT"}</definedName>
    <definedName name="v" localSheetId="5" hidden="1">{#N/A,#N/A,FALSE,"Ocean";#N/A,#N/A,FALSE,"NewYork";#N/A,#N/A,FALSE,"Gateway";#N/A,#N/A,FALSE,"GVH";#N/A,#N/A,FALSE,"GVM";#N/A,#N/A,FALSE,"GVT"}</definedName>
    <definedName name="v" hidden="1">{#N/A,#N/A,FALSE,"Ocean";#N/A,#N/A,FALSE,"NewYork";#N/A,#N/A,FALSE,"Gateway";#N/A,#N/A,FALSE,"GVH";#N/A,#N/A,FALSE,"GVM";#N/A,#N/A,FALSE,"GVT"}</definedName>
    <definedName name="v_1" localSheetId="1" hidden="1">{#N/A,#N/A,FALSE,"Ocean";#N/A,#N/A,FALSE,"NewYork";#N/A,#N/A,FALSE,"Gateway";#N/A,#N/A,FALSE,"GVH";#N/A,#N/A,FALSE,"GVM";#N/A,#N/A,FALSE,"GVT"}</definedName>
    <definedName name="v_1" localSheetId="2" hidden="1">{#N/A,#N/A,FALSE,"Ocean";#N/A,#N/A,FALSE,"NewYork";#N/A,#N/A,FALSE,"Gateway";#N/A,#N/A,FALSE,"GVH";#N/A,#N/A,FALSE,"GVM";#N/A,#N/A,FALSE,"GVT"}</definedName>
    <definedName name="v_1" localSheetId="3" hidden="1">{#N/A,#N/A,FALSE,"Ocean";#N/A,#N/A,FALSE,"NewYork";#N/A,#N/A,FALSE,"Gateway";#N/A,#N/A,FALSE,"GVH";#N/A,#N/A,FALSE,"GVM";#N/A,#N/A,FALSE,"GVT"}</definedName>
    <definedName name="v_1" localSheetId="5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1" hidden="1">{#N/A,#N/A,FALSE,"Ocean";#N/A,#N/A,FALSE,"NewYork";#N/A,#N/A,FALSE,"Gateway";#N/A,#N/A,FALSE,"GVH";#N/A,#N/A,FALSE,"GVM";#N/A,#N/A,FALSE,"GVT"}</definedName>
    <definedName name="v_1_1" localSheetId="2" hidden="1">{#N/A,#N/A,FALSE,"Ocean";#N/A,#N/A,FALSE,"NewYork";#N/A,#N/A,FALSE,"Gateway";#N/A,#N/A,FALSE,"GVH";#N/A,#N/A,FALSE,"GVM";#N/A,#N/A,FALSE,"GVT"}</definedName>
    <definedName name="v_1_1" localSheetId="3" hidden="1">{#N/A,#N/A,FALSE,"Ocean";#N/A,#N/A,FALSE,"NewYork";#N/A,#N/A,FALSE,"Gateway";#N/A,#N/A,FALSE,"GVH";#N/A,#N/A,FALSE,"GVM";#N/A,#N/A,FALSE,"GVT"}</definedName>
    <definedName name="v_1_1" localSheetId="5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1" hidden="1">{#N/A,#N/A,FALSE,"Ocean";#N/A,#N/A,FALSE,"NewYork";#N/A,#N/A,FALSE,"Gateway";#N/A,#N/A,FALSE,"GVH";#N/A,#N/A,FALSE,"GVM";#N/A,#N/A,FALSE,"GVT"}</definedName>
    <definedName name="v_1_2" localSheetId="2" hidden="1">{#N/A,#N/A,FALSE,"Ocean";#N/A,#N/A,FALSE,"NewYork";#N/A,#N/A,FALSE,"Gateway";#N/A,#N/A,FALSE,"GVH";#N/A,#N/A,FALSE,"GVM";#N/A,#N/A,FALSE,"GVT"}</definedName>
    <definedName name="v_1_2" localSheetId="3" hidden="1">{#N/A,#N/A,FALSE,"Ocean";#N/A,#N/A,FALSE,"NewYork";#N/A,#N/A,FALSE,"Gateway";#N/A,#N/A,FALSE,"GVH";#N/A,#N/A,FALSE,"GVM";#N/A,#N/A,FALSE,"GVT"}</definedName>
    <definedName name="v_1_2" localSheetId="5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1" hidden="1">{#N/A,#N/A,FALSE,"Ocean";#N/A,#N/A,FALSE,"NewYork";#N/A,#N/A,FALSE,"Gateway";#N/A,#N/A,FALSE,"GVH";#N/A,#N/A,FALSE,"GVM";#N/A,#N/A,FALSE,"GVT"}</definedName>
    <definedName name="v_1_3" localSheetId="2" hidden="1">{#N/A,#N/A,FALSE,"Ocean";#N/A,#N/A,FALSE,"NewYork";#N/A,#N/A,FALSE,"Gateway";#N/A,#N/A,FALSE,"GVH";#N/A,#N/A,FALSE,"GVM";#N/A,#N/A,FALSE,"GVT"}</definedName>
    <definedName name="v_1_3" localSheetId="3" hidden="1">{#N/A,#N/A,FALSE,"Ocean";#N/A,#N/A,FALSE,"NewYork";#N/A,#N/A,FALSE,"Gateway";#N/A,#N/A,FALSE,"GVH";#N/A,#N/A,FALSE,"GVM";#N/A,#N/A,FALSE,"GVT"}</definedName>
    <definedName name="v_1_3" localSheetId="5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1" hidden="1">{#N/A,#N/A,FALSE,"Ocean";#N/A,#N/A,FALSE,"NewYork";#N/A,#N/A,FALSE,"Gateway";#N/A,#N/A,FALSE,"GVH";#N/A,#N/A,FALSE,"GVM";#N/A,#N/A,FALSE,"GVT"}</definedName>
    <definedName name="v_1_4" localSheetId="2" hidden="1">{#N/A,#N/A,FALSE,"Ocean";#N/A,#N/A,FALSE,"NewYork";#N/A,#N/A,FALSE,"Gateway";#N/A,#N/A,FALSE,"GVH";#N/A,#N/A,FALSE,"GVM";#N/A,#N/A,FALSE,"GVT"}</definedName>
    <definedName name="v_1_4" localSheetId="3" hidden="1">{#N/A,#N/A,FALSE,"Ocean";#N/A,#N/A,FALSE,"NewYork";#N/A,#N/A,FALSE,"Gateway";#N/A,#N/A,FALSE,"GVH";#N/A,#N/A,FALSE,"GVM";#N/A,#N/A,FALSE,"GVT"}</definedName>
    <definedName name="v_1_4" localSheetId="5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1" hidden="1">{#N/A,#N/A,FALSE,"Ocean";#N/A,#N/A,FALSE,"NewYork";#N/A,#N/A,FALSE,"Gateway";#N/A,#N/A,FALSE,"GVH";#N/A,#N/A,FALSE,"GVM";#N/A,#N/A,FALSE,"GVT"}</definedName>
    <definedName name="v_1_5" localSheetId="2" hidden="1">{#N/A,#N/A,FALSE,"Ocean";#N/A,#N/A,FALSE,"NewYork";#N/A,#N/A,FALSE,"Gateway";#N/A,#N/A,FALSE,"GVH";#N/A,#N/A,FALSE,"GVM";#N/A,#N/A,FALSE,"GVT"}</definedName>
    <definedName name="v_1_5" localSheetId="3" hidden="1">{#N/A,#N/A,FALSE,"Ocean";#N/A,#N/A,FALSE,"NewYork";#N/A,#N/A,FALSE,"Gateway";#N/A,#N/A,FALSE,"GVH";#N/A,#N/A,FALSE,"GVM";#N/A,#N/A,FALSE,"GVT"}</definedName>
    <definedName name="v_1_5" localSheetId="5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1" hidden="1">{#N/A,#N/A,FALSE,"Ocean";#N/A,#N/A,FALSE,"NewYork";#N/A,#N/A,FALSE,"Gateway";#N/A,#N/A,FALSE,"GVH";#N/A,#N/A,FALSE,"GVM";#N/A,#N/A,FALSE,"GVT"}</definedName>
    <definedName name="v_2" localSheetId="2" hidden="1">{#N/A,#N/A,FALSE,"Ocean";#N/A,#N/A,FALSE,"NewYork";#N/A,#N/A,FALSE,"Gateway";#N/A,#N/A,FALSE,"GVH";#N/A,#N/A,FALSE,"GVM";#N/A,#N/A,FALSE,"GVT"}</definedName>
    <definedName name="v_2" localSheetId="3" hidden="1">{#N/A,#N/A,FALSE,"Ocean";#N/A,#N/A,FALSE,"NewYork";#N/A,#N/A,FALSE,"Gateway";#N/A,#N/A,FALSE,"GVH";#N/A,#N/A,FALSE,"GVM";#N/A,#N/A,FALSE,"GVT"}</definedName>
    <definedName name="v_2" localSheetId="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1" hidden="1">{#N/A,#N/A,FALSE,"Ocean";#N/A,#N/A,FALSE,"NewYork";#N/A,#N/A,FALSE,"Gateway";#N/A,#N/A,FALSE,"GVH";#N/A,#N/A,FALSE,"GVM";#N/A,#N/A,FALSE,"GVT"}</definedName>
    <definedName name="v_2_1" localSheetId="2" hidden="1">{#N/A,#N/A,FALSE,"Ocean";#N/A,#N/A,FALSE,"NewYork";#N/A,#N/A,FALSE,"Gateway";#N/A,#N/A,FALSE,"GVH";#N/A,#N/A,FALSE,"GVM";#N/A,#N/A,FALSE,"GVT"}</definedName>
    <definedName name="v_2_1" localSheetId="3" hidden="1">{#N/A,#N/A,FALSE,"Ocean";#N/A,#N/A,FALSE,"NewYork";#N/A,#N/A,FALSE,"Gateway";#N/A,#N/A,FALSE,"GVH";#N/A,#N/A,FALSE,"GVM";#N/A,#N/A,FALSE,"GVT"}</definedName>
    <definedName name="v_2_1" localSheetId="5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1" hidden="1">{#N/A,#N/A,FALSE,"Ocean";#N/A,#N/A,FALSE,"NewYork";#N/A,#N/A,FALSE,"Gateway";#N/A,#N/A,FALSE,"GVH";#N/A,#N/A,FALSE,"GVM";#N/A,#N/A,FALSE,"GVT"}</definedName>
    <definedName name="v_2_2" localSheetId="2" hidden="1">{#N/A,#N/A,FALSE,"Ocean";#N/A,#N/A,FALSE,"NewYork";#N/A,#N/A,FALSE,"Gateway";#N/A,#N/A,FALSE,"GVH";#N/A,#N/A,FALSE,"GVM";#N/A,#N/A,FALSE,"GVT"}</definedName>
    <definedName name="v_2_2" localSheetId="3" hidden="1">{#N/A,#N/A,FALSE,"Ocean";#N/A,#N/A,FALSE,"NewYork";#N/A,#N/A,FALSE,"Gateway";#N/A,#N/A,FALSE,"GVH";#N/A,#N/A,FALSE,"GVM";#N/A,#N/A,FALSE,"GVT"}</definedName>
    <definedName name="v_2_2" localSheetId="5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1" hidden="1">{#N/A,#N/A,FALSE,"Ocean";#N/A,#N/A,FALSE,"NewYork";#N/A,#N/A,FALSE,"Gateway";#N/A,#N/A,FALSE,"GVH";#N/A,#N/A,FALSE,"GVM";#N/A,#N/A,FALSE,"GVT"}</definedName>
    <definedName name="v_2_3" localSheetId="2" hidden="1">{#N/A,#N/A,FALSE,"Ocean";#N/A,#N/A,FALSE,"NewYork";#N/A,#N/A,FALSE,"Gateway";#N/A,#N/A,FALSE,"GVH";#N/A,#N/A,FALSE,"GVM";#N/A,#N/A,FALSE,"GVT"}</definedName>
    <definedName name="v_2_3" localSheetId="3" hidden="1">{#N/A,#N/A,FALSE,"Ocean";#N/A,#N/A,FALSE,"NewYork";#N/A,#N/A,FALSE,"Gateway";#N/A,#N/A,FALSE,"GVH";#N/A,#N/A,FALSE,"GVM";#N/A,#N/A,FALSE,"GVT"}</definedName>
    <definedName name="v_2_3" localSheetId="5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1" hidden="1">{#N/A,#N/A,FALSE,"Ocean";#N/A,#N/A,FALSE,"NewYork";#N/A,#N/A,FALSE,"Gateway";#N/A,#N/A,FALSE,"GVH";#N/A,#N/A,FALSE,"GVM";#N/A,#N/A,FALSE,"GVT"}</definedName>
    <definedName name="v_2_4" localSheetId="2" hidden="1">{#N/A,#N/A,FALSE,"Ocean";#N/A,#N/A,FALSE,"NewYork";#N/A,#N/A,FALSE,"Gateway";#N/A,#N/A,FALSE,"GVH";#N/A,#N/A,FALSE,"GVM";#N/A,#N/A,FALSE,"GVT"}</definedName>
    <definedName name="v_2_4" localSheetId="3" hidden="1">{#N/A,#N/A,FALSE,"Ocean";#N/A,#N/A,FALSE,"NewYork";#N/A,#N/A,FALSE,"Gateway";#N/A,#N/A,FALSE,"GVH";#N/A,#N/A,FALSE,"GVM";#N/A,#N/A,FALSE,"GVT"}</definedName>
    <definedName name="v_2_4" localSheetId="5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1" hidden="1">{#N/A,#N/A,FALSE,"Ocean";#N/A,#N/A,FALSE,"NewYork";#N/A,#N/A,FALSE,"Gateway";#N/A,#N/A,FALSE,"GVH";#N/A,#N/A,FALSE,"GVM";#N/A,#N/A,FALSE,"GVT"}</definedName>
    <definedName name="v_2_5" localSheetId="2" hidden="1">{#N/A,#N/A,FALSE,"Ocean";#N/A,#N/A,FALSE,"NewYork";#N/A,#N/A,FALSE,"Gateway";#N/A,#N/A,FALSE,"GVH";#N/A,#N/A,FALSE,"GVM";#N/A,#N/A,FALSE,"GVT"}</definedName>
    <definedName name="v_2_5" localSheetId="3" hidden="1">{#N/A,#N/A,FALSE,"Ocean";#N/A,#N/A,FALSE,"NewYork";#N/A,#N/A,FALSE,"Gateway";#N/A,#N/A,FALSE,"GVH";#N/A,#N/A,FALSE,"GVM";#N/A,#N/A,FALSE,"GVT"}</definedName>
    <definedName name="v_2_5" localSheetId="5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1" hidden="1">{#N/A,#N/A,FALSE,"Ocean";#N/A,#N/A,FALSE,"NewYork";#N/A,#N/A,FALSE,"Gateway";#N/A,#N/A,FALSE,"GVH";#N/A,#N/A,FALSE,"GVM";#N/A,#N/A,FALSE,"GVT"}</definedName>
    <definedName name="v_3" localSheetId="2" hidden="1">{#N/A,#N/A,FALSE,"Ocean";#N/A,#N/A,FALSE,"NewYork";#N/A,#N/A,FALSE,"Gateway";#N/A,#N/A,FALSE,"GVH";#N/A,#N/A,FALSE,"GVM";#N/A,#N/A,FALSE,"GVT"}</definedName>
    <definedName name="v_3" localSheetId="3" hidden="1">{#N/A,#N/A,FALSE,"Ocean";#N/A,#N/A,FALSE,"NewYork";#N/A,#N/A,FALSE,"Gateway";#N/A,#N/A,FALSE,"GVH";#N/A,#N/A,FALSE,"GVM";#N/A,#N/A,FALSE,"GVT"}</definedName>
    <definedName name="v_3" localSheetId="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1" hidden="1">{#N/A,#N/A,FALSE,"Ocean";#N/A,#N/A,FALSE,"NewYork";#N/A,#N/A,FALSE,"Gateway";#N/A,#N/A,FALSE,"GVH";#N/A,#N/A,FALSE,"GVM";#N/A,#N/A,FALSE,"GVT"}</definedName>
    <definedName name="v_4" localSheetId="2" hidden="1">{#N/A,#N/A,FALSE,"Ocean";#N/A,#N/A,FALSE,"NewYork";#N/A,#N/A,FALSE,"Gateway";#N/A,#N/A,FALSE,"GVH";#N/A,#N/A,FALSE,"GVM";#N/A,#N/A,FALSE,"GVT"}</definedName>
    <definedName name="v_4" localSheetId="3" hidden="1">{#N/A,#N/A,FALSE,"Ocean";#N/A,#N/A,FALSE,"NewYork";#N/A,#N/A,FALSE,"Gateway";#N/A,#N/A,FALSE,"GVH";#N/A,#N/A,FALSE,"GVM";#N/A,#N/A,FALSE,"GVT"}</definedName>
    <definedName name="v_4" localSheetId="5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1" hidden="1">{#N/A,#N/A,FALSE,"Ocean";#N/A,#N/A,FALSE,"NewYork";#N/A,#N/A,FALSE,"Gateway";#N/A,#N/A,FALSE,"GVH";#N/A,#N/A,FALSE,"GVM";#N/A,#N/A,FALSE,"GVT"}</definedName>
    <definedName name="v_5" localSheetId="2" hidden="1">{#N/A,#N/A,FALSE,"Ocean";#N/A,#N/A,FALSE,"NewYork";#N/A,#N/A,FALSE,"Gateway";#N/A,#N/A,FALSE,"GVH";#N/A,#N/A,FALSE,"GVM";#N/A,#N/A,FALSE,"GVT"}</definedName>
    <definedName name="v_5" localSheetId="3" hidden="1">{#N/A,#N/A,FALSE,"Ocean";#N/A,#N/A,FALSE,"NewYork";#N/A,#N/A,FALSE,"Gateway";#N/A,#N/A,FALSE,"GVH";#N/A,#N/A,FALSE,"GVM";#N/A,#N/A,FALSE,"GVT"}</definedName>
    <definedName name="v_5" localSheetId="5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bn" localSheetId="1" hidden="1">{"'Changes Log'!$A$1:$F$25"}</definedName>
    <definedName name="vbn" localSheetId="2" hidden="1">{"'Changes Log'!$A$1:$F$25"}</definedName>
    <definedName name="vbn" localSheetId="3" hidden="1">{"'Changes Log'!$A$1:$F$25"}</definedName>
    <definedName name="vbn" localSheetId="5" hidden="1">{"'Changes Log'!$A$1:$F$25"}</definedName>
    <definedName name="vbn" hidden="1">{"'Changes Log'!$A$1:$F$25"}</definedName>
    <definedName name="vcx" localSheetId="1" hidden="1">{"'Model'!$A$1:$N$53"}</definedName>
    <definedName name="vcx" localSheetId="2" hidden="1">{"'Model'!$A$1:$N$53"}</definedName>
    <definedName name="vcx" localSheetId="3" hidden="1">{"'Model'!$A$1:$N$53"}</definedName>
    <definedName name="vcx" localSheetId="5" hidden="1">{"'Model'!$A$1:$N$53"}</definedName>
    <definedName name="vcx" hidden="1">{"'Model'!$A$1:$N$53"}</definedName>
    <definedName name="VDF" localSheetId="1" hidden="1">{"'Eng (page2)'!$A$1:$D$52"}</definedName>
    <definedName name="VDF" localSheetId="2" hidden="1">{"'Eng (page2)'!$A$1:$D$52"}</definedName>
    <definedName name="VDF" localSheetId="3" hidden="1">{"'Eng (page2)'!$A$1:$D$52"}</definedName>
    <definedName name="VDF" localSheetId="5" hidden="1">{"'Eng (page2)'!$A$1:$D$52"}</definedName>
    <definedName name="VDF" hidden="1">{"'Eng (page2)'!$A$1:$D$52"}</definedName>
    <definedName name="vdsqe" localSheetId="1" hidden="1">{"'Model'!$A$1:$N$53"}</definedName>
    <definedName name="vdsqe" localSheetId="2" hidden="1">{"'Model'!$A$1:$N$53"}</definedName>
    <definedName name="vdsqe" localSheetId="3" hidden="1">{"'Model'!$A$1:$N$53"}</definedName>
    <definedName name="vdsqe" localSheetId="5" hidden="1">{"'Model'!$A$1:$N$53"}</definedName>
    <definedName name="vdsqe" hidden="1">{"'Model'!$A$1:$N$53"}</definedName>
    <definedName name="veevee" localSheetId="1" hidden="1">{"'Model'!$A$1:$N$53"}</definedName>
    <definedName name="veevee" localSheetId="2" hidden="1">{"'Model'!$A$1:$N$53"}</definedName>
    <definedName name="veevee" localSheetId="3" hidden="1">{"'Model'!$A$1:$N$53"}</definedName>
    <definedName name="veevee" localSheetId="5" hidden="1">{"'Model'!$A$1:$N$53"}</definedName>
    <definedName name="veevee" hidden="1">{"'Model'!$A$1:$N$53"}</definedName>
    <definedName name="vgf" localSheetId="1" hidden="1">{"'Model'!$A$1:$N$53"}</definedName>
    <definedName name="vgf" localSheetId="2" hidden="1">{"'Model'!$A$1:$N$53"}</definedName>
    <definedName name="vgf" localSheetId="3" hidden="1">{"'Model'!$A$1:$N$53"}</definedName>
    <definedName name="vgf" localSheetId="5" hidden="1">{"'Model'!$A$1:$N$53"}</definedName>
    <definedName name="vgf" hidden="1">{"'Model'!$A$1:$N$53"}</definedName>
    <definedName name="VTM_1" hidden="1">#REF!</definedName>
    <definedName name="VTM_14402" hidden="1">#REF!</definedName>
    <definedName name="vvvvvv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1" hidden="1">{"'Eng (page2)'!$A$1:$D$52"}</definedName>
    <definedName name="vxvx" localSheetId="2" hidden="1">{"'Eng (page2)'!$A$1:$D$52"}</definedName>
    <definedName name="vxvx" localSheetId="3" hidden="1">{"'Eng (page2)'!$A$1:$D$52"}</definedName>
    <definedName name="vxvx" localSheetId="5" hidden="1">{"'Eng (page2)'!$A$1:$D$52"}</definedName>
    <definedName name="vxvx" hidden="1">{"'Eng (page2)'!$A$1:$D$52"}</definedName>
    <definedName name="vxvxert" localSheetId="1" hidden="1">{"'Eng (page2)'!$A$1:$D$52"}</definedName>
    <definedName name="vxvxert" localSheetId="2" hidden="1">{"'Eng (page2)'!$A$1:$D$52"}</definedName>
    <definedName name="vxvxert" localSheetId="3" hidden="1">{"'Eng (page2)'!$A$1:$D$52"}</definedName>
    <definedName name="vxvxert" localSheetId="5" hidden="1">{"'Eng (page2)'!$A$1:$D$52"}</definedName>
    <definedName name="vxvxert" hidden="1">{"'Eng (page2)'!$A$1:$D$52"}</definedName>
    <definedName name="wa" localSheetId="1" hidden="1">{#N/A,#N/A,FALSE,"MPALL";#N/A,#N/A,FALSE,"BODY";#N/A,#N/A,FALSE,"CHASSIS";#N/A,#N/A,FALSE,"TEST"}</definedName>
    <definedName name="wa" localSheetId="2" hidden="1">{#N/A,#N/A,FALSE,"MPALL";#N/A,#N/A,FALSE,"BODY";#N/A,#N/A,FALSE,"CHASSIS";#N/A,#N/A,FALSE,"TEST"}</definedName>
    <definedName name="wa" localSheetId="3" hidden="1">{#N/A,#N/A,FALSE,"MPALL";#N/A,#N/A,FALSE,"BODY";#N/A,#N/A,FALSE,"CHASSIS";#N/A,#N/A,FALSE,"TEST"}</definedName>
    <definedName name="wa" localSheetId="5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1" hidden="1">{"'Eng (page2)'!$A$1:$D$52"}</definedName>
    <definedName name="walkthrough" localSheetId="2" hidden="1">{"'Eng (page2)'!$A$1:$D$52"}</definedName>
    <definedName name="walkthrough" localSheetId="3" hidden="1">{"'Eng (page2)'!$A$1:$D$52"}</definedName>
    <definedName name="walkthrough" localSheetId="5" hidden="1">{"'Eng (page2)'!$A$1:$D$52"}</definedName>
    <definedName name="walkthrough" hidden="1">{"'Eng (page2)'!$A$1:$D$52"}</definedName>
    <definedName name="wanna" localSheetId="1" hidden="1">{"'Model'!$A$1:$N$53"}</definedName>
    <definedName name="wanna" localSheetId="2" hidden="1">{"'Model'!$A$1:$N$53"}</definedName>
    <definedName name="wanna" localSheetId="3" hidden="1">{"'Model'!$A$1:$N$53"}</definedName>
    <definedName name="wanna" localSheetId="5" hidden="1">{"'Model'!$A$1:$N$53"}</definedName>
    <definedName name="wanna" hidden="1">{"'Model'!$A$1:$N$53"}</definedName>
    <definedName name="we" localSheetId="1" hidden="1">{"'Eng (page2)'!$A$1:$D$52"}</definedName>
    <definedName name="we" localSheetId="2" hidden="1">{"'Eng (page2)'!$A$1:$D$52"}</definedName>
    <definedName name="we" localSheetId="3" hidden="1">{"'Eng (page2)'!$A$1:$D$52"}</definedName>
    <definedName name="we" localSheetId="5" hidden="1">{"'Eng (page2)'!$A$1:$D$52"}</definedName>
    <definedName name="we" hidden="1">{"'Eng (page2)'!$A$1:$D$52"}</definedName>
    <definedName name="WED" localSheetId="1" hidden="1">{"'Eng (page2)'!$A$1:$D$52"}</definedName>
    <definedName name="WED" localSheetId="2" hidden="1">{"'Eng (page2)'!$A$1:$D$52"}</definedName>
    <definedName name="WED" localSheetId="3" hidden="1">{"'Eng (page2)'!$A$1:$D$52"}</definedName>
    <definedName name="WED" localSheetId="5" hidden="1">{"'Eng (page2)'!$A$1:$D$52"}</definedName>
    <definedName name="WED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localSheetId="5" hidden="1">{"'Eng (page2)'!$A$1:$D$52"}</definedName>
    <definedName name="weee" hidden="1">{"'Eng (page2)'!$A$1:$D$52"}</definedName>
    <definedName name="weewee" localSheetId="1" hidden="1">{"'Model'!$A$1:$N$53"}</definedName>
    <definedName name="weewee" localSheetId="2" hidden="1">{"'Model'!$A$1:$N$53"}</definedName>
    <definedName name="weewee" localSheetId="3" hidden="1">{"'Model'!$A$1:$N$53"}</definedName>
    <definedName name="weewee" localSheetId="5" hidden="1">{"'Model'!$A$1:$N$53"}</definedName>
    <definedName name="weewee" hidden="1">{"'Model'!$A$1:$N$53"}</definedName>
    <definedName name="wer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r" localSheetId="1" hidden="1">{"'Changes Log'!$A$1:$F$25"}</definedName>
    <definedName name="werr" localSheetId="2" hidden="1">{"'Changes Log'!$A$1:$F$25"}</definedName>
    <definedName name="werr" localSheetId="3" hidden="1">{"'Changes Log'!$A$1:$F$25"}</definedName>
    <definedName name="werr" localSheetId="5" hidden="1">{"'Changes Log'!$A$1:$F$25"}</definedName>
    <definedName name="werr" hidden="1">{"'Changes Log'!$A$1:$F$25"}</definedName>
    <definedName name="werwer" localSheetId="1" hidden="1">{"'Model'!$A$1:$N$53"}</definedName>
    <definedName name="werwer" localSheetId="2" hidden="1">{"'Model'!$A$1:$N$53"}</definedName>
    <definedName name="werwer" localSheetId="3" hidden="1">{"'Model'!$A$1:$N$53"}</definedName>
    <definedName name="werwer" localSheetId="5" hidden="1">{"'Model'!$A$1:$N$53"}</definedName>
    <definedName name="werwer" hidden="1">{"'Model'!$A$1:$N$53"}</definedName>
    <definedName name="wqwqw" localSheetId="1" hidden="1">{"cashflow",#N/A,FALSE,"cash flow"}</definedName>
    <definedName name="wqwqw" localSheetId="2" hidden="1">{"cashflow",#N/A,FALSE,"cash flow"}</definedName>
    <definedName name="wqwqw" localSheetId="3" hidden="1">{"cashflow",#N/A,FALSE,"cash flow"}</definedName>
    <definedName name="wqwqw" localSheetId="5" hidden="1">{"cashflow",#N/A,FALSE,"cash flow"}</definedName>
    <definedName name="wqwqw" hidden="1">{"cashflow",#N/A,FALSE,"cash flow"}</definedName>
    <definedName name="wqwrr" localSheetId="1" hidden="1">{"'Eng (page2)'!$A$1:$D$52"}</definedName>
    <definedName name="wqwrr" localSheetId="2" hidden="1">{"'Eng (page2)'!$A$1:$D$52"}</definedName>
    <definedName name="wqwrr" localSheetId="3" hidden="1">{"'Eng (page2)'!$A$1:$D$52"}</definedName>
    <definedName name="wqwrr" localSheetId="5" hidden="1">{"'Eng (page2)'!$A$1:$D$52"}</definedName>
    <definedName name="wqwrr" hidden="1">{"'Eng (page2)'!$A$1:$D$52"}</definedName>
    <definedName name="wr" localSheetId="1" hidden="1">{"'Eng (page2)'!$A$1:$D$52"}</definedName>
    <definedName name="wr" localSheetId="2" hidden="1">{"'Eng (page2)'!$A$1:$D$52"}</definedName>
    <definedName name="wr" localSheetId="3" hidden="1">{"'Eng (page2)'!$A$1:$D$52"}</definedName>
    <definedName name="wr" localSheetId="5" hidden="1">{"'Eng (page2)'!$A$1:$D$52"}</definedName>
    <definedName name="wr" hidden="1">{"'Eng (page2)'!$A$1:$D$52"}</definedName>
    <definedName name="wrn.1_lev." localSheetId="1" hidden="1">{"level1",#N/A,FALSE,"1_LEV";"LEVEL1",#N/A,FALSE,"1_LEV"}</definedName>
    <definedName name="wrn.1_lev." localSheetId="2" hidden="1">{"level1",#N/A,FALSE,"1_LEV";"LEVEL1",#N/A,FALSE,"1_LEV"}</definedName>
    <definedName name="wrn.1_lev." localSheetId="3" hidden="1">{"level1",#N/A,FALSE,"1_LEV";"LEVEL1",#N/A,FALSE,"1_LEV"}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localSheetId="2" hidden="1">{"lev1bt",#N/A,FALSE,"1_LEVB-T"}</definedName>
    <definedName name="wrn.1_levbt." localSheetId="3" hidden="1">{"lev1bt",#N/A,FALSE,"1_LEVB-T"}</definedName>
    <definedName name="wrn.1_levbt." localSheetId="5" hidden="1">{"lev1bt",#N/A,FALSE,"1_LEVB-T"}</definedName>
    <definedName name="wrn.1_levbt." hidden="1">{"lev1bt",#N/A,FALSE,"1_LEVB-T"}</definedName>
    <definedName name="wrn.2_levmon." localSheetId="1" hidden="1">{"lev2mon",#N/A,FALSE,"2_levmon"}</definedName>
    <definedName name="wrn.2_levmon." localSheetId="2" hidden="1">{"lev2mon",#N/A,FALSE,"2_levmon"}</definedName>
    <definedName name="wrn.2_levmon." localSheetId="3" hidden="1">{"lev2mon",#N/A,FALSE,"2_levmon"}</definedName>
    <definedName name="wrn.2_levmon." localSheetId="5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localSheetId="2" hidden="1">{"lev2monbt",#N/A,FALSE,"2_levmonB-T"}</definedName>
    <definedName name="wrn.2_levmonbt." localSheetId="3" hidden="1">{"lev2monbt",#N/A,FALSE,"2_levmonB-T"}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localSheetId="2" hidden="1">{"lev2ytd",#N/A,FALSE,"2_LEVYTD"}</definedName>
    <definedName name="wrn.2_levytd." localSheetId="3" hidden="1">{"lev2ytd",#N/A,FALSE,"2_LEVYTD"}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localSheetId="2" hidden="1">{"lev2tytbt",#N/A,FALSE,"2_LEVYTDB-T"}</definedName>
    <definedName name="wrn.2_levytdbt." localSheetId="3" hidden="1">{"lev2tytbt",#N/A,FALSE,"2_LEVYTDB-T"}</definedName>
    <definedName name="wrn.2_levytdbt." localSheetId="5" hidden="1">{"lev2tytbt",#N/A,FALSE,"2_LEVYTDB-T"}</definedName>
    <definedName name="wrn.2_levytdbt." hidden="1">{"lev2tytbt",#N/A,FALSE,"2_LEVYTDB-T"}</definedName>
    <definedName name="wrn.3." localSheetId="1" hidden="1">{#N/A,#N/A,FALSE,"Macro2"}</definedName>
    <definedName name="wrn.3." localSheetId="2" hidden="1">{#N/A,#N/A,FALSE,"Macro2"}</definedName>
    <definedName name="wrn.3." localSheetId="3" hidden="1">{#N/A,#N/A,FALSE,"Macro2"}</definedName>
    <definedName name="wrn.3." localSheetId="5" hidden="1">{#N/A,#N/A,FALSE,"Macro2"}</definedName>
    <definedName name="wrn.3." hidden="1">{#N/A,#N/A,FALSE,"Macro2"}</definedName>
    <definedName name="wrn.Accounts._.schedules." localSheetId="1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2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3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5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Detail._.Products." localSheetId="1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localSheetId="2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localSheetId="3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localSheetId="5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localSheetId="1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2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5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localSheetId="1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localSheetId="2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localSheetId="3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localSheetId="5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localSheetId="1" hidden="1">{"profit",#N/A,FALSE,"P&amp;L";"cap",#N/A,FALSE,"Capital";"cash",#N/A,FALSE,"Cash Flow";"bs",#N/A,FALSE,"Bal Sheet"}</definedName>
    <definedName name="wrn.allprint." localSheetId="2" hidden="1">{"profit",#N/A,FALSE,"P&amp;L";"cap",#N/A,FALSE,"Capital";"cash",#N/A,FALSE,"Cash Flow";"bs",#N/A,FALSE,"Bal Sheet"}</definedName>
    <definedName name="wrn.allprint." localSheetId="3" hidden="1">{"profit",#N/A,FALSE,"P&amp;L";"cap",#N/A,FALSE,"Capital";"cash",#N/A,FALSE,"Cash Flow";"bs",#N/A,FALSE,"Bal Sheet"}</definedName>
    <definedName name="wrn.allprint." localSheetId="5" hidden="1">{"profit",#N/A,FALSE,"P&amp;L";"cap",#N/A,FALSE,"Capital";"cash",#N/A,FALSE,"Cash Flow";"bs",#N/A,FALSE,"Bal Sheet"}</definedName>
    <definedName name="wrn.allprint." hidden="1">{"profit",#N/A,FALSE,"P&amp;L";"cap",#N/A,FALSE,"Capital";"cash",#N/A,FALSE,"Cash Flow";"bs",#N/A,FALSE,"Bal Sheet"}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" hidden="1">{"balance",#N/A,FALSE,"BALANCE"}</definedName>
    <definedName name="wrn.BALANCE." localSheetId="2" hidden="1">{"balance",#N/A,FALSE,"BALANCE"}</definedName>
    <definedName name="wrn.BALANCE." localSheetId="3" hidden="1">{"balance",#N/A,FALSE,"BALANCE"}</definedName>
    <definedName name="wrn.BALANCE." localSheetId="5" hidden="1">{"balance",#N/A,FALSE,"BALANCE"}</definedName>
    <definedName name="wrn.BALANCE." hidden="1">{"balance",#N/A,FALSE,"BALANCE"}</definedName>
    <definedName name="wrn.balsheet." localSheetId="1" hidden="1">{#N/A,#N/A,FALSE,"Bal Sheet"}</definedName>
    <definedName name="wrn.balsheet." localSheetId="2" hidden="1">{#N/A,#N/A,FALSE,"Bal Sheet"}</definedName>
    <definedName name="wrn.balsheet." localSheetId="3" hidden="1">{#N/A,#N/A,FALSE,"Bal Sheet"}</definedName>
    <definedName name="wrn.balsheet." localSheetId="5" hidden="1">{#N/A,#N/A,FALSE,"Bal Sheet"}</definedName>
    <definedName name="wrn.balsheet." hidden="1">{#N/A,#N/A,FALSE,"Bal Sheet"}</definedName>
    <definedName name="wrn.BAOCAO." localSheetId="1" hidden="1">{#N/A,#N/A,FALSE,"sum";#N/A,#N/A,FALSE,"MARTV";#N/A,#N/A,FALSE,"APRTV"}</definedName>
    <definedName name="wrn.BAOCAO." localSheetId="2" hidden="1">{#N/A,#N/A,FALSE,"sum";#N/A,#N/A,FALSE,"MARTV";#N/A,#N/A,FALSE,"APRTV"}</definedName>
    <definedName name="wrn.BAOCAO." localSheetId="3" hidden="1">{#N/A,#N/A,FALSE,"sum";#N/A,#N/A,FALSE,"MARTV";#N/A,#N/A,FALSE,"APRTV"}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Board._.Report." localSheetId="1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2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3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5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localSheetId="1" hidden="1">{"cap",#N/A,FALSE,"Capital"}</definedName>
    <definedName name="wrn.capital." localSheetId="2" hidden="1">{"cap",#N/A,FALSE,"Capital"}</definedName>
    <definedName name="wrn.capital." localSheetId="3" hidden="1">{"cap",#N/A,FALSE,"Capital"}</definedName>
    <definedName name="wrn.capital." localSheetId="5" hidden="1">{"cap",#N/A,FALSE,"Capital"}</definedName>
    <definedName name="wrn.capital." hidden="1">{"cap",#N/A,FALSE,"Capital"}</definedName>
    <definedName name="wrn.cash." localSheetId="1" hidden="1">{"cash",#N/A,FALSE,"Cash Flow"}</definedName>
    <definedName name="wrn.cash." localSheetId="2" hidden="1">{"cash",#N/A,FALSE,"Cash Flow"}</definedName>
    <definedName name="wrn.cash." localSheetId="3" hidden="1">{"cash",#N/A,FALSE,"Cash Flow"}</definedName>
    <definedName name="wrn.cash." localSheetId="5" hidden="1">{"cash",#N/A,FALSE,"Cash Flow"}</definedName>
    <definedName name="wrn.cash." hidden="1">{"cash",#N/A,FALSE,"Cash Flow"}</definedName>
    <definedName name="wrn.cashflow." localSheetId="1" hidden="1">{"cashflow",#N/A,FALSE,"CASHFLOW "}</definedName>
    <definedName name="wrn.cashflow." localSheetId="2" hidden="1">{"cashflow",#N/A,FALSE,"CASHFLOW "}</definedName>
    <definedName name="wrn.cashflow." localSheetId="3" hidden="1">{"cashflow",#N/A,FALSE,"CASHFLOW "}</definedName>
    <definedName name="wrn.cashflow." localSheetId="5" hidden="1">{"cashflow",#N/A,FALSE,"CASHFLOW "}</definedName>
    <definedName name="wrn.cashflow." hidden="1">{"cashflow",#N/A,FALSE,"CASHFLOW "}</definedName>
    <definedName name="wrn.chi._.tiÆt." localSheetId="1" hidden="1">{#N/A,#N/A,FALSE,"Chi tiÆt"}</definedName>
    <definedName name="wrn.chi._.tiÆt." localSheetId="2" hidden="1">{#N/A,#N/A,FALSE,"Chi tiÆt"}</definedName>
    <definedName name="wrn.chi._.tiÆt." localSheetId="3" hidden="1">{#N/A,#N/A,FALSE,"Chi tiÆt"}</definedName>
    <definedName name="wrn.chi._.tiÆt." localSheetId="5" hidden="1">{#N/A,#N/A,FALSE,"Chi tiÆt"}</definedName>
    <definedName name="wrn.chi._.tiÆt." hidden="1">{#N/A,#N/A,FALSE,"Chi tiÆt"}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1" hidden="1">{"conso",#N/A,FALSE,"cash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1" hidden="1">{#N/A,#N/A,FALSE,"VPM(1-4)_12";#N/A,#N/A,FALSE,"CONV(1-4)_12"}</definedName>
    <definedName name="wrn.DEPART1." localSheetId="2" hidden="1">{#N/A,#N/A,FALSE,"VPM(1-4)_12";#N/A,#N/A,FALSE,"CONV(1-4)_12"}</definedName>
    <definedName name="wrn.DEPART1." localSheetId="3" hidden="1">{#N/A,#N/A,FALSE,"VPM(1-4)_12";#N/A,#N/A,FALSE,"CONV(1-4)_12"}</definedName>
    <definedName name="wrn.DEPART1." localSheetId="5" hidden="1">{#N/A,#N/A,FALSE,"VPM(1-4)_12";#N/A,#N/A,FALSE,"CONV(1-4)_12"}</definedName>
    <definedName name="wrn.DEPART1." hidden="1">{#N/A,#N/A,FALSE,"VPM(1-4)_12";#N/A,#N/A,FALSE,"CONV(1-4)_12"}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1" hidden="1">{#N/A,#N/A,FALSE,"CAT3516";#N/A,#N/A,FALSE,"CAT3608";#N/A,#N/A,FALSE,"Wartsila";#N/A,#N/A,FALSE,"Asm";#N/A,#N/A,FALSE,"DG cost"}</definedName>
    <definedName name="wrn.DG._.Cost." localSheetId="2" hidden="1">{#N/A,#N/A,FALSE,"CAT3516";#N/A,#N/A,FALSE,"CAT3608";#N/A,#N/A,FALSE,"Wartsila";#N/A,#N/A,FALSE,"Asm";#N/A,#N/A,FALSE,"DG cost"}</definedName>
    <definedName name="wrn.DG._.Cost." localSheetId="3" hidden="1">{#N/A,#N/A,FALSE,"CAT3516";#N/A,#N/A,FALSE,"CAT3608";#N/A,#N/A,FALSE,"Wartsila";#N/A,#N/A,FALSE,"Asm";#N/A,#N/A,FALSE,"DG cost"}</definedName>
    <definedName name="wrn.DG._.Cost." localSheetId="5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EBITDA._.Print._.Range." localSheetId="1" hidden="1">{"EBITDA Print Range",#N/A,FALSE,"EBITDA"}</definedName>
    <definedName name="wrn.EBITDA._.Print._.Range." localSheetId="2" hidden="1">{"EBITDA Print Range",#N/A,FALSE,"EBITDA"}</definedName>
    <definedName name="wrn.EBITDA._.Print._.Range." localSheetId="3" hidden="1">{"EBITDA Print Range",#N/A,FALSE,"EBITDA"}</definedName>
    <definedName name="wrn.EBITDA._.Print._.Range." localSheetId="5" hidden="1">{"EBITDA Print Range",#N/A,FALSE,"EBITDA"}</definedName>
    <definedName name="wrn.EBITDA._.Print._.Range." hidden="1">{"EBITDA Print Range",#N/A,FALSE,"EBITDA"}</definedName>
    <definedName name="wrn.fc." localSheetId="1" hidden="1">{"letter",#N/A,FALSE,"Letter";"amort",#N/A,FALSE,"Amort"}</definedName>
    <definedName name="wrn.fc." localSheetId="2" hidden="1">{"letter",#N/A,FALSE,"Letter";"amort",#N/A,FALSE,"Amort"}</definedName>
    <definedName name="wrn.fc." localSheetId="3" hidden="1">{"letter",#N/A,FALSE,"Letter";"amort",#N/A,FALSE,"Amort"}</definedName>
    <definedName name="wrn.fc." localSheetId="5" hidden="1">{"letter",#N/A,FALSE,"Letter";"amort",#N/A,FALSE,"Amort"}</definedName>
    <definedName name="wrn.fc." hidden="1">{"letter",#N/A,FALSE,"Letter";"amort",#N/A,FALSE,"Amort"}</definedName>
    <definedName name="wrn.FIXED._.ASSETS.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1" hidden="1">{"FB Assumptions",#N/A,FALSE,"Asu";"FB Cashflow 1",#N/A,FALSE,"F&amp;B";"FB Cashflow 2",#N/A,FALSE,"F&amp;B"}</definedName>
    <definedName name="wrn.Food_Bee" localSheetId="2" hidden="1">{"FB Assumptions",#N/A,FALSE,"Asu";"FB Cashflow 1",#N/A,FALSE,"F&amp;B";"FB Cashflow 2",#N/A,FALSE,"F&amp;B"}</definedName>
    <definedName name="wrn.Food_Bee" localSheetId="3" hidden="1">{"FB Assumptions",#N/A,FALSE,"Asu";"FB Cashflow 1",#N/A,FALSE,"F&amp;B";"FB Cashflow 2",#N/A,FALSE,"F&amp;B"}</definedName>
    <definedName name="wrn.Food_Bee" localSheetId="5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localSheetId="1" hidden="1">{#N/A,#N/A,FALSE,"COMP"}</definedName>
    <definedName name="wrn.FORM1." localSheetId="2" hidden="1">{#N/A,#N/A,FALSE,"COMP"}</definedName>
    <definedName name="wrn.FORM1." localSheetId="3" hidden="1">{#N/A,#N/A,FALSE,"COMP"}</definedName>
    <definedName name="wrn.FORM1." localSheetId="5" hidden="1">{#N/A,#N/A,FALSE,"COMP"}</definedName>
    <definedName name="wrn.FORM1." hidden="1">{#N/A,#N/A,FALSE,"COMP"}</definedName>
    <definedName name="wrn.FOUR._.SHEETS." localSheetId="1" hidden="1">{#N/A,#N/A,FALSE,"PEHD";#N/A,#N/A,FALSE,"PP";#N/A,#N/A,FALSE,"PVC-S";#N/A,#N/A,FALSE,"PVC-E"}</definedName>
    <definedName name="wrn.FOUR._.SHEETS." localSheetId="2" hidden="1">{#N/A,#N/A,FALSE,"PEHD";#N/A,#N/A,FALSE,"PP";#N/A,#N/A,FALSE,"PVC-S";#N/A,#N/A,FALSE,"PVC-E"}</definedName>
    <definedName name="wrn.FOUR._.SHEETS." localSheetId="3" hidden="1">{#N/A,#N/A,FALSE,"PEHD";#N/A,#N/A,FALSE,"PP";#N/A,#N/A,FALSE,"PVC-S";#N/A,#N/A,FALSE,"PVC-E"}</definedName>
    <definedName name="wrn.FOUR._.SHEETS." localSheetId="5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1" hidden="1">{"hilight1",#N/A,FALSE,"HILIGHT1"}</definedName>
    <definedName name="wrn.hilight1." localSheetId="2" hidden="1">{"hilight1",#N/A,FALSE,"HILIGHT1"}</definedName>
    <definedName name="wrn.hilight1." localSheetId="3" hidden="1">{"hilight1",#N/A,FALSE,"HILIGHT1"}</definedName>
    <definedName name="wrn.hilight1." localSheetId="5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localSheetId="2" hidden="1">{"hilight2",#N/A,FALSE,"HILIGHT2"}</definedName>
    <definedName name="wrn.hilight2." localSheetId="3" hidden="1">{"hilight2",#N/A,FALSE,"HILIGHT2"}</definedName>
    <definedName name="wrn.hilight2." localSheetId="5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localSheetId="2" hidden="1">{"hilight3",#N/A,FALSE,"HILIGHT3"}</definedName>
    <definedName name="wrn.hilight3." localSheetId="3" hidden="1">{"hilight3",#N/A,FALSE,"HILIGHT3"}</definedName>
    <definedName name="wrn.hilight3." localSheetId="5" hidden="1">{"hilight3",#N/A,FALSE,"HILIGHT3"}</definedName>
    <definedName name="wrn.hilight3." hidden="1">{"hilight3",#N/A,FALSE,"HILIGHT3"}</definedName>
    <definedName name="wrn.income." localSheetId="1" hidden="1">{"income",#N/A,FALSE,"INCOME"}</definedName>
    <definedName name="wrn.income." localSheetId="2" hidden="1">{"income",#N/A,FALSE,"INCOME"}</definedName>
    <definedName name="wrn.income." localSheetId="3" hidden="1">{"income",#N/A,FALSE,"INCOME"}</definedName>
    <definedName name="wrn.income." localSheetId="5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localSheetId="2" hidden="1">{"index",#N/A,FALSE,"INDEX"}</definedName>
    <definedName name="wrn.index." localSheetId="3" hidden="1">{"index",#N/A,FALSE,"INDEX"}</definedName>
    <definedName name="wrn.index." localSheetId="5" hidden="1">{"index",#N/A,FALSE,"INDEX"}</definedName>
    <definedName name="wrn.index." hidden="1">{"index",#N/A,FALSE,"INDEX"}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14." localSheetId="1" hidden="1">{#N/A,#N/A,FALSE,"INV14"}</definedName>
    <definedName name="wrn.INV14." localSheetId="2" hidden="1">{#N/A,#N/A,FALSE,"INV14"}</definedName>
    <definedName name="wrn.INV14." localSheetId="3" hidden="1">{#N/A,#N/A,FALSE,"INV14"}</definedName>
    <definedName name="wrn.INV14." localSheetId="5" hidden="1">{#N/A,#N/A,FALSE,"INV14"}</definedName>
    <definedName name="wrn.INV14." hidden="1">{#N/A,#N/A,FALSE,"INV14"}</definedName>
    <definedName name="wrn.Landscape._.schs." localSheetId="1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2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5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localSheetId="1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2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3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5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localSheetId="1" hidden="1">{"Act Vs Fcst YTD",#N/A,TRUE,"Monthly PL"}</definedName>
    <definedName name="wrn.Monthly._.PL._.Act._.Vs._.Fcst._.YTD." localSheetId="2" hidden="1">{"Act Vs Fcst YTD",#N/A,TRUE,"Monthly PL"}</definedName>
    <definedName name="wrn.Monthly._.PL._.Act._.Vs._.Fcst._.YTD." localSheetId="3" hidden="1">{"Act Vs Fcst YTD",#N/A,TRUE,"Monthly PL"}</definedName>
    <definedName name="wrn.Monthly._.PL._.Act._.Vs._.Fcst._.YTD." localSheetId="5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1" hidden="1">{"Act Vs Fcst YTD",#N/A,TRUE,"Monthly PL"}</definedName>
    <definedName name="wrn.Monthly._.PL._.Act._.Vs._.Fcst._.YTD._1" localSheetId="2" hidden="1">{"Act Vs Fcst YTD",#N/A,TRUE,"Monthly PL"}</definedName>
    <definedName name="wrn.Monthly._.PL._.Act._.Vs._.Fcst._.YTD._1" localSheetId="3" hidden="1">{"Act Vs Fcst YTD",#N/A,TRUE,"Monthly PL"}</definedName>
    <definedName name="wrn.Monthly._.PL._.Act._.Vs._.Fcst._.YTD._1" localSheetId="5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1" hidden="1">{"Act Vs Fcst YTD",#N/A,TRUE,"Monthly PL"}</definedName>
    <definedName name="wrn.Monthly._.PL._.Act._.Vs._.Fcst._.YTD._1_1" localSheetId="2" hidden="1">{"Act Vs Fcst YTD",#N/A,TRUE,"Monthly PL"}</definedName>
    <definedName name="wrn.Monthly._.PL._.Act._.Vs._.Fcst._.YTD._1_1" localSheetId="3" hidden="1">{"Act Vs Fcst YTD",#N/A,TRUE,"Monthly PL"}</definedName>
    <definedName name="wrn.Monthly._.PL._.Act._.Vs._.Fcst._.YTD._1_1" localSheetId="5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1" hidden="1">{"Act Vs Fcst YTD",#N/A,TRUE,"Monthly PL"}</definedName>
    <definedName name="wrn.Monthly._.PL._.Act._.Vs._.Fcst._.YTD._1_2" localSheetId="2" hidden="1">{"Act Vs Fcst YTD",#N/A,TRUE,"Monthly PL"}</definedName>
    <definedName name="wrn.Monthly._.PL._.Act._.Vs._.Fcst._.YTD._1_2" localSheetId="3" hidden="1">{"Act Vs Fcst YTD",#N/A,TRUE,"Monthly PL"}</definedName>
    <definedName name="wrn.Monthly._.PL._.Act._.Vs._.Fcst._.YTD._1_2" localSheetId="5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1" hidden="1">{"Act Vs Fcst YTD",#N/A,TRUE,"Monthly PL"}</definedName>
    <definedName name="wrn.Monthly._.PL._.Act._.Vs._.Fcst._.YTD._1_3" localSheetId="2" hidden="1">{"Act Vs Fcst YTD",#N/A,TRUE,"Monthly PL"}</definedName>
    <definedName name="wrn.Monthly._.PL._.Act._.Vs._.Fcst._.YTD._1_3" localSheetId="3" hidden="1">{"Act Vs Fcst YTD",#N/A,TRUE,"Monthly PL"}</definedName>
    <definedName name="wrn.Monthly._.PL._.Act._.Vs._.Fcst._.YTD._1_3" localSheetId="5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1" hidden="1">{"Act Vs Fcst YTD",#N/A,TRUE,"Monthly PL"}</definedName>
    <definedName name="wrn.Monthly._.PL._.Act._.Vs._.Fcst._.YTD._1_4" localSheetId="2" hidden="1">{"Act Vs Fcst YTD",#N/A,TRUE,"Monthly PL"}</definedName>
    <definedName name="wrn.Monthly._.PL._.Act._.Vs._.Fcst._.YTD._1_4" localSheetId="3" hidden="1">{"Act Vs Fcst YTD",#N/A,TRUE,"Monthly PL"}</definedName>
    <definedName name="wrn.Monthly._.PL._.Act._.Vs._.Fcst._.YTD._1_4" localSheetId="5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1" hidden="1">{"Act Vs Fcst YTD",#N/A,TRUE,"Monthly PL"}</definedName>
    <definedName name="wrn.Monthly._.PL._.Act._.Vs._.Fcst._.YTD._1_5" localSheetId="2" hidden="1">{"Act Vs Fcst YTD",#N/A,TRUE,"Monthly PL"}</definedName>
    <definedName name="wrn.Monthly._.PL._.Act._.Vs._.Fcst._.YTD._1_5" localSheetId="3" hidden="1">{"Act Vs Fcst YTD",#N/A,TRUE,"Monthly PL"}</definedName>
    <definedName name="wrn.Monthly._.PL._.Act._.Vs._.Fcst._.YTD._1_5" localSheetId="5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1" hidden="1">{"Act Vs Fcst YTD",#N/A,TRUE,"Monthly PL"}</definedName>
    <definedName name="wrn.Monthly._.PL._.Act._.Vs._.Fcst._.YTD._2" localSheetId="2" hidden="1">{"Act Vs Fcst YTD",#N/A,TRUE,"Monthly PL"}</definedName>
    <definedName name="wrn.Monthly._.PL._.Act._.Vs._.Fcst._.YTD._2" localSheetId="3" hidden="1">{"Act Vs Fcst YTD",#N/A,TRUE,"Monthly PL"}</definedName>
    <definedName name="wrn.Monthly._.PL._.Act._.Vs._.Fcst._.YTD._2" localSheetId="5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1" hidden="1">{"Act Vs Fcst YTD",#N/A,TRUE,"Monthly PL"}</definedName>
    <definedName name="wrn.Monthly._.PL._.Act._.Vs._.Fcst._.YTD._2_1" localSheetId="2" hidden="1">{"Act Vs Fcst YTD",#N/A,TRUE,"Monthly PL"}</definedName>
    <definedName name="wrn.Monthly._.PL._.Act._.Vs._.Fcst._.YTD._2_1" localSheetId="3" hidden="1">{"Act Vs Fcst YTD",#N/A,TRUE,"Monthly PL"}</definedName>
    <definedName name="wrn.Monthly._.PL._.Act._.Vs._.Fcst._.YTD._2_1" localSheetId="5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1" hidden="1">{"Act Vs Fcst YTD",#N/A,TRUE,"Monthly PL"}</definedName>
    <definedName name="wrn.Monthly._.PL._.Act._.Vs._.Fcst._.YTD._2_2" localSheetId="2" hidden="1">{"Act Vs Fcst YTD",#N/A,TRUE,"Monthly PL"}</definedName>
    <definedName name="wrn.Monthly._.PL._.Act._.Vs._.Fcst._.YTD._2_2" localSheetId="3" hidden="1">{"Act Vs Fcst YTD",#N/A,TRUE,"Monthly PL"}</definedName>
    <definedName name="wrn.Monthly._.PL._.Act._.Vs._.Fcst._.YTD._2_2" localSheetId="5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1" hidden="1">{"Act Vs Fcst YTD",#N/A,TRUE,"Monthly PL"}</definedName>
    <definedName name="wrn.Monthly._.PL._.Act._.Vs._.Fcst._.YTD._2_3" localSheetId="2" hidden="1">{"Act Vs Fcst YTD",#N/A,TRUE,"Monthly PL"}</definedName>
    <definedName name="wrn.Monthly._.PL._.Act._.Vs._.Fcst._.YTD._2_3" localSheetId="3" hidden="1">{"Act Vs Fcst YTD",#N/A,TRUE,"Monthly PL"}</definedName>
    <definedName name="wrn.Monthly._.PL._.Act._.Vs._.Fcst._.YTD._2_3" localSheetId="5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1" hidden="1">{"Act Vs Fcst YTD",#N/A,TRUE,"Monthly PL"}</definedName>
    <definedName name="wrn.Monthly._.PL._.Act._.Vs._.Fcst._.YTD._2_4" localSheetId="2" hidden="1">{"Act Vs Fcst YTD",#N/A,TRUE,"Monthly PL"}</definedName>
    <definedName name="wrn.Monthly._.PL._.Act._.Vs._.Fcst._.YTD._2_4" localSheetId="3" hidden="1">{"Act Vs Fcst YTD",#N/A,TRUE,"Monthly PL"}</definedName>
    <definedName name="wrn.Monthly._.PL._.Act._.Vs._.Fcst._.YTD._2_4" localSheetId="5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1" hidden="1">{"Act Vs Fcst YTD",#N/A,TRUE,"Monthly PL"}</definedName>
    <definedName name="wrn.Monthly._.PL._.Act._.Vs._.Fcst._.YTD._2_5" localSheetId="2" hidden="1">{"Act Vs Fcst YTD",#N/A,TRUE,"Monthly PL"}</definedName>
    <definedName name="wrn.Monthly._.PL._.Act._.Vs._.Fcst._.YTD._2_5" localSheetId="3" hidden="1">{"Act Vs Fcst YTD",#N/A,TRUE,"Monthly PL"}</definedName>
    <definedName name="wrn.Monthly._.PL._.Act._.Vs._.Fcst._.YTD._2_5" localSheetId="5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1" hidden="1">{"Act Vs Fcst YTD",#N/A,TRUE,"Monthly PL"}</definedName>
    <definedName name="wrn.Monthly._.PL._.Act._.Vs._.Fcst._.YTD._3" localSheetId="2" hidden="1">{"Act Vs Fcst YTD",#N/A,TRUE,"Monthly PL"}</definedName>
    <definedName name="wrn.Monthly._.PL._.Act._.Vs._.Fcst._.YTD._3" localSheetId="3" hidden="1">{"Act Vs Fcst YTD",#N/A,TRUE,"Monthly PL"}</definedName>
    <definedName name="wrn.Monthly._.PL._.Act._.Vs._.Fcst._.YTD._3" localSheetId="5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1" hidden="1">{"Act Vs Fcst YTD",#N/A,TRUE,"Monthly PL"}</definedName>
    <definedName name="wrn.Monthly._.PL._.Act._.Vs._.Fcst._.YTD._4" localSheetId="2" hidden="1">{"Act Vs Fcst YTD",#N/A,TRUE,"Monthly PL"}</definedName>
    <definedName name="wrn.Monthly._.PL._.Act._.Vs._.Fcst._.YTD._4" localSheetId="3" hidden="1">{"Act Vs Fcst YTD",#N/A,TRUE,"Monthly PL"}</definedName>
    <definedName name="wrn.Monthly._.PL._.Act._.Vs._.Fcst._.YTD._4" localSheetId="5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1" hidden="1">{"Act Vs Fcst YTD",#N/A,TRUE,"Monthly PL"}</definedName>
    <definedName name="wrn.Monthly._.PL._.Act._.Vs._.Fcst._.YTD._5" localSheetId="2" hidden="1">{"Act Vs Fcst YTD",#N/A,TRUE,"Monthly PL"}</definedName>
    <definedName name="wrn.Monthly._.PL._.Act._.Vs._.Fcst._.YTD._5" localSheetId="3" hidden="1">{"Act Vs Fcst YTD",#N/A,TRUE,"Monthly PL"}</definedName>
    <definedName name="wrn.Monthly._.PL._.Act._.Vs._.Fcst._.YTD._5" localSheetId="5" hidden="1">{"Act Vs Fcst YTD",#N/A,TRUE,"Monthly PL"}</definedName>
    <definedName name="wrn.Monthly._.PL._.Act._.Vs._.Fcst._.YTD._5" hidden="1">{"Act Vs Fcst YTD",#N/A,TRUE,"Monthly PL"}</definedName>
    <definedName name="wrn.Monthly._.report." localSheetId="1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localSheetId="2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localSheetId="3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localSheetId="5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localSheetId="1" hidden="1">{#N/A,#N/A,TRUE,"Ready Credit";#N/A,#N/A,TRUE,"Personal Loan"}</definedName>
    <definedName name="wrn.Montri._.Products." localSheetId="2" hidden="1">{#N/A,#N/A,TRUE,"Ready Credit";#N/A,#N/A,TRUE,"Personal Loan"}</definedName>
    <definedName name="wrn.Montri._.Products." localSheetId="3" hidden="1">{#N/A,#N/A,TRUE,"Ready Credit";#N/A,#N/A,TRUE,"Personal Loan"}</definedName>
    <definedName name="wrn.Montri._.Products." localSheetId="5" hidden="1">{#N/A,#N/A,TRUE,"Ready Credit";#N/A,#N/A,TRUE,"Personal Loan"}</definedName>
    <definedName name="wrn.Montri._.Products." hidden="1">{#N/A,#N/A,TRUE,"Ready Credit";#N/A,#N/A,TRUE,"Personal Loan"}</definedName>
    <definedName name="wrn.MPPRINT." localSheetId="1" hidden="1">{#N/A,#N/A,FALSE,"MPALL";#N/A,#N/A,FALSE,"BODY";#N/A,#N/A,FALSE,"CHASSIS";#N/A,#N/A,FALSE,"TEST"}</definedName>
    <definedName name="wrn.MPPRINT." localSheetId="2" hidden="1">{#N/A,#N/A,FALSE,"MPALL";#N/A,#N/A,FALSE,"BODY";#N/A,#N/A,FALSE,"CHASSIS";#N/A,#N/A,FALSE,"TEST"}</definedName>
    <definedName name="wrn.MPPRINT." localSheetId="3" hidden="1">{#N/A,#N/A,FALSE,"MPALL";#N/A,#N/A,FALSE,"BODY";#N/A,#N/A,FALSE,"CHASSIS";#N/A,#N/A,FALSE,"TEST"}</definedName>
    <definedName name="wrn.MPPRINT." localSheetId="5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Narong._.Products." localSheetId="1" hidden="1">{#N/A,#N/A,TRUE,"BankCard";#N/A,#N/A,TRUE,"Diners";#N/A,#N/A,TRUE,"Ready Credit";#N/A,#N/A,TRUE,"Personal Loan";#N/A,#N/A,TRUE,"Citi-One";#N/A,#N/A,TRUE,"Total Cust Liabs"}</definedName>
    <definedName name="wrn.Narong._.Products." localSheetId="2" hidden="1">{#N/A,#N/A,TRUE,"BankCard";#N/A,#N/A,TRUE,"Diners";#N/A,#N/A,TRUE,"Ready Credit";#N/A,#N/A,TRUE,"Personal Loan";#N/A,#N/A,TRUE,"Citi-One";#N/A,#N/A,TRUE,"Total Cust Liabs"}</definedName>
    <definedName name="wrn.Narong._.Products." localSheetId="3" hidden="1">{#N/A,#N/A,TRUE,"BankCard";#N/A,#N/A,TRUE,"Diners";#N/A,#N/A,TRUE,"Ready Credit";#N/A,#N/A,TRUE,"Personal Loan";#N/A,#N/A,TRUE,"Citi-One";#N/A,#N/A,TRUE,"Total Cust Liabs"}</definedName>
    <definedName name="wrn.Narong._.Products." localSheetId="5" hidden="1">{#N/A,#N/A,TRUE,"BankCard";#N/A,#N/A,TRUE,"Diners";#N/A,#N/A,TRUE,"Ready Credit";#N/A,#N/A,TRUE,"Personal Loan";#N/A,#N/A,TRUE,"Citi-One";#N/A,#N/A,TRUE,"Total Cust Liabs"}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l." localSheetId="1" hidden="1">{"profit",#N/A,FALSE,"P&amp;L"}</definedName>
    <definedName name="wrn.pl." localSheetId="2" hidden="1">{"profit",#N/A,FALSE,"P&amp;L"}</definedName>
    <definedName name="wrn.pl." localSheetId="3" hidden="1">{"profit",#N/A,FALSE,"P&amp;L"}</definedName>
    <definedName name="wrn.pl." localSheetId="5" hidden="1">{"profit",#N/A,FALSE,"P&amp;L"}</definedName>
    <definedName name="wrn.pl." hidden="1">{"profit",#N/A,FALSE,"P&amp;L"}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1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3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5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localSheetId="1" hidden="1">{#N/A,#N/A,FALSE,"Gateway";#N/A,#N/A,FALSE,"NewYork";#N/A,#N/A,FALSE,"Ocean";#N/A,#N/A,FALSE,"GVH";#N/A,#N/A,FALSE,"GVM";#N/A,#N/A,FALSE,"GVT"}</definedName>
    <definedName name="wrn.print._.all." localSheetId="2" hidden="1">{#N/A,#N/A,FALSE,"Gateway";#N/A,#N/A,FALSE,"NewYork";#N/A,#N/A,FALSE,"Ocean";#N/A,#N/A,FALSE,"GVH";#N/A,#N/A,FALSE,"GVM";#N/A,#N/A,FALSE,"GVT"}</definedName>
    <definedName name="wrn.print._.all." localSheetId="3" hidden="1">{#N/A,#N/A,FALSE,"Gateway";#N/A,#N/A,FALSE,"NewYork";#N/A,#N/A,FALSE,"Ocean";#N/A,#N/A,FALSE,"GVH";#N/A,#N/A,FALSE,"GVM";#N/A,#N/A,FALSE,"GVT"}</definedName>
    <definedName name="wrn.print._.all." localSheetId="5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1" localSheetId="1" hidden="1">{#N/A,#N/A,FALSE,"Gateway";#N/A,#N/A,FALSE,"NewYork";#N/A,#N/A,FALSE,"Ocean";#N/A,#N/A,FALSE,"GVH";#N/A,#N/A,FALSE,"GVM";#N/A,#N/A,FALSE,"GVT"}</definedName>
    <definedName name="wrn.print._.all._1" localSheetId="2" hidden="1">{#N/A,#N/A,FALSE,"Gateway";#N/A,#N/A,FALSE,"NewYork";#N/A,#N/A,FALSE,"Ocean";#N/A,#N/A,FALSE,"GVH";#N/A,#N/A,FALSE,"GVM";#N/A,#N/A,FALSE,"GVT"}</definedName>
    <definedName name="wrn.print._.all._1" localSheetId="3" hidden="1">{#N/A,#N/A,FALSE,"Gateway";#N/A,#N/A,FALSE,"NewYork";#N/A,#N/A,FALSE,"Ocean";#N/A,#N/A,FALSE,"GVH";#N/A,#N/A,FALSE,"GVM";#N/A,#N/A,FALSE,"GVT"}</definedName>
    <definedName name="wrn.print._.all._1" localSheetId="5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1" hidden="1">{#N/A,#N/A,FALSE,"Gateway";#N/A,#N/A,FALSE,"NewYork";#N/A,#N/A,FALSE,"Ocean";#N/A,#N/A,FALSE,"GVH";#N/A,#N/A,FALSE,"GVM";#N/A,#N/A,FALSE,"GVT"}</definedName>
    <definedName name="wrn.print._.all._1_1" localSheetId="2" hidden="1">{#N/A,#N/A,FALSE,"Gateway";#N/A,#N/A,FALSE,"NewYork";#N/A,#N/A,FALSE,"Ocean";#N/A,#N/A,FALSE,"GVH";#N/A,#N/A,FALSE,"GVM";#N/A,#N/A,FALSE,"GVT"}</definedName>
    <definedName name="wrn.print._.all._1_1" localSheetId="3" hidden="1">{#N/A,#N/A,FALSE,"Gateway";#N/A,#N/A,FALSE,"NewYork";#N/A,#N/A,FALSE,"Ocean";#N/A,#N/A,FALSE,"GVH";#N/A,#N/A,FALSE,"GVM";#N/A,#N/A,FALSE,"GVT"}</definedName>
    <definedName name="wrn.print._.all._1_1" localSheetId="5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1" hidden="1">{#N/A,#N/A,FALSE,"Gateway";#N/A,#N/A,FALSE,"NewYork";#N/A,#N/A,FALSE,"Ocean";#N/A,#N/A,FALSE,"GVH";#N/A,#N/A,FALSE,"GVM";#N/A,#N/A,FALSE,"GVT"}</definedName>
    <definedName name="wrn.print._.all._1_2" localSheetId="2" hidden="1">{#N/A,#N/A,FALSE,"Gateway";#N/A,#N/A,FALSE,"NewYork";#N/A,#N/A,FALSE,"Ocean";#N/A,#N/A,FALSE,"GVH";#N/A,#N/A,FALSE,"GVM";#N/A,#N/A,FALSE,"GVT"}</definedName>
    <definedName name="wrn.print._.all._1_2" localSheetId="3" hidden="1">{#N/A,#N/A,FALSE,"Gateway";#N/A,#N/A,FALSE,"NewYork";#N/A,#N/A,FALSE,"Ocean";#N/A,#N/A,FALSE,"GVH";#N/A,#N/A,FALSE,"GVM";#N/A,#N/A,FALSE,"GVT"}</definedName>
    <definedName name="wrn.print._.all._1_2" localSheetId="5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1" hidden="1">{#N/A,#N/A,FALSE,"Gateway";#N/A,#N/A,FALSE,"NewYork";#N/A,#N/A,FALSE,"Ocean";#N/A,#N/A,FALSE,"GVH";#N/A,#N/A,FALSE,"GVM";#N/A,#N/A,FALSE,"GVT"}</definedName>
    <definedName name="wrn.print._.all._1_3" localSheetId="2" hidden="1">{#N/A,#N/A,FALSE,"Gateway";#N/A,#N/A,FALSE,"NewYork";#N/A,#N/A,FALSE,"Ocean";#N/A,#N/A,FALSE,"GVH";#N/A,#N/A,FALSE,"GVM";#N/A,#N/A,FALSE,"GVT"}</definedName>
    <definedName name="wrn.print._.all._1_3" localSheetId="3" hidden="1">{#N/A,#N/A,FALSE,"Gateway";#N/A,#N/A,FALSE,"NewYork";#N/A,#N/A,FALSE,"Ocean";#N/A,#N/A,FALSE,"GVH";#N/A,#N/A,FALSE,"GVM";#N/A,#N/A,FALSE,"GVT"}</definedName>
    <definedName name="wrn.print._.all._1_3" localSheetId="5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1" hidden="1">{#N/A,#N/A,FALSE,"Gateway";#N/A,#N/A,FALSE,"NewYork";#N/A,#N/A,FALSE,"Ocean";#N/A,#N/A,FALSE,"GVH";#N/A,#N/A,FALSE,"GVM";#N/A,#N/A,FALSE,"GVT"}</definedName>
    <definedName name="wrn.print._.all._1_4" localSheetId="2" hidden="1">{#N/A,#N/A,FALSE,"Gateway";#N/A,#N/A,FALSE,"NewYork";#N/A,#N/A,FALSE,"Ocean";#N/A,#N/A,FALSE,"GVH";#N/A,#N/A,FALSE,"GVM";#N/A,#N/A,FALSE,"GVT"}</definedName>
    <definedName name="wrn.print._.all._1_4" localSheetId="3" hidden="1">{#N/A,#N/A,FALSE,"Gateway";#N/A,#N/A,FALSE,"NewYork";#N/A,#N/A,FALSE,"Ocean";#N/A,#N/A,FALSE,"GVH";#N/A,#N/A,FALSE,"GVM";#N/A,#N/A,FALSE,"GVT"}</definedName>
    <definedName name="wrn.print._.all._1_4" localSheetId="5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1" hidden="1">{#N/A,#N/A,FALSE,"Gateway";#N/A,#N/A,FALSE,"NewYork";#N/A,#N/A,FALSE,"Ocean";#N/A,#N/A,FALSE,"GVH";#N/A,#N/A,FALSE,"GVM";#N/A,#N/A,FALSE,"GVT"}</definedName>
    <definedName name="wrn.print._.all._1_5" localSheetId="2" hidden="1">{#N/A,#N/A,FALSE,"Gateway";#N/A,#N/A,FALSE,"NewYork";#N/A,#N/A,FALSE,"Ocean";#N/A,#N/A,FALSE,"GVH";#N/A,#N/A,FALSE,"GVM";#N/A,#N/A,FALSE,"GVT"}</definedName>
    <definedName name="wrn.print._.all._1_5" localSheetId="3" hidden="1">{#N/A,#N/A,FALSE,"Gateway";#N/A,#N/A,FALSE,"NewYork";#N/A,#N/A,FALSE,"Ocean";#N/A,#N/A,FALSE,"GVH";#N/A,#N/A,FALSE,"GVM";#N/A,#N/A,FALSE,"GVT"}</definedName>
    <definedName name="wrn.print._.all._1_5" localSheetId="5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1" hidden="1">{#N/A,#N/A,FALSE,"Gateway";#N/A,#N/A,FALSE,"NewYork";#N/A,#N/A,FALSE,"Ocean";#N/A,#N/A,FALSE,"GVH";#N/A,#N/A,FALSE,"GVM";#N/A,#N/A,FALSE,"GVT"}</definedName>
    <definedName name="wrn.print._.all._2" localSheetId="2" hidden="1">{#N/A,#N/A,FALSE,"Gateway";#N/A,#N/A,FALSE,"NewYork";#N/A,#N/A,FALSE,"Ocean";#N/A,#N/A,FALSE,"GVH";#N/A,#N/A,FALSE,"GVM";#N/A,#N/A,FALSE,"GVT"}</definedName>
    <definedName name="wrn.print._.all._2" localSheetId="3" hidden="1">{#N/A,#N/A,FALSE,"Gateway";#N/A,#N/A,FALSE,"NewYork";#N/A,#N/A,FALSE,"Ocean";#N/A,#N/A,FALSE,"GVH";#N/A,#N/A,FALSE,"GVM";#N/A,#N/A,FALSE,"GVT"}</definedName>
    <definedName name="wrn.print._.all._2" localSheetId="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1" hidden="1">{#N/A,#N/A,FALSE,"Gateway";#N/A,#N/A,FALSE,"NewYork";#N/A,#N/A,FALSE,"Ocean";#N/A,#N/A,FALSE,"GVH";#N/A,#N/A,FALSE,"GVM";#N/A,#N/A,FALSE,"GVT"}</definedName>
    <definedName name="wrn.print._.all._2_1" localSheetId="2" hidden="1">{#N/A,#N/A,FALSE,"Gateway";#N/A,#N/A,FALSE,"NewYork";#N/A,#N/A,FALSE,"Ocean";#N/A,#N/A,FALSE,"GVH";#N/A,#N/A,FALSE,"GVM";#N/A,#N/A,FALSE,"GVT"}</definedName>
    <definedName name="wrn.print._.all._2_1" localSheetId="3" hidden="1">{#N/A,#N/A,FALSE,"Gateway";#N/A,#N/A,FALSE,"NewYork";#N/A,#N/A,FALSE,"Ocean";#N/A,#N/A,FALSE,"GVH";#N/A,#N/A,FALSE,"GVM";#N/A,#N/A,FALSE,"GVT"}</definedName>
    <definedName name="wrn.print._.all._2_1" localSheetId="5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1" hidden="1">{#N/A,#N/A,FALSE,"Gateway";#N/A,#N/A,FALSE,"NewYork";#N/A,#N/A,FALSE,"Ocean";#N/A,#N/A,FALSE,"GVH";#N/A,#N/A,FALSE,"GVM";#N/A,#N/A,FALSE,"GVT"}</definedName>
    <definedName name="wrn.print._.all._2_2" localSheetId="2" hidden="1">{#N/A,#N/A,FALSE,"Gateway";#N/A,#N/A,FALSE,"NewYork";#N/A,#N/A,FALSE,"Ocean";#N/A,#N/A,FALSE,"GVH";#N/A,#N/A,FALSE,"GVM";#N/A,#N/A,FALSE,"GVT"}</definedName>
    <definedName name="wrn.print._.all._2_2" localSheetId="3" hidden="1">{#N/A,#N/A,FALSE,"Gateway";#N/A,#N/A,FALSE,"NewYork";#N/A,#N/A,FALSE,"Ocean";#N/A,#N/A,FALSE,"GVH";#N/A,#N/A,FALSE,"GVM";#N/A,#N/A,FALSE,"GVT"}</definedName>
    <definedName name="wrn.print._.all._2_2" localSheetId="5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1" hidden="1">{#N/A,#N/A,FALSE,"Gateway";#N/A,#N/A,FALSE,"NewYork";#N/A,#N/A,FALSE,"Ocean";#N/A,#N/A,FALSE,"GVH";#N/A,#N/A,FALSE,"GVM";#N/A,#N/A,FALSE,"GVT"}</definedName>
    <definedName name="wrn.print._.all._2_3" localSheetId="2" hidden="1">{#N/A,#N/A,FALSE,"Gateway";#N/A,#N/A,FALSE,"NewYork";#N/A,#N/A,FALSE,"Ocean";#N/A,#N/A,FALSE,"GVH";#N/A,#N/A,FALSE,"GVM";#N/A,#N/A,FALSE,"GVT"}</definedName>
    <definedName name="wrn.print._.all._2_3" localSheetId="3" hidden="1">{#N/A,#N/A,FALSE,"Gateway";#N/A,#N/A,FALSE,"NewYork";#N/A,#N/A,FALSE,"Ocean";#N/A,#N/A,FALSE,"GVH";#N/A,#N/A,FALSE,"GVM";#N/A,#N/A,FALSE,"GVT"}</definedName>
    <definedName name="wrn.print._.all._2_3" localSheetId="5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1" hidden="1">{#N/A,#N/A,FALSE,"Gateway";#N/A,#N/A,FALSE,"NewYork";#N/A,#N/A,FALSE,"Ocean";#N/A,#N/A,FALSE,"GVH";#N/A,#N/A,FALSE,"GVM";#N/A,#N/A,FALSE,"GVT"}</definedName>
    <definedName name="wrn.print._.all._2_4" localSheetId="2" hidden="1">{#N/A,#N/A,FALSE,"Gateway";#N/A,#N/A,FALSE,"NewYork";#N/A,#N/A,FALSE,"Ocean";#N/A,#N/A,FALSE,"GVH";#N/A,#N/A,FALSE,"GVM";#N/A,#N/A,FALSE,"GVT"}</definedName>
    <definedName name="wrn.print._.all._2_4" localSheetId="3" hidden="1">{#N/A,#N/A,FALSE,"Gateway";#N/A,#N/A,FALSE,"NewYork";#N/A,#N/A,FALSE,"Ocean";#N/A,#N/A,FALSE,"GVH";#N/A,#N/A,FALSE,"GVM";#N/A,#N/A,FALSE,"GVT"}</definedName>
    <definedName name="wrn.print._.all._2_4" localSheetId="5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1" hidden="1">{#N/A,#N/A,FALSE,"Gateway";#N/A,#N/A,FALSE,"NewYork";#N/A,#N/A,FALSE,"Ocean";#N/A,#N/A,FALSE,"GVH";#N/A,#N/A,FALSE,"GVM";#N/A,#N/A,FALSE,"GVT"}</definedName>
    <definedName name="wrn.print._.all._2_5" localSheetId="2" hidden="1">{#N/A,#N/A,FALSE,"Gateway";#N/A,#N/A,FALSE,"NewYork";#N/A,#N/A,FALSE,"Ocean";#N/A,#N/A,FALSE,"GVH";#N/A,#N/A,FALSE,"GVM";#N/A,#N/A,FALSE,"GVT"}</definedName>
    <definedName name="wrn.print._.all._2_5" localSheetId="3" hidden="1">{#N/A,#N/A,FALSE,"Gateway";#N/A,#N/A,FALSE,"NewYork";#N/A,#N/A,FALSE,"Ocean";#N/A,#N/A,FALSE,"GVH";#N/A,#N/A,FALSE,"GVM";#N/A,#N/A,FALSE,"GVT"}</definedName>
    <definedName name="wrn.print._.all._2_5" localSheetId="5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1" hidden="1">{#N/A,#N/A,FALSE,"Gateway";#N/A,#N/A,FALSE,"NewYork";#N/A,#N/A,FALSE,"Ocean";#N/A,#N/A,FALSE,"GVH";#N/A,#N/A,FALSE,"GVM";#N/A,#N/A,FALSE,"GVT"}</definedName>
    <definedName name="wrn.print._.all._3" localSheetId="2" hidden="1">{#N/A,#N/A,FALSE,"Gateway";#N/A,#N/A,FALSE,"NewYork";#N/A,#N/A,FALSE,"Ocean";#N/A,#N/A,FALSE,"GVH";#N/A,#N/A,FALSE,"GVM";#N/A,#N/A,FALSE,"GVT"}</definedName>
    <definedName name="wrn.print._.all._3" localSheetId="3" hidden="1">{#N/A,#N/A,FALSE,"Gateway";#N/A,#N/A,FALSE,"NewYork";#N/A,#N/A,FALSE,"Ocean";#N/A,#N/A,FALSE,"GVH";#N/A,#N/A,FALSE,"GVM";#N/A,#N/A,FALSE,"GVT"}</definedName>
    <definedName name="wrn.print._.all._3" localSheetId="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1" hidden="1">{#N/A,#N/A,FALSE,"Gateway";#N/A,#N/A,FALSE,"NewYork";#N/A,#N/A,FALSE,"Ocean";#N/A,#N/A,FALSE,"GVH";#N/A,#N/A,FALSE,"GVM";#N/A,#N/A,FALSE,"GVT"}</definedName>
    <definedName name="wrn.print._.all._4" localSheetId="2" hidden="1">{#N/A,#N/A,FALSE,"Gateway";#N/A,#N/A,FALSE,"NewYork";#N/A,#N/A,FALSE,"Ocean";#N/A,#N/A,FALSE,"GVH";#N/A,#N/A,FALSE,"GVM";#N/A,#N/A,FALSE,"GVT"}</definedName>
    <definedName name="wrn.print._.all._4" localSheetId="3" hidden="1">{#N/A,#N/A,FALSE,"Gateway";#N/A,#N/A,FALSE,"NewYork";#N/A,#N/A,FALSE,"Ocean";#N/A,#N/A,FALSE,"GVH";#N/A,#N/A,FALSE,"GVM";#N/A,#N/A,FALSE,"GVT"}</definedName>
    <definedName name="wrn.print._.all._4" localSheetId="5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1" hidden="1">{#N/A,#N/A,FALSE,"Gateway";#N/A,#N/A,FALSE,"NewYork";#N/A,#N/A,FALSE,"Ocean";#N/A,#N/A,FALSE,"GVH";#N/A,#N/A,FALSE,"GVM";#N/A,#N/A,FALSE,"GVT"}</definedName>
    <definedName name="wrn.print._.all._5" localSheetId="2" hidden="1">{#N/A,#N/A,FALSE,"Gateway";#N/A,#N/A,FALSE,"NewYork";#N/A,#N/A,FALSE,"Ocean";#N/A,#N/A,FALSE,"GVH";#N/A,#N/A,FALSE,"GVM";#N/A,#N/A,FALSE,"GVT"}</definedName>
    <definedName name="wrn.print._.all._5" localSheetId="3" hidden="1">{#N/A,#N/A,FALSE,"Gateway";#N/A,#N/A,FALSE,"NewYork";#N/A,#N/A,FALSE,"Ocean";#N/A,#N/A,FALSE,"GVH";#N/A,#N/A,FALSE,"GVM";#N/A,#N/A,FALSE,"GVT"}</definedName>
    <definedName name="wrn.print._.all._5" localSheetId="5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ana._.Products." localSheetId="1" hidden="1">{#N/A,#N/A,TRUE,"Citi-One";#N/A,#N/A,TRUE,"Total Cust Liabs";#N/A,#N/A,TRUE,"Current AC";#N/A,#N/A,TRUE,"Saving";#N/A,#N/A,TRUE,"Time Dep";#N/A,#N/A,TRUE,"PN";#N/A,#N/A,TRUE,"BE"}</definedName>
    <definedName name="wrn.Ratana._.Products." localSheetId="2" hidden="1">{#N/A,#N/A,TRUE,"Citi-One";#N/A,#N/A,TRUE,"Total Cust Liabs";#N/A,#N/A,TRUE,"Current AC";#N/A,#N/A,TRUE,"Saving";#N/A,#N/A,TRUE,"Time Dep";#N/A,#N/A,TRUE,"PN";#N/A,#N/A,TRUE,"BE"}</definedName>
    <definedName name="wrn.Ratana._.Products." localSheetId="3" hidden="1">{#N/A,#N/A,TRUE,"Citi-One";#N/A,#N/A,TRUE,"Total Cust Liabs";#N/A,#N/A,TRUE,"Current AC";#N/A,#N/A,TRUE,"Saving";#N/A,#N/A,TRUE,"Time Dep";#N/A,#N/A,TRUE,"PN";#N/A,#N/A,TRUE,"BE"}</definedName>
    <definedName name="wrn.Ratana._.Products." localSheetId="5" hidden="1">{#N/A,#N/A,TRUE,"Citi-One";#N/A,#N/A,TRUE,"Total Cust Liabs";#N/A,#N/A,TRUE,"Current AC";#N/A,#N/A,TRUE,"Saving";#N/A,#N/A,TRUE,"Time Dep";#N/A,#N/A,TRUE,"PN";#N/A,#N/A,TRUE,"BE"}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ionals." localSheetId="1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localSheetId="2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localSheetId="3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localSheetId="5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_EST." localSheetId="1" hidden="1">{"PRINT_EST",#N/A,FALSE,"ESTMON"}</definedName>
    <definedName name="wrn.REPORT_EST." localSheetId="2" hidden="1">{"PRINT_EST",#N/A,FALSE,"ESTMON"}</definedName>
    <definedName name="wrn.REPORT_EST." localSheetId="3" hidden="1">{"PRINT_EST",#N/A,FALSE,"ESTMON"}</definedName>
    <definedName name="wrn.REPORT_EST." localSheetId="5" hidden="1">{"PRINT_EST",#N/A,FALSE,"ESTMON"}</definedName>
    <definedName name="wrn.REPORT_EST." hidden="1">{"PRINT_EST",#N/A,FALSE,"ESTMON"}</definedName>
    <definedName name="wrn.rev_sale._.report." localSheetId="1" hidden="1">{"revsale",#N/A,FALSE,"REV-ยุพดี"}</definedName>
    <definedName name="wrn.rev_sale._.report." localSheetId="2" hidden="1">{"revsale",#N/A,FALSE,"REV-ยุพดี"}</definedName>
    <definedName name="wrn.rev_sale._.report." localSheetId="3" hidden="1">{"revsale",#N/A,FALSE,"REV-ยุพดี"}</definedName>
    <definedName name="wrn.rev_sale._.report." localSheetId="5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localSheetId="2" hidden="1">{"revable",#N/A,FALSE,"REVABLE"}</definedName>
    <definedName name="wrn.revable." localSheetId="3" hidden="1">{"revable",#N/A,FALSE,"REVABLE"}</definedName>
    <definedName name="wrn.revable." localSheetId="5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WReport1." localSheetId="1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2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3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5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les._.report." localSheetId="1" hidden="1">{"sales",#N/A,FALSE,"SALES"}</definedName>
    <definedName name="wrn.sales._.report." localSheetId="2" hidden="1">{"sales",#N/A,FALSE,"SALES"}</definedName>
    <definedName name="wrn.sales._.report." localSheetId="3" hidden="1">{"sales",#N/A,FALSE,"SALES"}</definedName>
    <definedName name="wrn.sales._.report." localSheetId="5" hidden="1">{"sales",#N/A,FALSE,"SALES"}</definedName>
    <definedName name="wrn.sales._.report." hidden="1">{"sales",#N/A,FALSE,"SALES"}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1" hidden="1">{#N/A,#N/A,FALSE,"Macro2"}</definedName>
    <definedName name="wrn.sertchai." localSheetId="2" hidden="1">{#N/A,#N/A,FALSE,"Macro2"}</definedName>
    <definedName name="wrn.sertchai." localSheetId="3" hidden="1">{#N/A,#N/A,FALSE,"Macro2"}</definedName>
    <definedName name="wrn.sertchai." localSheetId="5" hidden="1">{#N/A,#N/A,FALSE,"Macro2"}</definedName>
    <definedName name="wrn.sertchai." hidden="1">{#N/A,#N/A,FALSE,"Macro2"}</definedName>
    <definedName name="wrn.STATEMENT." localSheetId="1" hidden="1">{#N/A,#N/A,FALSE,"Sheet2"}</definedName>
    <definedName name="wrn.STATEMENT." localSheetId="2" hidden="1">{#N/A,#N/A,FALSE,"Sheet2"}</definedName>
    <definedName name="wrn.STATEMENT." localSheetId="3" hidden="1">{#N/A,#N/A,FALSE,"Sheet2"}</definedName>
    <definedName name="wrn.STATEMENT." localSheetId="5" hidden="1">{#N/A,#N/A,FALSE,"Sheet2"}</definedName>
    <definedName name="wrn.STATEMENT." hidden="1">{#N/A,#N/A,FALSE,"Sheet2"}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1" hidden="1">{"PL for plan 96 2000",#N/A,FALSE,"Model";"BS for budget 96 2000",#N/A,FALSE,"Model"}</definedName>
    <definedName name="wrn.Stmnts._.for._.96._.2000._.budget." localSheetId="2" hidden="1">{"PL for plan 96 2000",#N/A,FALSE,"Model";"BS for budget 96 2000",#N/A,FALSE,"Model"}</definedName>
    <definedName name="wrn.Stmnts._.for._.96._.2000._.budget." localSheetId="3" hidden="1">{"PL for plan 96 2000",#N/A,FALSE,"Model";"BS for budget 96 2000",#N/A,FALSE,"Model"}</definedName>
    <definedName name="wrn.Stmnts._.for._.96._.2000._.budget." localSheetId="5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localSheetId="1" hidden="1">{"Monthly PL 1996",#N/A,TRUE,"Model";"SummAss",#N/A,TRUE,"MainAss";"Sales1996",#N/A,TRUE,"Model";"Inventories1996",#N/A,TRUE,"Model"}</definedName>
    <definedName name="wrn.SummaryFor1996." localSheetId="2" hidden="1">{"Monthly PL 1996",#N/A,TRUE,"Model";"SummAss",#N/A,TRUE,"MainAss";"Sales1996",#N/A,TRUE,"Model";"Inventories1996",#N/A,TRUE,"Model"}</definedName>
    <definedName name="wrn.SummaryFor1996." localSheetId="3" hidden="1">{"Monthly PL 1996",#N/A,TRUE,"Model";"SummAss",#N/A,TRUE,"MainAss";"Sales1996",#N/A,TRUE,"Model";"Inventories1996",#N/A,TRUE,"Model"}</definedName>
    <definedName name="wrn.SummaryFor1996." localSheetId="5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tax._.schedules." localSheetId="1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2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5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MP." localSheetId="1" hidden="1">{#N/A,#N/A,FALSE,"DATABASE"}</definedName>
    <definedName name="wrn.TEMP." localSheetId="2" hidden="1">{#N/A,#N/A,FALSE,"DATABASE"}</definedName>
    <definedName name="wrn.TEMP." localSheetId="3" hidden="1">{#N/A,#N/A,FALSE,"DATABASE"}</definedName>
    <definedName name="wrn.TEMP." localSheetId="5" hidden="1">{#N/A,#N/A,FALSE,"DATABASE"}</definedName>
    <definedName name="wrn.TEMP." hidden="1">{#N/A,#N/A,FALSE,"DATABASE"}</definedName>
    <definedName name="wrn.vd." localSheetId="1" hidden="1">{#N/A,#N/A,TRUE,"BT M200 da 10x20"}</definedName>
    <definedName name="wrn.vd." localSheetId="2" hidden="1">{#N/A,#N/A,TRUE,"BT M200 da 10x20"}</definedName>
    <definedName name="wrn.vd." localSheetId="3" hidden="1">{#N/A,#N/A,TRUE,"BT M200 da 10x20"}</definedName>
    <definedName name="wrn.vd." localSheetId="5" hidden="1">{#N/A,#N/A,TRUE,"BT M200 da 10x20"}</definedName>
    <definedName name="wrn.vd." hidden="1">{#N/A,#N/A,TRUE,"BT M200 da 10x20"}</definedName>
    <definedName name="wrn.Yutachai._.Products." localSheetId="1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localSheetId="2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localSheetId="3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localSheetId="5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1.opm" localSheetId="1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2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3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5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localSheetId="1" hidden="1">{"profit",#N/A,FALSE,"P&amp;L";"cap",#N/A,FALSE,"Capital";"cash",#N/A,FALSE,"Cash Flow";"bs",#N/A,FALSE,"Bal Sheet"}</definedName>
    <definedName name="wrn2.allprint" localSheetId="2" hidden="1">{"profit",#N/A,FALSE,"P&amp;L";"cap",#N/A,FALSE,"Capital";"cash",#N/A,FALSE,"Cash Flow";"bs",#N/A,FALSE,"Bal Sheet"}</definedName>
    <definedName name="wrn2.allprint" localSheetId="3" hidden="1">{"profit",#N/A,FALSE,"P&amp;L";"cap",#N/A,FALSE,"Capital";"cash",#N/A,FALSE,"Cash Flow";"bs",#N/A,FALSE,"Bal Sheet"}</definedName>
    <definedName name="wrn2.allprint" localSheetId="5" hidden="1">{"profit",#N/A,FALSE,"P&amp;L";"cap",#N/A,FALSE,"Capital";"cash",#N/A,FALSE,"Cash Flow";"bs",#N/A,FALSE,"Bal Sheet"}</definedName>
    <definedName name="wrn2.allprint" hidden="1">{"profit",#N/A,FALSE,"P&amp;L";"cap",#N/A,FALSE,"Capital";"cash",#N/A,FALSE,"Cash Flow";"bs",#N/A,FALSE,"Bal Sheet"}</definedName>
    <definedName name="ww" localSheetId="1" hidden="1">{"'Eng (page2)'!$A$1:$D$52"}</definedName>
    <definedName name="ww" localSheetId="2" hidden="1">{"'Eng (page2)'!$A$1:$D$52"}</definedName>
    <definedName name="ww" localSheetId="3" hidden="1">{"'Eng (page2)'!$A$1:$D$52"}</definedName>
    <definedName name="ww" localSheetId="5" hidden="1">{"'Eng (page2)'!$A$1:$D$52"}</definedName>
    <definedName name="ww" hidden="1">{"'Eng (page2)'!$A$1:$D$52"}</definedName>
    <definedName name="WWE" localSheetId="1" hidden="1">{"'Eng (page2)'!$A$1:$D$52"}</definedName>
    <definedName name="WWE" localSheetId="2" hidden="1">{"'Eng (page2)'!$A$1:$D$52"}</definedName>
    <definedName name="WWE" localSheetId="3" hidden="1">{"'Eng (page2)'!$A$1:$D$52"}</definedName>
    <definedName name="WWE" localSheetId="5" hidden="1">{"'Eng (page2)'!$A$1:$D$52"}</definedName>
    <definedName name="WWE" hidden="1">{"'Eng (page2)'!$A$1:$D$52"}</definedName>
    <definedName name="wweraf" localSheetId="1" hidden="1">{"'Model'!$A$1:$N$53"}</definedName>
    <definedName name="wweraf" localSheetId="2" hidden="1">{"'Model'!$A$1:$N$53"}</definedName>
    <definedName name="wweraf" localSheetId="3" hidden="1">{"'Model'!$A$1:$N$53"}</definedName>
    <definedName name="wweraf" localSheetId="5" hidden="1">{"'Model'!$A$1:$N$53"}</definedName>
    <definedName name="wweraf" hidden="1">{"'Model'!$A$1:$N$53"}</definedName>
    <definedName name="wwqq" localSheetId="1" hidden="1">{"cashflow",#N/A,FALSE,"cash flow"}</definedName>
    <definedName name="wwqq" localSheetId="2" hidden="1">{"cashflow",#N/A,FALSE,"cash flow"}</definedName>
    <definedName name="wwqq" localSheetId="3" hidden="1">{"cashflow",#N/A,FALSE,"cash flow"}</definedName>
    <definedName name="wwqq" localSheetId="5" hidden="1">{"cashflow",#N/A,FALSE,"cash flow"}</definedName>
    <definedName name="wwqq" hidden="1">{"cashflow",#N/A,FALSE,"cash flow"}</definedName>
    <definedName name="www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localSheetId="1" hidden="1">{"'Eng (page2)'!$A$1:$D$52"}</definedName>
    <definedName name="x" localSheetId="2" hidden="1">{"'Eng (page2)'!$A$1:$D$52"}</definedName>
    <definedName name="x" localSheetId="3" hidden="1">{"'Eng (page2)'!$A$1:$D$52"}</definedName>
    <definedName name="x" localSheetId="5" hidden="1">{"'Eng (page2)'!$A$1:$D$52"}</definedName>
    <definedName name="x" hidden="1">{"'Eng (page2)'!$A$1:$D$52"}</definedName>
    <definedName name="XASX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1" hidden="1">{"cashflow",#N/A,FALSE,"cash flow"}</definedName>
    <definedName name="xaxa" localSheetId="2" hidden="1">{"cashflow",#N/A,FALSE,"cash flow"}</definedName>
    <definedName name="xaxa" localSheetId="3" hidden="1">{"cashflow",#N/A,FALSE,"cash flow"}</definedName>
    <definedName name="xaxa" localSheetId="5" hidden="1">{"cashflow",#N/A,FALSE,"cash flow"}</definedName>
    <definedName name="xaxa" hidden="1">{"cashflow",#N/A,FALSE,"cash flow"}</definedName>
    <definedName name="xaxasa" localSheetId="1" hidden="1">{"cashflow",#N/A,FALSE,"cash flow"}</definedName>
    <definedName name="xaxasa" localSheetId="2" hidden="1">{"cashflow",#N/A,FALSE,"cash flow"}</definedName>
    <definedName name="xaxasa" localSheetId="3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x" localSheetId="1" hidden="1">{"cashflow",#N/A,FALSE,"cash flow"}</definedName>
    <definedName name="xaxax" localSheetId="2" hidden="1">{"cashflow",#N/A,FALSE,"cash flow"}</definedName>
    <definedName name="xaxax" localSheetId="3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zz" localSheetId="1" hidden="1">{"cashflow",#N/A,FALSE,"cash flow"}</definedName>
    <definedName name="xazz" localSheetId="2" hidden="1">{"cashflow",#N/A,FALSE,"cash flow"}</definedName>
    <definedName name="xazz" localSheetId="3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cdsc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localSheetId="1" hidden="1">{"'Changes Log'!$A$1:$F$25"}</definedName>
    <definedName name="xd" localSheetId="2" hidden="1">{"'Changes Log'!$A$1:$F$25"}</definedName>
    <definedName name="xd" localSheetId="3" hidden="1">{"'Changes Log'!$A$1:$F$25"}</definedName>
    <definedName name="xd" localSheetId="5" hidden="1">{"'Changes Log'!$A$1:$F$25"}</definedName>
    <definedName name="xd" hidden="1">{"'Changes Log'!$A$1:$F$25"}</definedName>
    <definedName name="XREF_COLUMN_1" hidden="1">#REF!</definedName>
    <definedName name="XRefActiveRow" hidden="1">#REF!</definedName>
    <definedName name="XRefColumnsCount" hidden="1">1</definedName>
    <definedName name="XRefCopy1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Row" hidden="1">#REF!</definedName>
    <definedName name="XRefCopy2" hidden="1">#REF!</definedName>
    <definedName name="XRefCopy4Row" hidden="1">#REF!</definedName>
    <definedName name="XRefCopy7Row" hidden="1">#REF!</definedName>
    <definedName name="XRefCopyRangeCount" hidden="1">1</definedName>
    <definedName name="XRefPaste12Row" hidden="1">#REF!</definedName>
    <definedName name="XRefPaste13Row" hidden="1">#REF!</definedName>
    <definedName name="XRefPaste14Row" hidden="1">#REF!</definedName>
    <definedName name="XRefPaste6Row" hidden="1">#REF!</definedName>
    <definedName name="XRefPasteRangeCount" hidden="1">22</definedName>
    <definedName name="XS" localSheetId="1" hidden="1">{"'Eng (page2)'!$A$1:$D$52"}</definedName>
    <definedName name="XS" localSheetId="2" hidden="1">{"'Eng (page2)'!$A$1:$D$52"}</definedName>
    <definedName name="XS" localSheetId="3" hidden="1">{"'Eng (page2)'!$A$1:$D$52"}</definedName>
    <definedName name="XS" localSheetId="5" hidden="1">{"'Eng (page2)'!$A$1:$D$52"}</definedName>
    <definedName name="XS" hidden="1">{"'Eng (page2)'!$A$1:$D$52"}</definedName>
    <definedName name="XSA" localSheetId="1" hidden="1">{"'Eng (page2)'!$A$1:$D$52"}</definedName>
    <definedName name="XSA" localSheetId="2" hidden="1">{"'Eng (page2)'!$A$1:$D$52"}</definedName>
    <definedName name="XSA" localSheetId="3" hidden="1">{"'Eng (page2)'!$A$1:$D$52"}</definedName>
    <definedName name="XSA" localSheetId="5" hidden="1">{"'Eng (page2)'!$A$1:$D$52"}</definedName>
    <definedName name="XSA" hidden="1">{"'Eng (page2)'!$A$1:$D$52"}</definedName>
    <definedName name="XSAX" localSheetId="1" hidden="1">{"'Eng (page2)'!$A$1:$D$52"}</definedName>
    <definedName name="XSAX" localSheetId="2" hidden="1">{"'Eng (page2)'!$A$1:$D$52"}</definedName>
    <definedName name="XSAX" localSheetId="3" hidden="1">{"'Eng (page2)'!$A$1:$D$52"}</definedName>
    <definedName name="XSAX" localSheetId="5" hidden="1">{"'Eng (page2)'!$A$1:$D$52"}</definedName>
    <definedName name="XSAX" hidden="1">{"'Eng (page2)'!$A$1:$D$52"}</definedName>
    <definedName name="xscxds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1" hidden="1">{"'Eng (page2)'!$A$1:$D$52"}</definedName>
    <definedName name="XWC" localSheetId="2" hidden="1">{"'Eng (page2)'!$A$1:$D$52"}</definedName>
    <definedName name="XWC" localSheetId="3" hidden="1">{"'Eng (page2)'!$A$1:$D$52"}</definedName>
    <definedName name="XWC" localSheetId="5" hidden="1">{"'Eng (page2)'!$A$1:$D$52"}</definedName>
    <definedName name="XWC" hidden="1">{"'Eng (page2)'!$A$1:$D$52"}</definedName>
    <definedName name="xwee" localSheetId="1" hidden="1">{"'Model'!$A$1:$N$53"}</definedName>
    <definedName name="xwee" localSheetId="2" hidden="1">{"'Model'!$A$1:$N$53"}</definedName>
    <definedName name="xwee" localSheetId="3" hidden="1">{"'Model'!$A$1:$N$53"}</definedName>
    <definedName name="xwee" localSheetId="5" hidden="1">{"'Model'!$A$1:$N$53"}</definedName>
    <definedName name="xwee" hidden="1">{"'Model'!$A$1:$N$53"}</definedName>
    <definedName name="xx" hidden="1">#REF!</definedName>
    <definedName name="xxcvcxfv" localSheetId="1" hidden="1">{"'Changes Log'!$A$1:$F$25"}</definedName>
    <definedName name="xxcvcxfv" localSheetId="2" hidden="1">{"'Changes Log'!$A$1:$F$25"}</definedName>
    <definedName name="xxcvcxfv" localSheetId="3" hidden="1">{"'Changes Log'!$A$1:$F$25"}</definedName>
    <definedName name="xxcvcxfv" localSheetId="5" hidden="1">{"'Changes Log'!$A$1:$F$25"}</definedName>
    <definedName name="xxcvcxfv" hidden="1">{"'Changes Log'!$A$1:$F$25"}</definedName>
    <definedName name="XXIbnew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localSheetId="1" hidden="1">{#N/A,#N/A,FALSE,"CAT3516";#N/A,#N/A,FALSE,"CAT3608";#N/A,#N/A,FALSE,"Wartsila";#N/A,#N/A,FALSE,"Asm";#N/A,#N/A,FALSE,"DG cost"}</definedName>
    <definedName name="XXXX" localSheetId="2" hidden="1">{#N/A,#N/A,FALSE,"CAT3516";#N/A,#N/A,FALSE,"CAT3608";#N/A,#N/A,FALSE,"Wartsila";#N/A,#N/A,FALSE,"Asm";#N/A,#N/A,FALSE,"DG cost"}</definedName>
    <definedName name="XXXX" localSheetId="3" hidden="1">{#N/A,#N/A,FALSE,"CAT3516";#N/A,#N/A,FALSE,"CAT3608";#N/A,#N/A,FALSE,"Wartsila";#N/A,#N/A,FALSE,"Asm";#N/A,#N/A,FALSE,"DG cost"}</definedName>
    <definedName name="XXXX" localSheetId="5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y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hn" localSheetId="1" hidden="1">{"'Eng (page2)'!$A$1:$D$52"}</definedName>
    <definedName name="yhn" localSheetId="2" hidden="1">{"'Eng (page2)'!$A$1:$D$52"}</definedName>
    <definedName name="yhn" localSheetId="3" hidden="1">{"'Eng (page2)'!$A$1:$D$52"}</definedName>
    <definedName name="yhn" localSheetId="5" hidden="1">{"'Eng (page2)'!$A$1:$D$52"}</definedName>
    <definedName name="yhn" hidden="1">{"'Eng (page2)'!$A$1:$D$52"}</definedName>
    <definedName name="YHS" localSheetId="1" hidden="1">{"'Changes Log'!$A$1:$F$25"}</definedName>
    <definedName name="YHS" localSheetId="2" hidden="1">{"'Changes Log'!$A$1:$F$25"}</definedName>
    <definedName name="YHS" localSheetId="3" hidden="1">{"'Changes Log'!$A$1:$F$25"}</definedName>
    <definedName name="YHS" localSheetId="5" hidden="1">{"'Changes Log'!$A$1:$F$25"}</definedName>
    <definedName name="YHS" hidden="1">{"'Changes Log'!$A$1:$F$25"}</definedName>
    <definedName name="yi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localSheetId="1" hidden="1">{"'Model'!$A$1:$N$53"}</definedName>
    <definedName name="yinyin" localSheetId="2" hidden="1">{"'Model'!$A$1:$N$53"}</definedName>
    <definedName name="yinyin" localSheetId="3" hidden="1">{"'Model'!$A$1:$N$53"}</definedName>
    <definedName name="yinyin" localSheetId="5" hidden="1">{"'Model'!$A$1:$N$53"}</definedName>
    <definedName name="yinyin" hidden="1">{"'Model'!$A$1:$N$53"}</definedName>
    <definedName name="YO" hidden="1">#REF!</definedName>
    <definedName name="YRE" localSheetId="1" hidden="1">{"'Eng (page2)'!$A$1:$D$52"}</definedName>
    <definedName name="YRE" localSheetId="2" hidden="1">{"'Eng (page2)'!$A$1:$D$52"}</definedName>
    <definedName name="YRE" localSheetId="3" hidden="1">{"'Eng (page2)'!$A$1:$D$52"}</definedName>
    <definedName name="YRE" localSheetId="5" hidden="1">{"'Eng (page2)'!$A$1:$D$52"}</definedName>
    <definedName name="YRE" hidden="1">{"'Eng (page2)'!$A$1:$D$52"}</definedName>
    <definedName name="ytry" localSheetId="1" hidden="1">{"'Eng (page2)'!$A$1:$D$52"}</definedName>
    <definedName name="ytry" localSheetId="2" hidden="1">{"'Eng (page2)'!$A$1:$D$52"}</definedName>
    <definedName name="ytry" localSheetId="3" hidden="1">{"'Eng (page2)'!$A$1:$D$52"}</definedName>
    <definedName name="ytry" localSheetId="5" hidden="1">{"'Eng (page2)'!$A$1:$D$52"}</definedName>
    <definedName name="ytry" hidden="1">{"'Eng (page2)'!$A$1:$D$52"}</definedName>
    <definedName name="YTU" localSheetId="1" hidden="1">{"'Eng (page2)'!$A$1:$D$52"}</definedName>
    <definedName name="YTU" localSheetId="2" hidden="1">{"'Eng (page2)'!$A$1:$D$52"}</definedName>
    <definedName name="YTU" localSheetId="3" hidden="1">{"'Eng (page2)'!$A$1:$D$52"}</definedName>
    <definedName name="YTU" localSheetId="5" hidden="1">{"'Eng (page2)'!$A$1:$D$52"}</definedName>
    <definedName name="YTU" hidden="1">{"'Eng (page2)'!$A$1:$D$52"}</definedName>
    <definedName name="ytyty" localSheetId="1" hidden="1">{"'Changes Log'!$A$1:$F$25"}</definedName>
    <definedName name="ytyty" localSheetId="2" hidden="1">{"'Changes Log'!$A$1:$F$25"}</definedName>
    <definedName name="ytyty" localSheetId="3" hidden="1">{"'Changes Log'!$A$1:$F$25"}</definedName>
    <definedName name="ytyty" localSheetId="5" hidden="1">{"'Changes Log'!$A$1:$F$25"}</definedName>
    <definedName name="ytyty" hidden="1">{"'Changes Log'!$A$1:$F$25"}</definedName>
    <definedName name="ytytyt" localSheetId="1" hidden="1">{"'Changes Log'!$A$1:$F$25"}</definedName>
    <definedName name="ytytyt" localSheetId="2" hidden="1">{"'Changes Log'!$A$1:$F$25"}</definedName>
    <definedName name="ytytyt" localSheetId="3" hidden="1">{"'Changes Log'!$A$1:$F$25"}</definedName>
    <definedName name="ytytyt" localSheetId="5" hidden="1">{"'Changes Log'!$A$1:$F$25"}</definedName>
    <definedName name="ytytyt" hidden="1">{"'Changes Log'!$A$1:$F$25"}</definedName>
    <definedName name="yui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y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1" hidden="1">{"'Changes Log'!$A$1:$F$25"}</definedName>
    <definedName name="yuyuy" localSheetId="2" hidden="1">{"'Changes Log'!$A$1:$F$25"}</definedName>
    <definedName name="yuyuy" localSheetId="3" hidden="1">{"'Changes Log'!$A$1:$F$25"}</definedName>
    <definedName name="yuyuy" localSheetId="5" hidden="1">{"'Changes Log'!$A$1:$F$25"}</definedName>
    <definedName name="yuyuy" hidden="1">{"'Changes Log'!$A$1:$F$25"}</definedName>
    <definedName name="ywer" localSheetId="1" hidden="1">{"'Eng (page2)'!$A$1:$D$52"}</definedName>
    <definedName name="ywer" localSheetId="2" hidden="1">{"'Eng (page2)'!$A$1:$D$52"}</definedName>
    <definedName name="ywer" localSheetId="3" hidden="1">{"'Eng (page2)'!$A$1:$D$52"}</definedName>
    <definedName name="ywer" localSheetId="5" hidden="1">{"'Eng (page2)'!$A$1:$D$52"}</definedName>
    <definedName name="ywer" hidden="1">{"'Eng (page2)'!$A$1:$D$52"}</definedName>
    <definedName name="YWRW" localSheetId="1" hidden="1">{"'Eng (page2)'!$A$1:$D$52"}</definedName>
    <definedName name="YWRW" localSheetId="2" hidden="1">{"'Eng (page2)'!$A$1:$D$52"}</definedName>
    <definedName name="YWRW" localSheetId="3" hidden="1">{"'Eng (page2)'!$A$1:$D$52"}</definedName>
    <definedName name="YWRW" localSheetId="5" hidden="1">{"'Eng (page2)'!$A$1:$D$52"}</definedName>
    <definedName name="YWRW" hidden="1">{"'Eng (page2)'!$A$1:$D$52"}</definedName>
    <definedName name="yyttr" localSheetId="1" hidden="1">{"'Changes Log'!$A$1:$F$25"}</definedName>
    <definedName name="yyttr" localSheetId="2" hidden="1">{"'Changes Log'!$A$1:$F$25"}</definedName>
    <definedName name="yyttr" localSheetId="3" hidden="1">{"'Changes Log'!$A$1:$F$25"}</definedName>
    <definedName name="yyttr" localSheetId="5" hidden="1">{"'Changes Log'!$A$1:$F$25"}</definedName>
    <definedName name="yyttr" hidden="1">{"'Changes Log'!$A$1:$F$25"}</definedName>
    <definedName name="yyy" localSheetId="1" hidden="1">{"'Eng (page2)'!$A$1:$D$52"}</definedName>
    <definedName name="yyy" localSheetId="2" hidden="1">{"'Eng (page2)'!$A$1:$D$52"}</definedName>
    <definedName name="yyy" localSheetId="3" hidden="1">{"'Eng (page2)'!$A$1:$D$52"}</definedName>
    <definedName name="yyy" localSheetId="5" hidden="1">{"'Eng (page2)'!$A$1:$D$52"}</definedName>
    <definedName name="yyy" hidden="1">{"'Eng (page2)'!$A$1:$D$52"}</definedName>
    <definedName name="yyyy" localSheetId="1" hidden="1">{"'Changes Log'!$A$1:$F$25"}</definedName>
    <definedName name="yyyy" localSheetId="2" hidden="1">{"'Changes Log'!$A$1:$F$25"}</definedName>
    <definedName name="yyyy" localSheetId="3" hidden="1">{"'Changes Log'!$A$1:$F$25"}</definedName>
    <definedName name="yyyy" localSheetId="5" hidden="1">{"'Changes Log'!$A$1:$F$25"}</definedName>
    <definedName name="yyyy" hidden="1">{"'Changes Log'!$A$1:$F$25"}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localSheetId="1" hidden="1">#REF!</definedName>
    <definedName name="Z_A111C001_7749_11D4_A2E8_0040053A147C_.wvu.FilterData" localSheetId="3" hidden="1">#REF!</definedName>
    <definedName name="Z_A111C001_7749_11D4_A2E8_0040053A147C_.wvu.FilterData" localSheetId="5" hidden="1">#REF!</definedName>
    <definedName name="Z_A111C001_7749_11D4_A2E8_0040053A147C_.wvu.FilterData" hidden="1">#REF!</definedName>
    <definedName name="Z_A111C001_7749_11D4_A2E8_0040053A147C_.wvu.PrintArea" localSheetId="1" hidden="1">#REF!</definedName>
    <definedName name="Z_A111C001_7749_11D4_A2E8_0040053A147C_.wvu.PrintArea" localSheetId="3" hidden="1">#REF!</definedName>
    <definedName name="Z_A111C001_7749_11D4_A2E8_0040053A147C_.wvu.PrintArea" localSheetId="5" hidden="1">#REF!</definedName>
    <definedName name="Z_A111C001_7749_11D4_A2E8_0040053A147C_.wvu.PrintArea" hidden="1">#REF!</definedName>
    <definedName name="Z_A111C001_7749_11D4_A2E8_0040053A147C_.wvu.Rows" localSheetId="1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localSheetId="1" hidden="1">#REF!</definedName>
    <definedName name="Z_EBECC6A0_3EA7_11D3_90A2_00A0CC276C27_.wvu.PrintArea" localSheetId="3" hidden="1">#REF!</definedName>
    <definedName name="Z_EBECC6A0_3EA7_11D3_90A2_00A0CC276C27_.wvu.PrintArea" localSheetId="5" hidden="1">#REF!</definedName>
    <definedName name="Z_EBECC6A0_3EA7_11D3_90A2_00A0CC276C27_.wvu.PrintArea" hidden="1">#REF!</definedName>
    <definedName name="Z_EBECC6A0_3EA7_11D3_90A2_00A0CC276C27_.wvu.Rows" localSheetId="1" hidden="1">#REF!</definedName>
    <definedName name="Z_EBECC6A0_3EA7_11D3_90A2_00A0CC276C27_.wvu.Rows" localSheetId="3" hidden="1">#REF!</definedName>
    <definedName name="Z_EBECC6A0_3EA7_11D3_90A2_00A0CC276C27_.wvu.Rows" localSheetId="5" hidden="1">#REF!</definedName>
    <definedName name="Z_EBECC6A0_3EA7_11D3_90A2_00A0CC276C27_.wvu.Rows" hidden="1">#REF!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1" hidden="1">{"'Eng (page2)'!$A$1:$D$52"}</definedName>
    <definedName name="zasx" localSheetId="2" hidden="1">{"'Eng (page2)'!$A$1:$D$52"}</definedName>
    <definedName name="zasx" localSheetId="3" hidden="1">{"'Eng (page2)'!$A$1:$D$52"}</definedName>
    <definedName name="zasx" localSheetId="5" hidden="1">{"'Eng (page2)'!$A$1:$D$52"}</definedName>
    <definedName name="zasx" hidden="1">{"'Eng (page2)'!$A$1:$D$52"}</definedName>
    <definedName name="zaxa" localSheetId="1" hidden="1">{"conso",#N/A,FALSE,"cash flow"}</definedName>
    <definedName name="zaxa" localSheetId="2" hidden="1">{"conso",#N/A,FALSE,"cash flow"}</definedName>
    <definedName name="zaxa" localSheetId="3" hidden="1">{"conso",#N/A,FALSE,"cash flow"}</definedName>
    <definedName name="zaxa" localSheetId="5" hidden="1">{"conso",#N/A,FALSE,"cash flow"}</definedName>
    <definedName name="zaxa" hidden="1">{"conso",#N/A,FALSE,"cash flow"}</definedName>
    <definedName name="zaza" localSheetId="1" hidden="1">{"conso",#N/A,FALSE,"cash flow"}</definedName>
    <definedName name="zaza" localSheetId="2" hidden="1">{"conso",#N/A,FALSE,"cash flow"}</definedName>
    <definedName name="zaza" localSheetId="3" hidden="1">{"conso",#N/A,FALSE,"cash flow"}</definedName>
    <definedName name="zaza" localSheetId="5" hidden="1">{"conso",#N/A,FALSE,"cash flow"}</definedName>
    <definedName name="zaza" hidden="1">{"conso",#N/A,FALSE,"cash flow"}</definedName>
    <definedName name="ZD" localSheetId="1" hidden="1">{"'Eng (page2)'!$A$1:$D$52"}</definedName>
    <definedName name="ZD" localSheetId="2" hidden="1">{"'Eng (page2)'!$A$1:$D$52"}</definedName>
    <definedName name="ZD" localSheetId="3" hidden="1">{"'Eng (page2)'!$A$1:$D$52"}</definedName>
    <definedName name="ZD" localSheetId="5" hidden="1">{"'Eng (page2)'!$A$1:$D$52"}</definedName>
    <definedName name="ZD" hidden="1">{"'Eng (page2)'!$A$1:$D$52"}</definedName>
    <definedName name="ZD1copy" localSheetId="1" hidden="1">{"'Eng (page2)'!$A$1:$D$52"}</definedName>
    <definedName name="ZD1copy" localSheetId="2" hidden="1">{"'Eng (page2)'!$A$1:$D$52"}</definedName>
    <definedName name="ZD1copy" localSheetId="3" hidden="1">{"'Eng (page2)'!$A$1:$D$52"}</definedName>
    <definedName name="ZD1copy" localSheetId="5" hidden="1">{"'Eng (page2)'!$A$1:$D$52"}</definedName>
    <definedName name="ZD1copy" hidden="1">{"'Eng (page2)'!$A$1:$D$52"}</definedName>
    <definedName name="zd300r" localSheetId="1" hidden="1">{"'Model'!$A$1:$N$53"}</definedName>
    <definedName name="zd300r" localSheetId="2" hidden="1">{"'Model'!$A$1:$N$53"}</definedName>
    <definedName name="zd300r" localSheetId="3" hidden="1">{"'Model'!$A$1:$N$53"}</definedName>
    <definedName name="zd300r" localSheetId="5" hidden="1">{"'Model'!$A$1:$N$53"}</definedName>
    <definedName name="zd300r" hidden="1">{"'Model'!$A$1:$N$53"}</definedName>
    <definedName name="ZDA" localSheetId="1" hidden="1">{"'Changes Log'!$A$1:$F$25"}</definedName>
    <definedName name="ZDA" localSheetId="2" hidden="1">{"'Changes Log'!$A$1:$F$25"}</definedName>
    <definedName name="ZDA" localSheetId="3" hidden="1">{"'Changes Log'!$A$1:$F$25"}</definedName>
    <definedName name="ZDA" localSheetId="5" hidden="1">{"'Changes Log'!$A$1:$F$25"}</definedName>
    <definedName name="ZDA" hidden="1">{"'Changes Log'!$A$1:$F$25"}</definedName>
    <definedName name="ze" localSheetId="1" hidden="1">{"'Model'!$A$1:$N$53"}</definedName>
    <definedName name="ze" localSheetId="2" hidden="1">{"'Model'!$A$1:$N$53"}</definedName>
    <definedName name="ze" localSheetId="3" hidden="1">{"'Model'!$A$1:$N$53"}</definedName>
    <definedName name="ze" localSheetId="5" hidden="1">{"'Model'!$A$1:$N$53"}</definedName>
    <definedName name="ze" hidden="1">{"'Model'!$A$1:$N$53"}</definedName>
    <definedName name="ZL" localSheetId="1" hidden="1">{"'Eng (page2)'!$A$1:$D$52"}</definedName>
    <definedName name="ZL" localSheetId="2" hidden="1">{"'Eng (page2)'!$A$1:$D$52"}</definedName>
    <definedName name="ZL" localSheetId="3" hidden="1">{"'Eng (page2)'!$A$1:$D$52"}</definedName>
    <definedName name="ZL" localSheetId="5" hidden="1">{"'Eng (page2)'!$A$1:$D$52"}</definedName>
    <definedName name="ZL" hidden="1">{"'Eng (page2)'!$A$1:$D$52"}</definedName>
    <definedName name="zxc" localSheetId="1" hidden="1">{"'Eng (page2)'!$A$1:$D$52"}</definedName>
    <definedName name="zxc" localSheetId="2" hidden="1">{"'Eng (page2)'!$A$1:$D$52"}</definedName>
    <definedName name="zxc" localSheetId="3" hidden="1">{"'Eng (page2)'!$A$1:$D$52"}</definedName>
    <definedName name="zxc" localSheetId="5" hidden="1">{"'Eng (page2)'!$A$1:$D$52"}</definedName>
    <definedName name="zxc" hidden="1">{"'Eng (page2)'!$A$1:$D$52"}</definedName>
    <definedName name="zxcv" localSheetId="1" hidden="1">{"'Eng (page2)'!$A$1:$D$52"}</definedName>
    <definedName name="zxcv" localSheetId="2" hidden="1">{"'Eng (page2)'!$A$1:$D$52"}</definedName>
    <definedName name="zxcv" localSheetId="3" hidden="1">{"'Eng (page2)'!$A$1:$D$52"}</definedName>
    <definedName name="zxcv" localSheetId="5" hidden="1">{"'Eng (page2)'!$A$1:$D$52"}</definedName>
    <definedName name="zxcv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3" hidden="1">{"'Eng (page2)'!$A$1:$D$52"}</definedName>
    <definedName name="zz" localSheetId="5" hidden="1">{"'Eng (page2)'!$A$1:$D$52"}</definedName>
    <definedName name="zz" hidden="1">{"'Eng (page2)'!$A$1:$D$52"}</definedName>
    <definedName name="zzsc" localSheetId="1" hidden="1">{"'Model'!$A$1:$N$53"}</definedName>
    <definedName name="zzsc" localSheetId="2" hidden="1">{"'Model'!$A$1:$N$53"}</definedName>
    <definedName name="zzsc" localSheetId="3" hidden="1">{"'Model'!$A$1:$N$53"}</definedName>
    <definedName name="zzsc" localSheetId="5" hidden="1">{"'Model'!$A$1:$N$53"}</definedName>
    <definedName name="zzsc" hidden="1">{"'Model'!$A$1:$N$53"}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ก" localSheetId="1" hidden="1">{"'Model'!$A$1:$N$53"}</definedName>
    <definedName name="ก" localSheetId="2" hidden="1">{"'Model'!$A$1:$N$53"}</definedName>
    <definedName name="ก" localSheetId="3" hidden="1">{"'Model'!$A$1:$N$53"}</definedName>
    <definedName name="ก" localSheetId="5" hidden="1">{"'Model'!$A$1:$N$53"}</definedName>
    <definedName name="ก" hidden="1">{"'Model'!$A$1:$N$53"}</definedName>
    <definedName name="กก" localSheetId="1" hidden="1">{"'Model'!$A$1:$N$53"}</definedName>
    <definedName name="กก" localSheetId="2" hidden="1">{"'Model'!$A$1:$N$53"}</definedName>
    <definedName name="กก" localSheetId="3" hidden="1">{"'Model'!$A$1:$N$53"}</definedName>
    <definedName name="กก" localSheetId="5" hidden="1">{"'Model'!$A$1:$N$53"}</definedName>
    <definedName name="กก" hidden="1">{"'Model'!$A$1:$N$53"}</definedName>
    <definedName name="ขขขขข" localSheetId="1" hidden="1">{"'Sell_Office'!$C$5:$D$6"}</definedName>
    <definedName name="ขขขขข" localSheetId="2" hidden="1">{"'Sell_Office'!$C$5:$D$6"}</definedName>
    <definedName name="ขขขขข" localSheetId="3" hidden="1">{"'Sell_Office'!$C$5:$D$6"}</definedName>
    <definedName name="ขขขขข" localSheetId="5" hidden="1">{"'Sell_Office'!$C$5:$D$6"}</definedName>
    <definedName name="ขขขขข" hidden="1">{"'Sell_Office'!$C$5:$D$6"}</definedName>
    <definedName name="ชชชชชช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localSheetId="1" hidden="1">{"'Model'!$A$1:$N$53"}</definedName>
    <definedName name="เด" localSheetId="2" hidden="1">{"'Model'!$A$1:$N$53"}</definedName>
    <definedName name="เด" localSheetId="3" hidden="1">{"'Model'!$A$1:$N$53"}</definedName>
    <definedName name="เด" localSheetId="5" hidden="1">{"'Model'!$A$1:$N$53"}</definedName>
    <definedName name="เด" hidden="1">{"'Model'!$A$1:$N$53"}</definedName>
    <definedName name="แดดเก" localSheetId="1" hidden="1">{"'Model'!$A$1:$N$53"}</definedName>
    <definedName name="แดดเก" localSheetId="2" hidden="1">{"'Model'!$A$1:$N$53"}</definedName>
    <definedName name="แดดเก" localSheetId="3" hidden="1">{"'Model'!$A$1:$N$53"}</definedName>
    <definedName name="แดดเก" localSheetId="5" hidden="1">{"'Model'!$A$1:$N$53"}</definedName>
    <definedName name="แดดเก" hidden="1">{"'Model'!$A$1:$N$53"}</definedName>
    <definedName name="แนวคำตอบ" localSheetId="1" hidden="1">{"'Model'!$A$1:$N$53"}</definedName>
    <definedName name="แนวคำตอบ" localSheetId="2" hidden="1">{"'Model'!$A$1:$N$53"}</definedName>
    <definedName name="แนวคำตอบ" localSheetId="3" hidden="1">{"'Model'!$A$1:$N$53"}</definedName>
    <definedName name="แนวคำตอบ" localSheetId="5" hidden="1">{"'Model'!$A$1:$N$53"}</definedName>
    <definedName name="แนวคำตอบ" hidden="1">{"'Model'!$A$1:$N$53"}</definedName>
    <definedName name="ป" localSheetId="1" hidden="1">{"'Model'!$A$1:$N$53"}</definedName>
    <definedName name="ป" localSheetId="2" hidden="1">{"'Model'!$A$1:$N$53"}</definedName>
    <definedName name="ป" localSheetId="3" hidden="1">{"'Model'!$A$1:$N$53"}</definedName>
    <definedName name="ป" localSheetId="5" hidden="1">{"'Model'!$A$1:$N$53"}</definedName>
    <definedName name="ป" hidden="1">{"'Model'!$A$1:$N$53"}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#REF!</definedName>
    <definedName name="ฟฟ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แม่" localSheetId="1" hidden="1">{"Book Income",#N/A,FALSE,"B&amp;T";"Taxable Income",#N/A,FALSE,"B&amp;T"}</definedName>
    <definedName name="แม่" localSheetId="2" hidden="1">{"Book Income",#N/A,FALSE,"B&amp;T";"Taxable Income",#N/A,FALSE,"B&amp;T"}</definedName>
    <definedName name="แม่" localSheetId="3" hidden="1">{"Book Income",#N/A,FALSE,"B&amp;T";"Taxable Income",#N/A,FALSE,"B&amp;T"}</definedName>
    <definedName name="แม่" localSheetId="5" hidden="1">{"Book Income",#N/A,FALSE,"B&amp;T";"Taxable Income",#N/A,FALSE,"B&amp;T"}</definedName>
    <definedName name="แม่" hidden="1">{"Book Income",#N/A,FALSE,"B&amp;T";"Taxable Income",#N/A,FALSE,"B&amp;T"}</definedName>
    <definedName name="ร" localSheetId="1" hidden="1">{"'Model'!$A$1:$N$53"}</definedName>
    <definedName name="ร" localSheetId="2" hidden="1">{"'Model'!$A$1:$N$53"}</definedName>
    <definedName name="ร" localSheetId="3" hidden="1">{"'Model'!$A$1:$N$53"}</definedName>
    <definedName name="ร" localSheetId="5" hidden="1">{"'Model'!$A$1:$N$53"}</definedName>
    <definedName name="ร" hidden="1">{"'Model'!$A$1:$N$53"}</definedName>
    <definedName name="สบทร" localSheetId="1" hidden="1">{"'Model'!$A$1:$N$53"}</definedName>
    <definedName name="สบทร" localSheetId="2" hidden="1">{"'Model'!$A$1:$N$53"}</definedName>
    <definedName name="สบทร" localSheetId="3" hidden="1">{"'Model'!$A$1:$N$53"}</definedName>
    <definedName name="สบทร" localSheetId="5" hidden="1">{"'Model'!$A$1:$N$53"}</definedName>
    <definedName name="สบทร" hidden="1">{"'Model'!$A$1:$N$53"}</definedName>
    <definedName name="ส่วนลดจ่าย" localSheetId="1" hidden="1">{"'Eng (page2)'!$A$1:$D$52"}</definedName>
    <definedName name="ส่วนลดจ่าย" localSheetId="2" hidden="1">{"'Eng (page2)'!$A$1:$D$52"}</definedName>
    <definedName name="ส่วนลดจ่าย" localSheetId="3" hidden="1">{"'Eng (page2)'!$A$1:$D$52"}</definedName>
    <definedName name="ส่วนลดจ่าย" localSheetId="5" hidden="1">{"'Eng (page2)'!$A$1:$D$52"}</definedName>
    <definedName name="ส่วนลดจ่าย" hidden="1">{"'Eng (page2)'!$A$1:$D$52"}</definedName>
    <definedName name="หก" hidden="1">#REF!</definedName>
    <definedName name="หห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1" hidden="1">{"'Model'!$A$1:$N$53"}</definedName>
    <definedName name="าาา" localSheetId="2" hidden="1">{"'Model'!$A$1:$N$53"}</definedName>
    <definedName name="าาา" localSheetId="3" hidden="1">{"'Model'!$A$1:$N$53"}</definedName>
    <definedName name="าาา" localSheetId="5" hidden="1">{"'Model'!$A$1:$N$53"}</definedName>
    <definedName name="าาา" hidden="1">{"'Model'!$A$1:$N$53"}</definedName>
    <definedName name="าาาา" localSheetId="1" hidden="1">{"'Model'!$A$1:$N$53"}</definedName>
    <definedName name="าาาา" localSheetId="2" hidden="1">{"'Model'!$A$1:$N$53"}</definedName>
    <definedName name="าาาา" localSheetId="3" hidden="1">{"'Model'!$A$1:$N$53"}</definedName>
    <definedName name="าาาา" localSheetId="5" hidden="1">{"'Model'!$A$1:$N$53"}</definedName>
    <definedName name="าาาา" hidden="1">{"'Model'!$A$1:$N$53"}</definedName>
    <definedName name="投入の狙い" hidden="1">#REF!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5" i="21" l="1"/>
  <c r="G95" i="21"/>
  <c r="E95" i="21"/>
  <c r="C95" i="21"/>
  <c r="W34" i="23" l="1"/>
  <c r="Q36" i="23" l="1"/>
  <c r="M36" i="23"/>
  <c r="K36" i="23"/>
  <c r="I36" i="23"/>
  <c r="G36" i="23"/>
  <c r="E36" i="23"/>
  <c r="C36" i="23"/>
  <c r="Y34" i="23"/>
  <c r="AC34" i="23" s="1"/>
  <c r="C78" i="21" l="1"/>
  <c r="AA30" i="23" l="1"/>
  <c r="U25" i="23"/>
  <c r="U21" i="23"/>
  <c r="U27" i="23" s="1"/>
  <c r="U31" i="23"/>
  <c r="U32" i="23" s="1"/>
  <c r="U36" i="23" s="1"/>
  <c r="W30" i="23"/>
  <c r="W24" i="23"/>
  <c r="W25" i="23" s="1"/>
  <c r="W20" i="23"/>
  <c r="W19" i="23"/>
  <c r="W18" i="23"/>
  <c r="W21" i="23" l="1"/>
  <c r="W27" i="23"/>
  <c r="AA32" i="23" l="1"/>
  <c r="AA36" i="23" s="1"/>
  <c r="E78" i="21" l="1"/>
  <c r="I78" i="21"/>
  <c r="G78" i="21"/>
  <c r="Y19" i="23" l="1"/>
  <c r="AC19" i="23" s="1"/>
  <c r="D67" i="25"/>
  <c r="V19" i="24" l="1"/>
  <c r="T19" i="24"/>
  <c r="G101" i="21" l="1"/>
  <c r="E25" i="35" l="1"/>
  <c r="I25" i="35"/>
  <c r="N18" i="34" l="1"/>
  <c r="Q20" i="33"/>
  <c r="T27" i="34" l="1"/>
  <c r="D20" i="34"/>
  <c r="F20" i="34"/>
  <c r="H20" i="34"/>
  <c r="J20" i="34"/>
  <c r="L20" i="34"/>
  <c r="P20" i="34"/>
  <c r="R20" i="34"/>
  <c r="T20" i="34"/>
  <c r="N20" i="34"/>
  <c r="V19" i="34"/>
  <c r="T18" i="34"/>
  <c r="T19" i="34"/>
  <c r="C27" i="33"/>
  <c r="E27" i="33"/>
  <c r="G27" i="33"/>
  <c r="I27" i="33"/>
  <c r="K27" i="33"/>
  <c r="M27" i="33"/>
  <c r="O27" i="33"/>
  <c r="S27" i="33"/>
  <c r="Y27" i="33"/>
  <c r="W24" i="33"/>
  <c r="AA24" i="33" s="1"/>
  <c r="Y20" i="33"/>
  <c r="U20" i="33"/>
  <c r="S20" i="33"/>
  <c r="M20" i="33"/>
  <c r="K20" i="33"/>
  <c r="I20" i="33"/>
  <c r="I29" i="33" s="1"/>
  <c r="G20" i="33"/>
  <c r="E20" i="33"/>
  <c r="C20" i="33"/>
  <c r="O20" i="33"/>
  <c r="W19" i="33"/>
  <c r="AA19" i="33" s="1"/>
  <c r="W18" i="33"/>
  <c r="W20" i="33" s="1"/>
  <c r="Q27" i="33"/>
  <c r="Q34" i="33"/>
  <c r="U14" i="33"/>
  <c r="I34" i="33"/>
  <c r="I38" i="33" l="1"/>
  <c r="V18" i="34"/>
  <c r="V20" i="34" s="1"/>
  <c r="Q29" i="33"/>
  <c r="Q38" i="33" s="1"/>
  <c r="AA18" i="33"/>
  <c r="AA20" i="33" s="1"/>
  <c r="H20" i="25" l="1"/>
  <c r="F20" i="25"/>
  <c r="Y24" i="23" l="1"/>
  <c r="C25" i="23"/>
  <c r="Y18" i="23"/>
  <c r="AC18" i="23" s="1"/>
  <c r="AA21" i="23"/>
  <c r="S21" i="23"/>
  <c r="Q21" i="23"/>
  <c r="O21" i="23"/>
  <c r="M21" i="23"/>
  <c r="K21" i="23"/>
  <c r="I21" i="23"/>
  <c r="G21" i="23"/>
  <c r="E21" i="23"/>
  <c r="C21" i="23"/>
  <c r="N21" i="24"/>
  <c r="T18" i="24"/>
  <c r="V18" i="24" s="1"/>
  <c r="R21" i="24"/>
  <c r="P21" i="24"/>
  <c r="L21" i="24"/>
  <c r="J21" i="24"/>
  <c r="H21" i="24"/>
  <c r="F21" i="24"/>
  <c r="D21" i="24"/>
  <c r="C25" i="35" l="1"/>
  <c r="G16" i="35"/>
  <c r="G44" i="35"/>
  <c r="G25" i="35" l="1"/>
  <c r="G27" i="35" s="1"/>
  <c r="G31" i="35" s="1"/>
  <c r="T20" i="24" l="1"/>
  <c r="J94" i="25"/>
  <c r="J93" i="25"/>
  <c r="J92" i="25"/>
  <c r="J91" i="25"/>
  <c r="J87" i="25"/>
  <c r="J86" i="25"/>
  <c r="J85" i="25"/>
  <c r="F94" i="25"/>
  <c r="F93" i="25"/>
  <c r="F92" i="25"/>
  <c r="F91" i="25"/>
  <c r="F87" i="25"/>
  <c r="F86" i="25"/>
  <c r="F85" i="25"/>
  <c r="V20" i="24" l="1"/>
  <c r="V21" i="24" s="1"/>
  <c r="T21" i="24"/>
  <c r="Y20" i="23"/>
  <c r="AC20" i="23" s="1"/>
  <c r="AC21" i="23" s="1"/>
  <c r="A1" i="33"/>
  <c r="Y21" i="23" l="1"/>
  <c r="Y32" i="33"/>
  <c r="U26" i="33" l="1"/>
  <c r="W14" i="33"/>
  <c r="I47" i="38"/>
  <c r="I48" i="38" s="1"/>
  <c r="G47" i="38"/>
  <c r="E47" i="38"/>
  <c r="C47" i="38"/>
  <c r="I27" i="38"/>
  <c r="G27" i="38"/>
  <c r="E27" i="38"/>
  <c r="C27" i="38"/>
  <c r="I19" i="38"/>
  <c r="G19" i="38"/>
  <c r="E19" i="38"/>
  <c r="C19" i="38"/>
  <c r="A51" i="38"/>
  <c r="S31" i="23" l="1"/>
  <c r="W31" i="23" s="1"/>
  <c r="W32" i="23" s="1"/>
  <c r="U27" i="33"/>
  <c r="W26" i="33"/>
  <c r="U29" i="33"/>
  <c r="G29" i="38"/>
  <c r="G34" i="38" s="1"/>
  <c r="G37" i="38" s="1"/>
  <c r="C48" i="38"/>
  <c r="E48" i="38"/>
  <c r="S33" i="33"/>
  <c r="G48" i="38"/>
  <c r="R25" i="24"/>
  <c r="R24" i="34"/>
  <c r="S29" i="33"/>
  <c r="I29" i="38"/>
  <c r="I34" i="38" s="1"/>
  <c r="E29" i="38"/>
  <c r="E34" i="38" s="1"/>
  <c r="E37" i="38" s="1"/>
  <c r="C29" i="38"/>
  <c r="C34" i="38" s="1"/>
  <c r="C37" i="38" s="1"/>
  <c r="AA26" i="33" l="1"/>
  <c r="AA27" i="33" s="1"/>
  <c r="W27" i="33"/>
  <c r="S32" i="23"/>
  <c r="S36" i="23" s="1"/>
  <c r="G62" i="38"/>
  <c r="G60" i="38" s="1"/>
  <c r="G69" i="38" s="1"/>
  <c r="G49" i="38"/>
  <c r="G67" i="38" s="1"/>
  <c r="G65" i="38" s="1"/>
  <c r="E49" i="38"/>
  <c r="E67" i="38" s="1"/>
  <c r="E65" i="38" s="1"/>
  <c r="E33" i="21"/>
  <c r="E47" i="21" s="1"/>
  <c r="E51" i="21" s="1"/>
  <c r="C49" i="38"/>
  <c r="C67" i="38" s="1"/>
  <c r="C65" i="38" s="1"/>
  <c r="E62" i="38"/>
  <c r="E60" i="38" s="1"/>
  <c r="E69" i="38" s="1"/>
  <c r="C62" i="38"/>
  <c r="C60" i="38" s="1"/>
  <c r="C69" i="38" s="1"/>
  <c r="I37" i="38"/>
  <c r="N24" i="24" l="1"/>
  <c r="O30" i="23"/>
  <c r="I62" i="38"/>
  <c r="I60" i="38" s="1"/>
  <c r="I69" i="38" s="1"/>
  <c r="I49" i="38"/>
  <c r="O32" i="23" l="1"/>
  <c r="O36" i="23" s="1"/>
  <c r="N23" i="34"/>
  <c r="O32" i="33"/>
  <c r="I67" i="38"/>
  <c r="I65" i="38" s="1"/>
  <c r="I16" i="35" l="1"/>
  <c r="E16" i="35"/>
  <c r="C16" i="35" l="1"/>
  <c r="W14" i="23" l="1"/>
  <c r="F55" i="25"/>
  <c r="W36" i="23" l="1"/>
  <c r="D95" i="25" s="1"/>
  <c r="J95" i="25"/>
  <c r="F97" i="25"/>
  <c r="F88" i="25"/>
  <c r="F95" i="25"/>
  <c r="AA25" i="23"/>
  <c r="AA27" i="23" s="1"/>
  <c r="S25" i="23"/>
  <c r="S27" i="23" s="1"/>
  <c r="Q25" i="23"/>
  <c r="Q27" i="23" s="1"/>
  <c r="O25" i="23"/>
  <c r="O27" i="23" s="1"/>
  <c r="M25" i="23"/>
  <c r="M27" i="23" s="1"/>
  <c r="K25" i="23"/>
  <c r="K27" i="23" s="1"/>
  <c r="I25" i="23"/>
  <c r="I27" i="23" s="1"/>
  <c r="G25" i="23"/>
  <c r="G27" i="23" s="1"/>
  <c r="E25" i="23"/>
  <c r="E27" i="23" s="1"/>
  <c r="C27" i="23"/>
  <c r="Y25" i="23" l="1"/>
  <c r="Y27" i="23" s="1"/>
  <c r="AC24" i="23"/>
  <c r="AC25" i="23" s="1"/>
  <c r="AC27" i="23" s="1"/>
  <c r="C44" i="35" l="1"/>
  <c r="D36" i="25"/>
  <c r="D20" i="25"/>
  <c r="D59" i="25"/>
  <c r="D68" i="25" s="1"/>
  <c r="V27" i="34"/>
  <c r="Y14" i="23"/>
  <c r="Y30" i="23"/>
  <c r="AC30" i="23" s="1"/>
  <c r="D38" i="25" l="1"/>
  <c r="C101" i="21"/>
  <c r="H67" i="25" l="1"/>
  <c r="T23" i="34"/>
  <c r="T14" i="34"/>
  <c r="V14" i="34" s="1"/>
  <c r="U36" i="33"/>
  <c r="U32" i="33"/>
  <c r="AA14" i="33"/>
  <c r="I44" i="35" l="1"/>
  <c r="E44" i="35"/>
  <c r="F59" i="25"/>
  <c r="I45" i="35" l="1"/>
  <c r="E45" i="35"/>
  <c r="C45" i="35"/>
  <c r="G45" i="35"/>
  <c r="S34" i="33"/>
  <c r="S38" i="33" s="1"/>
  <c r="U33" i="33"/>
  <c r="D25" i="34"/>
  <c r="P25" i="34"/>
  <c r="F25" i="34"/>
  <c r="H25" i="34"/>
  <c r="J25" i="34"/>
  <c r="L25" i="34"/>
  <c r="D97" i="25"/>
  <c r="M32" i="23"/>
  <c r="D92" i="25" s="1"/>
  <c r="K32" i="23"/>
  <c r="D91" i="25" s="1"/>
  <c r="I32" i="23"/>
  <c r="D88" i="25" s="1"/>
  <c r="G32" i="23"/>
  <c r="D87" i="25" s="1"/>
  <c r="E32" i="23"/>
  <c r="D86" i="25" s="1"/>
  <c r="Q32" i="23"/>
  <c r="D94" i="25" s="1"/>
  <c r="C32" i="23"/>
  <c r="D85" i="25" s="1"/>
  <c r="C34" i="33"/>
  <c r="E34" i="33"/>
  <c r="G34" i="33"/>
  <c r="K34" i="33"/>
  <c r="M34" i="33"/>
  <c r="Y34" i="33"/>
  <c r="T24" i="34" l="1"/>
  <c r="R25" i="34"/>
  <c r="R29" i="34" s="1"/>
  <c r="W33" i="33"/>
  <c r="U34" i="33"/>
  <c r="U38" i="33" s="1"/>
  <c r="AC14" i="23"/>
  <c r="T25" i="34" l="1"/>
  <c r="T29" i="34" s="1"/>
  <c r="V24" i="34"/>
  <c r="Y31" i="23"/>
  <c r="AC31" i="23" s="1"/>
  <c r="G34" i="35" l="1"/>
  <c r="G46" i="35" l="1"/>
  <c r="G64" i="35" s="1"/>
  <c r="G62" i="35" s="1"/>
  <c r="G59" i="35"/>
  <c r="G57" i="35" s="1"/>
  <c r="G66" i="35" s="1"/>
  <c r="P26" i="24" l="1"/>
  <c r="P28" i="24" s="1"/>
  <c r="H94" i="25" l="1"/>
  <c r="A1" i="21" l="1"/>
  <c r="A52" i="21" s="1"/>
  <c r="A103" i="21" s="1"/>
  <c r="A1" i="24"/>
  <c r="A1" i="34"/>
  <c r="A1" i="23"/>
  <c r="A1" i="35"/>
  <c r="L26" i="24" l="1"/>
  <c r="L28" i="24" s="1"/>
  <c r="J26" i="24"/>
  <c r="J28" i="24" s="1"/>
  <c r="H26" i="24"/>
  <c r="H28" i="24" s="1"/>
  <c r="F26" i="24"/>
  <c r="F28" i="24" s="1"/>
  <c r="D26" i="24"/>
  <c r="D28" i="24" s="1"/>
  <c r="T24" i="24"/>
  <c r="V24" i="24" s="1"/>
  <c r="T14" i="24"/>
  <c r="V14" i="24" s="1"/>
  <c r="J29" i="34"/>
  <c r="H29" i="34"/>
  <c r="F29" i="34"/>
  <c r="D29" i="34"/>
  <c r="H87" i="25" l="1"/>
  <c r="P29" i="34"/>
  <c r="H92" i="25"/>
  <c r="H91" i="25"/>
  <c r="H86" i="25"/>
  <c r="H85" i="25"/>
  <c r="L29" i="34" l="1"/>
  <c r="Y29" i="33"/>
  <c r="Y38" i="33" s="1"/>
  <c r="O29" i="33"/>
  <c r="M29" i="33"/>
  <c r="M38" i="33" s="1"/>
  <c r="K29" i="33"/>
  <c r="K38" i="33" s="1"/>
  <c r="G29" i="33"/>
  <c r="G38" i="33" s="1"/>
  <c r="E29" i="33"/>
  <c r="E38" i="33" s="1"/>
  <c r="C29" i="33"/>
  <c r="C38" i="33" s="1"/>
  <c r="W29" i="33" l="1"/>
  <c r="AA29" i="33" l="1"/>
  <c r="O50" i="34" l="1"/>
  <c r="I27" i="35" l="1"/>
  <c r="I31" i="35" s="1"/>
  <c r="C27" i="35"/>
  <c r="C31" i="35" s="1"/>
  <c r="C34" i="35" l="1"/>
  <c r="C59" i="35" s="1"/>
  <c r="C57" i="35" s="1"/>
  <c r="C66" i="35" s="1"/>
  <c r="AA33" i="33"/>
  <c r="E27" i="35"/>
  <c r="E31" i="35" s="1"/>
  <c r="I34" i="35"/>
  <c r="I46" i="35" l="1"/>
  <c r="I64" i="35" s="1"/>
  <c r="I62" i="35" s="1"/>
  <c r="C46" i="35"/>
  <c r="C64" i="35" s="1"/>
  <c r="C62" i="35" s="1"/>
  <c r="C33" i="21"/>
  <c r="I59" i="35"/>
  <c r="I57" i="35" s="1"/>
  <c r="I66" i="35" s="1"/>
  <c r="D93" i="25" l="1"/>
  <c r="V23" i="34"/>
  <c r="E34" i="35"/>
  <c r="E46" i="35" l="1"/>
  <c r="E64" i="35" s="1"/>
  <c r="E62" i="35" s="1"/>
  <c r="AC32" i="23"/>
  <c r="AC36" i="23" s="1"/>
  <c r="Y32" i="23"/>
  <c r="Y36" i="23" s="1"/>
  <c r="V25" i="34"/>
  <c r="V29" i="34" s="1"/>
  <c r="N25" i="34"/>
  <c r="N29" i="34" s="1"/>
  <c r="E59" i="35"/>
  <c r="E57" i="35" s="1"/>
  <c r="E66" i="35" s="1"/>
  <c r="R26" i="24" l="1"/>
  <c r="R28" i="24" s="1"/>
  <c r="T25" i="24"/>
  <c r="V25" i="24" s="1"/>
  <c r="H95" i="25" l="1"/>
  <c r="W32" i="33"/>
  <c r="W34" i="33" s="1"/>
  <c r="O34" i="33"/>
  <c r="T26" i="24"/>
  <c r="T28" i="24" s="1"/>
  <c r="F36" i="25"/>
  <c r="J36" i="25" l="1"/>
  <c r="F96" i="25" l="1"/>
  <c r="J59" i="25" l="1"/>
  <c r="H59" i="25"/>
  <c r="A70" i="25" l="1"/>
  <c r="A40" i="25"/>
  <c r="J67" i="25" l="1"/>
  <c r="J20" i="25"/>
  <c r="F67" i="25"/>
  <c r="H68" i="25"/>
  <c r="F68" i="25" l="1"/>
  <c r="E98" i="21"/>
  <c r="J68" i="25"/>
  <c r="F38" i="25"/>
  <c r="J96" i="25"/>
  <c r="J98" i="25" s="1"/>
  <c r="J38" i="25"/>
  <c r="H36" i="25"/>
  <c r="H38" i="25" l="1"/>
  <c r="I33" i="21"/>
  <c r="I47" i="21" s="1"/>
  <c r="I51" i="21" s="1"/>
  <c r="E100" i="21"/>
  <c r="E102" i="21" s="1"/>
  <c r="F98" i="25"/>
  <c r="J100" i="25"/>
  <c r="J101" i="25" s="1"/>
  <c r="I98" i="21" l="1"/>
  <c r="I100" i="21" s="1"/>
  <c r="AA32" i="33"/>
  <c r="F100" i="25"/>
  <c r="F101" i="25" s="1"/>
  <c r="AA34" i="33" l="1"/>
  <c r="I102" i="21"/>
  <c r="O49" i="24" l="1"/>
  <c r="P59" i="23"/>
  <c r="G33" i="21" l="1"/>
  <c r="G47" i="21" s="1"/>
  <c r="G51" i="21" s="1"/>
  <c r="G98" i="21" s="1"/>
  <c r="G100" i="21" s="1"/>
  <c r="N26" i="24" l="1"/>
  <c r="N28" i="24" s="1"/>
  <c r="V26" i="24"/>
  <c r="V28" i="24" s="1"/>
  <c r="G102" i="21" l="1"/>
  <c r="G115" i="21" s="1"/>
  <c r="H93" i="25"/>
  <c r="H96" i="25" s="1"/>
  <c r="C47" i="21"/>
  <c r="C51" i="21" l="1"/>
  <c r="C98" i="21" s="1"/>
  <c r="H98" i="25" l="1"/>
  <c r="V30" i="24" s="1"/>
  <c r="C100" i="21"/>
  <c r="C102" i="21" l="1"/>
  <c r="C115" i="21" s="1"/>
  <c r="H100" i="25"/>
  <c r="H101" i="25" s="1"/>
  <c r="D96" i="25" l="1"/>
  <c r="O38" i="33"/>
  <c r="W36" i="33"/>
  <c r="AA36" i="33" s="1"/>
  <c r="AA38" i="33" s="1"/>
  <c r="D98" i="25" l="1"/>
  <c r="W38" i="33"/>
  <c r="D100" i="25" l="1"/>
  <c r="D101" i="25" s="1"/>
  <c r="AC38" i="23"/>
</calcChain>
</file>

<file path=xl/sharedStrings.xml><?xml version="1.0" encoding="utf-8"?>
<sst xmlns="http://schemas.openxmlformats.org/spreadsheetml/2006/main" count="555" uniqueCount="272">
  <si>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</si>
  <si>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</si>
  <si>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</si>
  <si>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</si>
  <si>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</si>
  <si>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</si>
  <si>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</si>
  <si>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</si>
  <si>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</si>
  <si>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</si>
  <si>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เงินให้สินเชื่อแก่ลูกหนี้และดอกเบี้ยค้างรับสุทธิ</t>
  </si>
  <si>
    <t xml:space="preserve">   ที่ถึงกำหนดชำระภายในหนึ่งปี</t>
  </si>
  <si>
    <t>สินทรัพย์ที่เกิดจากสัญญาหมุนเวียน</t>
  </si>
  <si>
    <t>สินค้าคงเหลือ</t>
  </si>
  <si>
    <t>ต้นทุนโครงการพัฒนาอสังหาริมทรัพย์</t>
  </si>
  <si>
    <t>ทรัพย์สินรอการขาย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</si>
  <si>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</si>
  <si>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</si>
  <si>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</si>
  <si>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</si>
  <si>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</si>
  <si>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</si>
  <si>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เงินให้สินเชื่อแก่ลูกหนี้</t>
  </si>
  <si>
    <t>อสังหาริมทรัพย์เพื่อการลงทุน</t>
  </si>
  <si>
    <t xml:space="preserve">ที่ดิน อาคารและอุปกรณ์  </t>
  </si>
  <si>
    <t>ที่ดินรอการพัฒนา</t>
  </si>
  <si>
    <t>สินทรัพย์สิทธิการใช้</t>
  </si>
  <si>
    <t>สินทรัพย์ทางการเงินไม่หมุนเวียน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</si>
  <si>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</si>
  <si>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</si>
  <si>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</si>
  <si>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</si>
  <si>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</si>
  <si>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</si>
  <si>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</si>
  <si>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ประมาณการรับประกันคุณภาพ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</si>
  <si>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</si>
  <si>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</si>
  <si>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</si>
  <si>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</si>
  <si>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</si>
  <si>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</si>
  <si>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</si>
  <si>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</si>
  <si>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</si>
  <si>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</si>
  <si>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</si>
  <si>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</si>
  <si>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</si>
  <si>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</si>
  <si>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</si>
  <si>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หุ้นทุนซื้อคืน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</si>
  <si>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</si>
  <si>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</si>
  <si>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</si>
  <si>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</si>
  <si>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</si>
  <si>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</si>
  <si>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</si>
  <si>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</si>
  <si>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</si>
  <si>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</t>
  </si>
  <si>
    <t>รายได้ดอกเบี้ยรับ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</si>
  <si>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</si>
  <si>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</si>
  <si>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</si>
  <si>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</si>
  <si>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</si>
  <si>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</si>
  <si>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</si>
  <si>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</si>
  <si>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กำไรจากการซื้อธุรกิจในราคาที่ต่ำกว่ามูลค่ายุติธรรม</t>
  </si>
  <si>
    <t>กำไรก่อนภาษีเงินได้</t>
  </si>
  <si>
    <t>กำไรสำหรับงวด</t>
  </si>
  <si>
    <t>รายการที่จะไม่ถูกจัดประเภทใหม่ไว้ในกำไรหรือขาดทุนในภายหลัง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</si>
  <si>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</si>
  <si>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</si>
  <si>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 </t>
  </si>
  <si>
    <t>รวมรายการที่จะไม่ถูกจัดประเภทใหม่ไว้ใน</t>
  </si>
  <si>
    <t xml:space="preserve">   กำไรหรือขาดทุนในภายหลัง - สุทธิจากภาษี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</si>
  <si>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</si>
  <si>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</si>
  <si>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</si>
  <si>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</si>
  <si>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 xml:space="preserve">งบการเงินรวม </t>
  </si>
  <si>
    <t>ส่วนเกินทุน</t>
  </si>
  <si>
    <t>การเปลี่ยนแปลง</t>
  </si>
  <si>
    <t>รวม</t>
  </si>
  <si>
    <t>ส่วนได้เสียที่</t>
  </si>
  <si>
    <t>ส่วนเกิน</t>
  </si>
  <si>
    <t>จากการจ่าย</t>
  </si>
  <si>
    <t>ทุนสำรอง</t>
  </si>
  <si>
    <t>ยังไม่ได้จัดสรร</t>
  </si>
  <si>
    <t>ผ่านกำไรขาดทุน</t>
  </si>
  <si>
    <t>องค์ประกอบอื่น</t>
  </si>
  <si>
    <t>ไม่มีอำนาจ</t>
  </si>
  <si>
    <t>รวมส่วนของ</t>
  </si>
  <si>
    <t>ชำระแล้ว</t>
  </si>
  <si>
    <t>มูลค่าหุ้นสามัญ</t>
  </si>
  <si>
    <t>โดยใช้หุ้นเป็นเกณฑ์</t>
  </si>
  <si>
    <t xml:space="preserve">ตามกฎหมาย </t>
  </si>
  <si>
    <t>เบ็ดเสร็จอื่น</t>
  </si>
  <si>
    <t>ของส่วนของผู้ถือหุ้น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</si>
  <si>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</si>
  <si>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</si>
  <si>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</si>
  <si>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กำไร</t>
  </si>
  <si>
    <t xml:space="preserve">กำไรสะสม </t>
  </si>
  <si>
    <t>สำรอง</t>
  </si>
  <si>
    <t>ยอดคงเหลือ ณ วันที่ 1 มกราคม 2567</t>
  </si>
  <si>
    <t xml:space="preserve">    เงินปันผลให้ผู้ถือหุ้นของบริษัท</t>
  </si>
  <si>
    <t>การเปลี่ยนแปลงในส่วนได้เสียในบริษัทย่อย</t>
  </si>
  <si>
    <t xml:space="preserve">    การได้มาซึ่งส่วนได้เสียที่ไม่มีอำนาจควบคุม</t>
  </si>
  <si>
    <t xml:space="preserve">       ซึ่งอำนาจควบคุมเปลี่ยนแปลง</t>
  </si>
  <si>
    <t>ส่วนเกินมูลค่า</t>
  </si>
  <si>
    <t>หุ้นสามัญ</t>
  </si>
  <si>
    <t>6</t>
  </si>
  <si>
    <t>7</t>
  </si>
  <si>
    <t>เงินกู้ยืมระยะยาวจากสถาบันการเงิน</t>
  </si>
  <si>
    <t xml:space="preserve">   จัดสรรแล้ว</t>
  </si>
  <si>
    <t xml:space="preserve">      ทุนสำรองตามกฎหมาย</t>
  </si>
  <si>
    <t>กำไรขาดทุนเบ็ดเสร็จอื่น</t>
  </si>
  <si>
    <t>เงินปันผลรับ</t>
  </si>
  <si>
    <t>โอนไปกำไรสะสม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</si>
  <si>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</si>
  <si>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</si>
  <si>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</si>
  <si>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</si>
  <si>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</si>
  <si>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เงินสดจ่ายผลประโยชน์พนักงาน</t>
  </si>
  <si>
    <t>กระแสเงินสดจากกิจกรรมลงทุน</t>
  </si>
  <si>
    <t>เงินให้กู้ยืมแก่บริษัทย่อยสุทธิ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</si>
  <si>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</si>
  <si>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</si>
  <si>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เงินสดจ่ายเพื่อซื้อที่ดินรอการพัฒนา</t>
  </si>
  <si>
    <t>เงินสดจ่ายเพื่อซื้อสินทรัพย์ไม่มีตัวตน</t>
  </si>
  <si>
    <t>เงินสดจ่ายเพื่อการลงทุนในอสังหาริมทรัพย์เพื่อการลงทุน</t>
  </si>
  <si>
    <t>เงินสดจ่ายเพื่อซื้อธุรกิจ</t>
  </si>
  <si>
    <t>เงินสดรับจากการขายเงินลงทุนในบริษัทย่อย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</si>
  <si>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</si>
  <si>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</si>
  <si>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</si>
  <si>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</si>
  <si>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</si>
  <si>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</si>
  <si>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 xml:space="preserve">  ก่อนผลกระทบของอัตราแลกเปลี่ยน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</si>
  <si>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</si>
  <si>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</si>
  <si>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สินทรัพย์สิทธิการใช้เพิ่มขึ้นระหว่างงวด</t>
  </si>
  <si>
    <t>รายได้เงินปันผล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</si>
  <si>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</si>
  <si>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</si>
  <si>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ขาดทุนจากการตัดจำหน่ายภาษีเงินได้หัก ณ ที่จ่าย</t>
  </si>
  <si>
    <t>ผลกระทบของอัตราแลกเปลี่ยนที่มีต่อเงินสดและรายการเทียบเท่าเงินสด</t>
  </si>
  <si>
    <t>ผลขาดทุนจากการด้อยค่าซึ่งเป็นไปตาม TFRS9</t>
  </si>
  <si>
    <t>ผลขาดทุนจากการด้อยค่าด้านเครดิตที่คาดว่าจะเกิดขึ้น</t>
  </si>
  <si>
    <t>ภาษีเงินได้รับคืน</t>
  </si>
  <si>
    <t>เงินสดรับจากการขายสินทรัพย์ทางการเงินไม่หมุนเวียน</t>
  </si>
  <si>
    <t>ส่วนเกินทุนจากการจ่ายโดยใช้หุ้นเป็นเกณฑ์</t>
  </si>
  <si>
    <t>รายได้ค่าเช่ายานพาหนะ</t>
  </si>
  <si>
    <t>ต้นทุนค่าเช่ายานพาหนะ</t>
  </si>
  <si>
    <t xml:space="preserve">   กำไร (ขาดทุน)</t>
  </si>
  <si>
    <t>เงินให้กู้ยืมระยะยาวแก่บริษัทย่อย</t>
  </si>
  <si>
    <t>เงินสดจ่ายภาษีเงินได้นิติบุคคล</t>
  </si>
  <si>
    <t>เงินสดจ่ายจากการซื้อสินทรัพย์ทางการเงินไม่หมุนเวียน</t>
  </si>
  <si>
    <t xml:space="preserve">กำไรสำหรับงวด </t>
  </si>
  <si>
    <t>เงินสดรับจากดอกเบี้ยรับ</t>
  </si>
  <si>
    <t>การแบ่งปันกำไร (ขาดทุน) เบ็ดเสร็จรวม</t>
  </si>
  <si>
    <t>บริษัทใหญ่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</si>
  <si>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</si>
  <si>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</si>
  <si>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ปรับรายการที่กระทบกำไรเป็นเงินสดรับ (จ่าย)</t>
  </si>
  <si>
    <t>เงินสดรับจากการซื้อธุรกิจ</t>
  </si>
  <si>
    <t>ผลกำไร (ขาดทุน) จาก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</si>
  <si>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</si>
  <si>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</si>
  <si>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</si>
  <si>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 xml:space="preserve">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</si>
  <si>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</si>
  <si>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สัดส่วนการถือหุ้น</t>
  </si>
  <si>
    <t>ในบริษัทย่อย</t>
  </si>
  <si>
    <t xml:space="preserve">    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</si>
  <si>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</si>
  <si>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 xml:space="preserve">    การจัดสรรส่วนทุนให้ผู้ถือหุ้น</t>
  </si>
  <si>
    <t>เงินสดรับจากเงินกู้ยืมระยะสั้นจากบริษัทย่อย</t>
  </si>
  <si>
    <t>ยอดคงเหลือ ณ วันที่ 1 มกราคม 2568</t>
  </si>
  <si>
    <t>บริษัท ซีแอล เวนเจอร์ จำกัด (มหาชน) และบริษัทย่อย</t>
  </si>
  <si>
    <t>ส่วนเกินทุนจาก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</si>
  <si>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</si>
  <si>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</si>
  <si>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รายได้จากการขายสินค้า</t>
  </si>
  <si>
    <t>ต้นทุนขายสินค้า</t>
  </si>
  <si>
    <t>กำไร (ขาดทุน) เบ็ดเสร็จรวมสำหรับงวด</t>
  </si>
  <si>
    <t>กำไรเบ็ดเสร็จรวมสำหรับงวด</t>
  </si>
  <si>
    <t>กำไร (ขาดทุน) เบ็ดเสร็จสำหรับงวด</t>
  </si>
  <si>
    <t>ประมาณการหนี้สินสำหรับผลประโยชน์พนักงาน</t>
  </si>
  <si>
    <t>เงินลงทุนในบริษัทร่วมและการร่วมค้า</t>
  </si>
  <si>
    <t>ทุนที่ออกและ</t>
  </si>
  <si>
    <t>เงินกู้ยืมระยะยาวจากสถาบันการเงินส่วนที่ถึงกำหนดชำระภายในหนึ่งปี</t>
  </si>
  <si>
    <t xml:space="preserve">    การสูญเสียอำนาจการควบคุมในบริษัทย่อย</t>
  </si>
  <si>
    <t xml:space="preserve">      สำรองหุ้นทุนซื้อคืน</t>
  </si>
  <si>
    <t xml:space="preserve">   ยังไม่จัดสรร</t>
  </si>
  <si>
    <t>ผลขาดทุนจากเงินลงทุนในตราสารทุนที่กำหนดให้</t>
  </si>
  <si>
    <t>2</t>
  </si>
  <si>
    <t>ขาดทุนเบ็ดเสร็จอื่นสำหรับงวด - สุทธิจากภาษี</t>
  </si>
  <si>
    <t>3, 9</t>
  </si>
  <si>
    <t>การแบ่งปันกำไร (ขาดทุน)</t>
  </si>
  <si>
    <t>ผลขาดทุนจาก</t>
  </si>
  <si>
    <t>เงินสดลดลงจากการขายเงินลงทุนในบริษัทย่อย</t>
  </si>
  <si>
    <t>เงินสดรับจากเงินกู้ยืมระยะสั้นจากกิจการอื่น</t>
  </si>
  <si>
    <t>เงินให้กู้ยืมและดอกเบี้ยค้างรับแก่บริษัทย่อย</t>
  </si>
  <si>
    <t>ส่วนเกินทุนจากการเปลี่ยนแปลงสัดส่วนการถือหุ้นในบริษัทย่อย</t>
  </si>
  <si>
    <t>กำไรจากการสูญเสียอำนาจการควบคุมในบริษัทย่อย</t>
  </si>
  <si>
    <t>กำไรจากการวัดมูลค่ายุติธรรมของสิทธิในการขายหุ้น</t>
  </si>
  <si>
    <t>รายได้จากการให้เช่าและบริการ</t>
  </si>
  <si>
    <t>ต้นทุนการให้เช่าและบริการ</t>
  </si>
  <si>
    <t>เงินกู้ยืมระยะสั้นจากบุคคลและกิจการอื่น</t>
  </si>
  <si>
    <t xml:space="preserve">   2567: หุ้นสามัญจำนวน 3,000,000,000 หุ้น มูลค่า 0.25 บาทต่อหุ้น)</t>
  </si>
  <si>
    <t xml:space="preserve">   2567: หุ้นสามัญจำนวน 2,472,271,703 หุ้น มูลค่า 0.25 บาทต่อหุ้น)</t>
  </si>
  <si>
    <t xml:space="preserve">   (2568: หุ้นสามัญจำนวน 2,350,000,000 หุ้น มูลค่า 0.25 บาทต่อหุ้น,</t>
  </si>
  <si>
    <t xml:space="preserve">   (2568: หุ้นสามัญจำนวน 2,877,728,297 หุ้น มูลค่า 0.25 บาทต่อหุ้น,</t>
  </si>
  <si>
    <t xml:space="preserve">    ลดหุ้นสามัญ</t>
  </si>
  <si>
    <t>เงินสดจ่ายเพื่อชำระเงินกู้ยืมระยะสั้นจากกิจการอื่น</t>
  </si>
  <si>
    <t>(กลับรายการ) ประมาณการรับประกันคุณภาพ</t>
  </si>
  <si>
    <t>ค่าใช้จ่ายภาษีเงินได้</t>
  </si>
  <si>
    <t>เงินเบิกเกินบัญชีและเงินกู้ยืมระยะสั้นจากสถาบันการเงินเพิ่มขึ้น (ลดลง)</t>
  </si>
  <si>
    <t>(กำไร) ขาดทุนจากการจำหน่ายอาคารและอุปกรณ์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</si>
  <si>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</si>
  <si>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</si>
  <si>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 xml:space="preserve">   ขาดทุนเบ็ดเสร็จอื่น</t>
  </si>
  <si>
    <t>เงินสดจ่ายจากการซื้อสินทรัพย์ทางการเงินหมุนเวียนอื่น</t>
  </si>
  <si>
    <t>ซื้ออุปกรณ์ที่ไม่ได้จ่ายเป็นเงินสด</t>
  </si>
  <si>
    <t>ส่วนแบ่งขาดทุนของการร่วมค้าและบริษัทร่วมที่ใช้วิธีส่วนได้เสีย</t>
  </si>
  <si>
    <t>เงินกู้ยืมระยะสั้นจากบริษัทย่อยและบุคคลหรือกิจการอื่นที่เกี่ยวข้องกัน</t>
  </si>
  <si>
    <t>เงินสดรับจากการขายสินทรัพย์ที่ไม่ได้ใช้ดำเนินงาน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</si>
  <si>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</si>
  <si>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</si>
  <si>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 xml:space="preserve">    หุ้นทุนซื้อคืน</t>
  </si>
  <si>
    <t xml:space="preserve">       โดยอำนาจควบคุมไม่เปลี่ยนแปลง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</si>
  <si>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</si>
  <si>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</si>
  <si>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สำหรับงวดเก้าเดือนสิ้นสุด</t>
  </si>
  <si>
    <t>วันที่ 30 กันยายน</t>
  </si>
  <si>
    <t>30 กันยายน</t>
  </si>
  <si>
    <t>เงินสดจ่ายจากการเปลี่ยนแปลงส่วนได้เสียในความเป็นเจ้าของในบริษัทย่อย</t>
  </si>
  <si>
    <t xml:space="preserve">   ที่ไม่ได้มีผลทำให้สูญเสียการควบคุม</t>
  </si>
  <si>
    <t>เงินสดที่จ่ายเพื่อซื้อหุ้นทุนซื้อคืน</t>
  </si>
  <si>
    <t>กลับรายการ (ผลขาดทุน) จากการด้อยค่าซึ่งเป็นไปตาม TFRS9</t>
  </si>
  <si>
    <t>(กำไร) ขาดทุนจากอัตราแลกเปลี่ยนที่ยังไม่เกิดขึ้น</t>
  </si>
  <si>
    <t>เงินสดและรายการเทียบเท่าเงินสด ณ วันที่ 30 กันยายน</t>
  </si>
  <si>
    <t>กำไรจากการจำหน่ายสินทรัพย์ที่ไม่ได้ใช้ดำเนินงาน</t>
  </si>
  <si>
    <t>กำไรจากการลดสัดส่วนเงินลงทุนในบริษัทร่วม</t>
  </si>
  <si>
    <t>ขาดทุนจากการวัดมูลค่ายุติธรรมของสิทธิในการขายหุ้น</t>
  </si>
  <si>
    <t>เงินสดจ่ายจากการลงทุนในบริษัทย่อย</t>
  </si>
  <si>
    <t>เจ้าหนี้จากการลงทุนในบริษัทย่อย</t>
  </si>
  <si>
    <t>กำไรเบ็ดเสร็จอื่นสำหรับงวด - สุทธิจากภาษี</t>
  </si>
  <si>
    <t>ผลกำไรจากเงินลงทุนในตราสารทุนที่กำหนดให้</t>
  </si>
  <si>
    <t>ส่วนแบ่งกำไร</t>
  </si>
  <si>
    <t>เบ็ดเสร็จอื่นของ</t>
  </si>
  <si>
    <t>บริษัทร่วม</t>
  </si>
  <si>
    <t>ที่ใช้วิธีส่วนได้เสีย</t>
  </si>
  <si>
    <t>ส่วนแบ่งกำไรเบ็ดเสร็จอื่นของบริษัทร่วมที่ใช้วิธีส่วนได้เสีย - สุทธิจากภาษี</t>
  </si>
  <si>
    <t xml:space="preserve">   กำไร (ขาดทุน) เบ็ดเสร็จอื่น</t>
  </si>
  <si>
    <t>(เพิ่มขึ้น) ลดลงในเงินฝากธนาคารที่ติดภาระค้ำประกัน</t>
  </si>
  <si>
    <t>กำไรจากการวัดมูลค่ายุติธรรมของหน่วยลงทุน</t>
  </si>
  <si>
    <t>(กำไร) ขาดทุนจากการยกเลิกสัญญาเช่า</t>
  </si>
  <si>
    <t>เงินสดรับจากเงินกู้ยืมระยะสั้นจากบุคคลหรือกิจการอื่นที่เกี่ยวข้องกัน</t>
  </si>
  <si>
    <t>เงินสดและรายการเทียบเท่าเงินสดลดลงสุทธิ</t>
  </si>
  <si>
    <t xml:space="preserve">กำไรจากการลดสัดส่วนเงินลงทุนในบริษัทร่วม  </t>
  </si>
  <si>
    <t>เงินให้กู้ยืมแก่บริษัทร่วมสุทธิ</t>
  </si>
  <si>
    <t>เงินสดรับจากเงินปันผล</t>
  </si>
  <si>
    <t xml:space="preserve">กลับรายการผลขาดทุนจากการปรับมูลค่าสินค้า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</si>
</sst>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0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_(* #,##0_);_(* \(#,##0\);_(* &quot;-&quot;??_);_(@_)"/>
    <numFmt numFmtId="196" formatCode="_-* #,##0_-;_-* \(#,##0\);_-* &quot;-&quot;??_-;_-@_-"/>
    <numFmt numFmtId="197" formatCode="_-* #,##0_-;\-* #,##0_-;_-* &quot;-&quot;??_-;_-@_-"/>
    <numFmt numFmtId="198" formatCode="_(* #,##0.0_);_(* \(#,##0.0\);_(* &quot;-&quot;??_);_(@_)"/>
    <numFmt numFmtId="199" formatCode="_-* #,##0.00_-;[Red]\ _-* \(#,##0.00\);&quot;-&quot;"/>
    <numFmt numFmtId="200" formatCode="_(* #,##0.00_);_(* \(#,##0.00\);_(* &quot;-&quot;???_);_(@_)"/>
    <numFmt numFmtId="201" formatCode="#,##0;\(#,##0\)"/>
    <numFmt numFmtId="202" formatCode="&quot;\&quot;#,##0.00;[Red]&quot;\&quot;&quot;\&quot;&quot;\&quot;&quot;\&quot;&quot;\&quot;&quot;\&quot;\-#,##0.00"/>
    <numFmt numFmtId="203" formatCode="&quot;\&quot;#,##0;[Red]&quot;\&quot;&quot;\&quot;\-#,##0"/>
    <numFmt numFmtId="204" formatCode="_ * #,##0_)\ _$_ ;_ * \(#,##0\)\ _$_ ;_ * &quot;-&quot;_)\ _$_ ;_ @_ "/>
    <numFmt numFmtId="205" formatCode="_ * ###,0&quot;.&quot;00_)\ _$_ ;_ * \(###,0&quot;.&quot;00\)\ _$_ ;_ * &quot;-&quot;??_)\ _$_ ;_ @_ "/>
    <numFmt numFmtId="206" formatCode="_ * ###,0&quot;.&quot;00_)\ &quot;$&quot;_ ;_ * \(###,0&quot;.&quot;00\)\ &quot;$&quot;_ ;_ * &quot;-&quot;??_)\ &quot;$&quot;_ ;_ @_ "/>
    <numFmt numFmtId="207" formatCode="###,0&quot;.&quot;00%\ ;[Red]\-###,0&quot;.&quot;00%\ "/>
    <numFmt numFmtId="208" formatCode="#,##0.00;\(#,##0.00\);\-\ \ \ "/>
    <numFmt numFmtId="209" formatCode="_-* #,##0.00\ _T_L_-;\-* #,##0.00\ _T_L_-;_-* &quot;-&quot;??\ _T_L_-;_-@_-"/>
    <numFmt numFmtId="210" formatCode="[&lt;=9999999]###\-####;\(###\)\ ###\-####"/>
    <numFmt numFmtId="211" formatCode="0.00_);\(0.00\)"/>
    <numFmt numFmtId="212" formatCode="0.00;[Red]0.00"/>
    <numFmt numFmtId="213" formatCode="&quot;¤&quot;\ #,##0;&quot;¤&quot;\ \-#,##0"/>
    <numFmt numFmtId="214" formatCode="General_)"/>
    <numFmt numFmtId="215" formatCode="#,##0.00;[Red]#,##0.00"/>
    <numFmt numFmtId="216" formatCode="m/d/yy\ h:mm"/>
    <numFmt numFmtId="217" formatCode="dd/mm/yyyy;@"/>
    <numFmt numFmtId="218" formatCode="#,##0.00\ &quot;F&quot;;\-#,##0.00\ &quot;F&quot;"/>
    <numFmt numFmtId="219" formatCode="[$-1070000]d/mm/yyyy;@"/>
    <numFmt numFmtId="220" formatCode="#,##0\ &quot;F&quot;;[Red]\-#,##0\ &quot;F&quot;"/>
    <numFmt numFmtId="221" formatCode="#,##0.000000;[Red]\(#,##0.000000\)"/>
    <numFmt numFmtId="222" formatCode="&quot;$&quot;#,##0;\(&quot;$&quot;#,##0\)"/>
    <numFmt numFmtId="223" formatCode="\$#,##0\ ;\(\$#,##0\)"/>
    <numFmt numFmtId="224" formatCode="dd\-mmm\-yy_)"/>
    <numFmt numFmtId="225" formatCode="0.00_)"/>
    <numFmt numFmtId="226" formatCode="0.0%"/>
    <numFmt numFmtId="227" formatCode="_(&quot;$&quot;* #,##0.0_);_(&quot;$&quot;* \(#,##0.0\);_(&quot;$&quot;* &quot;0.0&quot;_);_(@_)"/>
    <numFmt numFmtId="228" formatCode="_-* #,##0.00\ &quot;€&quot;_-;\-* #,##0.00\ &quot;€&quot;_-;_-* &quot;-&quot;??\ &quot;€&quot;_-;_-@_-"/>
    <numFmt numFmtId="229" formatCode="#,##0.00\ ;\-#,##0.00\ ;&quot; -&quot;#\ ;@\ "/>
    <numFmt numFmtId="230" formatCode="#,##0\ \ ;\(#,##0\)\ ;\—\ \ \ \ "/>
    <numFmt numFmtId="231" formatCode="_(&quot;฿&quot;* #,##0_);_(&quot;฿&quot;* \(#,##0\);_(&quot;฿&quot;* &quot;-&quot;_);_(@_)"/>
    <numFmt numFmtId="232" formatCode="0_ "/>
    <numFmt numFmtId="233" formatCode="000\-000"/>
    <numFmt numFmtId="234" formatCode="_-* #,##0.00_-;_-* #,##0.00\-;_-* &quot;-&quot;??_-;_-@_-"/>
    <numFmt numFmtId="235" formatCode="&quot;฿&quot;\t#,##0_);[Red]\(&quot;฿&quot;\t#,##0\)"/>
    <numFmt numFmtId="236" formatCode="_-* #,##0\ _m_k_-;\-* #,##0\ _m_k_-;_-* &quot;-&quot;\ _m_k_-;_-@_-"/>
    <numFmt numFmtId="237" formatCode="_-* #,##0.00\ _m_k_-;\-* #,##0.00\ _m_k_-;_-* &quot;-&quot;??\ _m_k_-;_-@_-"/>
    <numFmt numFmtId="238" formatCode="_-* #,##0\ &quot;mk&quot;_-;\-* #,##0\ &quot;mk&quot;_-;_-* &quot;-&quot;\ &quot;mk&quot;_-;_-@_-"/>
    <numFmt numFmtId="239" formatCode="_-* #,##0.00\ &quot;mk&quot;_-;\-* #,##0.00\ &quot;mk&quot;_-;_-* &quot;-&quot;??\ &quot;mk&quot;_-;_-@_-"/>
    <numFmt numFmtId="240" formatCode="#,##0\ &quot;FB&quot;;\-#,##0\ &quot;FB&quot;"/>
    <numFmt numFmtId="241" formatCode="[$-41E]d\ mmmm\ yyyy"/>
    <numFmt numFmtId="242" formatCode="#,##0.0_);[Red]\(#,##0.0\)"/>
    <numFmt numFmtId="243" formatCode="[$-409]dddd\,\ mmmm\ dd\,\ yyyy"/>
    <numFmt numFmtId="244" formatCode="0_);\(0\)"/>
    <numFmt numFmtId="245" formatCode="&quot;¤&quot;\ #,##0;[Red]&quot;¤&quot;\ \-#,##0"/>
    <numFmt numFmtId="246" formatCode="_-* #,##0.000_-;\-* #,##0.000_-;_-* &quot;-&quot;??_-;_-@_-"/>
    <numFmt numFmtId="247" formatCode="_(* #,##0.00_);[Red]_(* \(#,##0.00\);_(* &quot;-&quot;??_);_(@_)"/>
    <numFmt numFmtId="248" formatCode="\t&quot; &quot;#,##0_);[Red]\(\t&quot; &quot;#,##0\)"/>
    <numFmt numFmtId="249" formatCode="\t&quot;$&quot;#,##0.00_);\(\t&quot;$&quot;#,##0.00\)"/>
    <numFmt numFmtId="250" formatCode="d/m/yy"/>
    <numFmt numFmtId="251" formatCode="_(&quot;฿&quot;* #,##0.00_);_(&quot;฿&quot;* \(#,##0.00\);_(&quot;฿&quot;* &quot;-&quot;??_);_(@_)"/>
    <numFmt numFmtId="252" formatCode="_-* #,##0.00_-;[Red]_-* \(#,##0.00\);&quot;-&quot;"/>
    <numFmt numFmtId="253" formatCode="\t&quot;$&quot;#,##0_);[Red]\(\t&quot;$&quot;#,##0\)"/>
    <numFmt numFmtId="254" formatCode="_ * #,##0_ ;_ * \-#,##0_ ;_ * &quot;-&quot;_ ;_ @_ "/>
    <numFmt numFmtId="255" formatCode="_ * #,##0.00_ ;_ * \-#,##0.00_ ;_ * &quot;-&quot;??_ ;_ @_ "/>
    <numFmt numFmtId="256" formatCode="_ &quot;\&quot;* #,##0_ ;_ &quot;\&quot;* \-#,##0_ ;_ &quot;\&quot;* &quot;-&quot;_ ;_ @_ "/>
    <numFmt numFmtId="257" formatCode="_ &quot;\&quot;* #,##0.00_ ;_ &quot;\&quot;* \-#,##0.00_ ;_ &quot;\&quot;* &quot;-&quot;??_ ;_ @_ "/>
    <numFmt numFmtId="258" formatCode="&quot;\&quot;#,##0.00;[Red]&quot;\&quot;\-#,##0.00"/>
    <numFmt numFmtId="259" formatCode="&quot;\&quot;#,##0;[Red]&quot;\&quot;\-#,##0"/>
    <numFmt numFmtId="260" formatCode="_-&quot;$&quot;* #,##0_-;\-&quot;$&quot;* #,##0_-;_-&quot;$&quot;* &quot;-&quot;_-;_-@_-"/>
    <numFmt numFmtId="261" formatCode="_-&quot;$&quot;* #,##0.00_-;\-&quot;$&quot;* #,##0.00_-;_-&quot;$&quot;* &quot;-&quot;??_-;_-@_-"/>
    <numFmt numFmtId="262" formatCode="[$-409]d\-mmm\-yy;@"/>
    <numFmt numFmtId="263" formatCode="#,##0.00;[Red]\(#,##0.00\)"/>
    <numFmt numFmtId="264" formatCode="#,##0.00;\(#,##0.00\);\-\ \ "/>
    <numFmt numFmtId="265" formatCode="0.00000%"/>
    <numFmt numFmtId="266" formatCode="\t&quot;฿&quot;#,##0.00_);\(\t&quot;฿&quot;#,##0.00\)"/>
    <numFmt numFmtId="267" formatCode="#,##0;[Red]\(#,##0\)"/>
    <numFmt numFmtId="268" formatCode="_(* #,##0.00000_);_(* \(#,##0.00000\);_(* &quot;-&quot;??_);_(@_)"/>
    <numFmt numFmtId="269" formatCode="#,##0.000\ ;\(#,##0.000\)"/>
    <numFmt numFmtId="270" formatCode="_(* #,##0.000_);_(* \(#,##0.000\);_(* &quot;-&quot;??_);_(@_)"/>
    <numFmt numFmtId="271" formatCode="#,##0.00000000000_);\(#,##0.00000000000\)"/>
  </numFmts>
  <fonts count="213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sz val="14"/>
      <name val="Browallia New"/>
      <family val="2"/>
    </font>
    <font>
      <b/>
      <u/>
      <sz val="15"/>
      <name val="Angsana New"/>
      <family val="1"/>
    </font>
    <font>
      <sz val="11"/>
      <name val="Tahoma"/>
      <family val="2"/>
      <scheme val="minor"/>
    </font>
    <font>
      <b/>
      <i/>
      <sz val="11"/>
      <color rgb="FFC00000"/>
      <name val="Times New Roman"/>
      <family val="1"/>
    </font>
    <font>
      <sz val="10"/>
      <name val="ApFont"/>
    </font>
    <font>
      <b/>
      <sz val="18.5"/>
      <name val="Angsana New"/>
      <family val="1"/>
    </font>
    <font>
      <sz val="18.5"/>
      <name val="Angsana New"/>
      <family val="1"/>
    </font>
    <font>
      <sz val="16"/>
      <color rgb="FFFF0000"/>
      <name val="Angsana New"/>
      <family val="1"/>
    </font>
    <font>
      <i/>
      <sz val="15"/>
      <name val="Tahoma"/>
      <family val="2"/>
      <scheme val="minor"/>
    </font>
    <font>
      <b/>
      <sz val="9"/>
      <name val="Arial"/>
      <family val="2"/>
    </font>
  </fonts>
  <fills count="4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2805">
    <xf numFmtId="0" fontId="0" fillId="0" borderId="0"/>
    <xf numFmtId="193" fontId="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1" fillId="0" borderId="0"/>
    <xf numFmtId="43" fontId="23" fillId="0" borderId="0" applyFont="0" applyFill="0" applyBorder="0" applyAlignment="0" applyProtection="0"/>
    <xf numFmtId="0" fontId="24" fillId="0" borderId="0"/>
    <xf numFmtId="0" fontId="10" fillId="0" borderId="0"/>
    <xf numFmtId="0" fontId="10" fillId="0" borderId="0"/>
    <xf numFmtId="43" fontId="21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26" fillId="0" borderId="0"/>
    <xf numFmtId="193" fontId="27" fillId="0" borderId="0" applyFont="0" applyFill="0" applyBorder="0" applyAlignment="0" applyProtection="0"/>
    <xf numFmtId="0" fontId="26" fillId="0" borderId="0"/>
    <xf numFmtId="0" fontId="8" fillId="0" borderId="0"/>
    <xf numFmtId="201" fontId="8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6" fillId="0" borderId="0"/>
    <xf numFmtId="43" fontId="29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/>
    <xf numFmtId="202" fontId="8" fillId="0" borderId="0" applyFont="0" applyFill="0" applyBorder="0" applyAlignment="0" applyProtection="0"/>
    <xf numFmtId="39" fontId="31" fillId="0" borderId="0"/>
    <xf numFmtId="0" fontId="32" fillId="0" borderId="0" applyFont="0" applyFill="0" applyBorder="0" applyAlignment="0" applyProtection="0"/>
    <xf numFmtId="203" fontId="8" fillId="0" borderId="0" applyFont="0" applyFill="0" applyBorder="0" applyAlignment="0" applyProtection="0"/>
    <xf numFmtId="39" fontId="31" fillId="0" borderId="0"/>
    <xf numFmtId="190" fontId="8" fillId="0" borderId="0" applyFont="0" applyFill="0" applyBorder="0" applyAlignment="0" applyProtection="0"/>
    <xf numFmtId="40" fontId="32" fillId="0" borderId="0" applyFont="0" applyFill="0" applyBorder="0" applyAlignment="0" applyProtection="0"/>
    <xf numFmtId="39" fontId="31" fillId="0" borderId="0"/>
    <xf numFmtId="39" fontId="31" fillId="0" borderId="0"/>
    <xf numFmtId="19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9" fontId="31" fillId="0" borderId="0"/>
    <xf numFmtId="10" fontId="8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>
      <alignment vertical="top"/>
    </xf>
    <xf numFmtId="0" fontId="3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4" fillId="0" borderId="0"/>
    <xf numFmtId="0" fontId="34" fillId="0" borderId="0"/>
    <xf numFmtId="0" fontId="35" fillId="0" borderId="0">
      <alignment vertical="top"/>
    </xf>
    <xf numFmtId="0" fontId="36" fillId="0" borderId="0"/>
    <xf numFmtId="0" fontId="36" fillId="0" borderId="0"/>
    <xf numFmtId="0" fontId="36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7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36" fillId="0" borderId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29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29" fillId="3" borderId="0" applyNumberFormat="0" applyBorder="0" applyAlignment="0" applyProtection="0"/>
    <xf numFmtId="0" fontId="38" fillId="4" borderId="0" applyNumberFormat="0" applyBorder="0" applyAlignment="0" applyProtection="0"/>
    <xf numFmtId="0" fontId="39" fillId="4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5" borderId="0" applyNumberFormat="0" applyBorder="0" applyAlignment="0" applyProtection="0"/>
    <xf numFmtId="0" fontId="38" fillId="6" borderId="0" applyNumberFormat="0" applyBorder="0" applyAlignment="0" applyProtection="0"/>
    <xf numFmtId="0" fontId="39" fillId="6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29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29" fillId="7" borderId="0" applyNumberFormat="0" applyBorder="0" applyAlignment="0" applyProtection="0"/>
    <xf numFmtId="0" fontId="38" fillId="8" borderId="0" applyNumberFormat="0" applyBorder="0" applyAlignment="0" applyProtection="0"/>
    <xf numFmtId="0" fontId="39" fillId="8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29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29" fillId="9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29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29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29" fillId="7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29" fillId="7" borderId="0" applyNumberFormat="0" applyBorder="0" applyAlignment="0" applyProtection="0"/>
    <xf numFmtId="0" fontId="38" fillId="9" borderId="0" applyNumberFormat="0" applyBorder="0" applyAlignment="0" applyProtection="0"/>
    <xf numFmtId="0" fontId="39" fillId="9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9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8" fillId="4" borderId="0" applyNumberFormat="0" applyBorder="0" applyAlignment="0" applyProtection="0"/>
    <xf numFmtId="0" fontId="29" fillId="3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8" borderId="0" applyNumberFormat="0" applyBorder="0" applyAlignment="0" applyProtection="0"/>
    <xf numFmtId="0" fontId="29" fillId="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8" fillId="10" borderId="0" applyNumberFormat="0" applyBorder="0" applyAlignment="0" applyProtection="0"/>
    <xf numFmtId="0" fontId="29" fillId="9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8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38" fillId="9" borderId="0" applyNumberFormat="0" applyBorder="0" applyAlignment="0" applyProtection="0"/>
    <xf numFmtId="0" fontId="29" fillId="7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29" fillId="11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29" fillId="11" borderId="0" applyNumberFormat="0" applyBorder="0" applyAlignment="0" applyProtection="0"/>
    <xf numFmtId="0" fontId="38" fillId="3" borderId="0" applyNumberFormat="0" applyBorder="0" applyAlignment="0" applyProtection="0"/>
    <xf numFmtId="0" fontId="39" fillId="3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3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29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29" fillId="5" borderId="0" applyNumberFormat="0" applyBorder="0" applyAlignment="0" applyProtection="0"/>
    <xf numFmtId="0" fontId="38" fillId="5" borderId="0" applyNumberFormat="0" applyBorder="0" applyAlignment="0" applyProtection="0"/>
    <xf numFmtId="0" fontId="3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12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29" fillId="6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29" fillId="6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10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29" fillId="11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29" fillId="11" borderId="0" applyNumberFormat="0" applyBorder="0" applyAlignment="0" applyProtection="0"/>
    <xf numFmtId="0" fontId="38" fillId="3" borderId="0" applyNumberFormat="0" applyBorder="0" applyAlignment="0" applyProtection="0"/>
    <xf numFmtId="0" fontId="39" fillId="3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3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29" fillId="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29" fillId="7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4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8" fillId="3" borderId="0" applyNumberFormat="0" applyBorder="0" applyAlignment="0" applyProtection="0"/>
    <xf numFmtId="0" fontId="29" fillId="11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8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8" fillId="10" borderId="0" applyNumberFormat="0" applyBorder="0" applyAlignment="0" applyProtection="0"/>
    <xf numFmtId="0" fontId="29" fillId="6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8" fillId="3" borderId="0" applyNumberFormat="0" applyBorder="0" applyAlignment="0" applyProtection="0"/>
    <xf numFmtId="0" fontId="29" fillId="11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0" fontId="29" fillId="7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11" borderId="0" applyNumberFormat="0" applyBorder="0" applyAlignment="0" applyProtection="0"/>
    <xf numFmtId="0" fontId="41" fillId="15" borderId="0" applyNumberFormat="0" applyBorder="0" applyAlignment="0" applyProtection="0"/>
    <xf numFmtId="0" fontId="42" fillId="15" borderId="0" applyNumberFormat="0" applyBorder="0" applyAlignment="0" applyProtection="0"/>
    <xf numFmtId="0" fontId="40" fillId="11" borderId="0" applyNumberFormat="0" applyBorder="0" applyAlignment="0" applyProtection="0"/>
    <xf numFmtId="0" fontId="43" fillId="15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0" fillId="16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0" fillId="16" borderId="0" applyNumberFormat="0" applyBorder="0" applyAlignment="0" applyProtection="0"/>
    <xf numFmtId="0" fontId="43" fillId="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0" fillId="14" borderId="0" applyNumberFormat="0" applyBorder="0" applyAlignment="0" applyProtection="0"/>
    <xf numFmtId="0" fontId="41" fillId="13" borderId="0" applyNumberFormat="0" applyBorder="0" applyAlignment="0" applyProtection="0"/>
    <xf numFmtId="0" fontId="42" fillId="13" borderId="0" applyNumberFormat="0" applyBorder="0" applyAlignment="0" applyProtection="0"/>
    <xf numFmtId="0" fontId="40" fillId="14" borderId="0" applyNumberFormat="0" applyBorder="0" applyAlignment="0" applyProtection="0"/>
    <xf numFmtId="0" fontId="43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0" fillId="6" borderId="0" applyNumberFormat="0" applyBorder="0" applyAlignment="0" applyProtection="0"/>
    <xf numFmtId="0" fontId="41" fillId="17" borderId="0" applyNumberFormat="0" applyBorder="0" applyAlignment="0" applyProtection="0"/>
    <xf numFmtId="0" fontId="42" fillId="17" borderId="0" applyNumberFormat="0" applyBorder="0" applyAlignment="0" applyProtection="0"/>
    <xf numFmtId="0" fontId="40" fillId="6" borderId="0" applyNumberFormat="0" applyBorder="0" applyAlignment="0" applyProtection="0"/>
    <xf numFmtId="0" fontId="43" fillId="17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17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11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11" borderId="0" applyNumberFormat="0" applyBorder="0" applyAlignment="0" applyProtection="0"/>
    <xf numFmtId="0" fontId="43" fillId="18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8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5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5" borderId="0" applyNumberFormat="0" applyBorder="0" applyAlignment="0" applyProtection="0"/>
    <xf numFmtId="0" fontId="43" fillId="19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9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11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1" fillId="5" borderId="0" applyNumberFormat="0" applyBorder="0" applyAlignment="0" applyProtection="0"/>
    <xf numFmtId="0" fontId="40" fillId="16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17" borderId="0" applyNumberFormat="0" applyBorder="0" applyAlignment="0" applyProtection="0"/>
    <xf numFmtId="0" fontId="40" fillId="6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5" borderId="0" applyNumberFormat="0" applyBorder="0" applyAlignment="0" applyProtection="0"/>
    <xf numFmtId="9" fontId="44" fillId="0" borderId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20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0" fillId="20" borderId="0" applyNumberFormat="0" applyBorder="0" applyAlignment="0" applyProtection="0"/>
    <xf numFmtId="0" fontId="43" fillId="21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16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16" borderId="0" applyNumberFormat="0" applyBorder="0" applyAlignment="0" applyProtection="0"/>
    <xf numFmtId="0" fontId="43" fillId="22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22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14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0" fillId="14" borderId="0" applyNumberFormat="0" applyBorder="0" applyAlignment="0" applyProtection="0"/>
    <xf numFmtId="0" fontId="43" fillId="2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2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0" fillId="24" borderId="0" applyNumberFormat="0" applyBorder="0" applyAlignment="0" applyProtection="0"/>
    <xf numFmtId="0" fontId="41" fillId="17" borderId="0" applyNumberFormat="0" applyBorder="0" applyAlignment="0" applyProtection="0"/>
    <xf numFmtId="0" fontId="42" fillId="17" borderId="0" applyNumberFormat="0" applyBorder="0" applyAlignment="0" applyProtection="0"/>
    <xf numFmtId="0" fontId="40" fillId="24" borderId="0" applyNumberFormat="0" applyBorder="0" applyAlignment="0" applyProtection="0"/>
    <xf numFmtId="0" fontId="43" fillId="17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17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18" borderId="0" applyNumberFormat="0" applyBorder="0" applyAlignment="0" applyProtection="0"/>
    <xf numFmtId="0" fontId="43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0" fillId="22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0" fillId="22" borderId="0" applyNumberFormat="0" applyBorder="0" applyAlignment="0" applyProtection="0"/>
    <xf numFmtId="0" fontId="43" fillId="16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16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204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205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206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207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10" borderId="0" applyNumberFormat="0" applyBorder="0" applyAlignment="0" applyProtection="0"/>
    <xf numFmtId="0" fontId="48" fillId="6" borderId="0" applyNumberFormat="0" applyBorder="0" applyAlignment="0" applyProtection="0"/>
    <xf numFmtId="0" fontId="49" fillId="6" borderId="0" applyNumberFormat="0" applyBorder="0" applyAlignment="0" applyProtection="0"/>
    <xf numFmtId="0" fontId="47" fillId="10" borderId="0" applyNumberFormat="0" applyBorder="0" applyAlignment="0" applyProtection="0"/>
    <xf numFmtId="0" fontId="50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208" fontId="30" fillId="0" borderId="0"/>
    <xf numFmtId="0" fontId="51" fillId="0" borderId="0" applyNumberFormat="0" applyFill="0" applyBorder="0" applyAlignment="0" applyProtection="0"/>
    <xf numFmtId="187" fontId="52" fillId="0" borderId="5" applyAlignment="0" applyProtection="0"/>
    <xf numFmtId="0" fontId="46" fillId="0" borderId="0"/>
    <xf numFmtId="0" fontId="53" fillId="0" borderId="0"/>
    <xf numFmtId="0" fontId="46" fillId="0" borderId="0"/>
    <xf numFmtId="0" fontId="54" fillId="0" borderId="0" applyFill="0" applyBorder="0" applyAlignment="0"/>
    <xf numFmtId="189" fontId="55" fillId="0" borderId="0" applyFill="0" applyBorder="0" applyAlignment="0"/>
    <xf numFmtId="198" fontId="8" fillId="0" borderId="0" applyFill="0" applyBorder="0" applyAlignment="0"/>
    <xf numFmtId="209" fontId="8" fillId="0" borderId="0" applyFill="0" applyBorder="0" applyAlignment="0"/>
    <xf numFmtId="210" fontId="8" fillId="0" borderId="0" applyFill="0" applyBorder="0" applyAlignment="0"/>
    <xf numFmtId="211" fontId="8" fillId="0" borderId="0" applyFill="0" applyBorder="0" applyAlignment="0"/>
    <xf numFmtId="212" fontId="8" fillId="0" borderId="0" applyFill="0" applyBorder="0" applyAlignment="0"/>
    <xf numFmtId="213" fontId="8" fillId="0" borderId="0" applyFill="0" applyBorder="0" applyAlignment="0"/>
    <xf numFmtId="198" fontId="8" fillId="0" borderId="0" applyFill="0" applyBorder="0" applyAlignment="0"/>
    <xf numFmtId="0" fontId="56" fillId="25" borderId="15" applyNumberFormat="0" applyAlignment="0" applyProtection="0"/>
    <xf numFmtId="0" fontId="56" fillId="25" borderId="15" applyNumberFormat="0" applyAlignment="0" applyProtection="0"/>
    <xf numFmtId="0" fontId="56" fillId="25" borderId="15" applyNumberFormat="0" applyAlignment="0" applyProtection="0"/>
    <xf numFmtId="0" fontId="57" fillId="26" borderId="15" applyNumberFormat="0" applyAlignment="0" applyProtection="0"/>
    <xf numFmtId="0" fontId="57" fillId="26" borderId="15" applyNumberFormat="0" applyAlignment="0" applyProtection="0"/>
    <xf numFmtId="0" fontId="56" fillId="25" borderId="15" applyNumberFormat="0" applyAlignment="0" applyProtection="0"/>
    <xf numFmtId="0" fontId="57" fillId="26" borderId="15" applyNumberFormat="0" applyAlignment="0" applyProtection="0"/>
    <xf numFmtId="0" fontId="58" fillId="26" borderId="15" applyNumberFormat="0" applyAlignment="0" applyProtection="0"/>
    <xf numFmtId="0" fontId="56" fillId="25" borderId="15" applyNumberFormat="0" applyAlignment="0" applyProtection="0"/>
    <xf numFmtId="0" fontId="59" fillId="26" borderId="15" applyNumberFormat="0" applyAlignment="0" applyProtection="0"/>
    <xf numFmtId="0" fontId="56" fillId="25" borderId="15" applyNumberFormat="0" applyAlignment="0" applyProtection="0"/>
    <xf numFmtId="0" fontId="56" fillId="25" borderId="15" applyNumberFormat="0" applyAlignment="0" applyProtection="0"/>
    <xf numFmtId="0" fontId="60" fillId="26" borderId="15" applyNumberFormat="0" applyAlignment="0" applyProtection="0"/>
    <xf numFmtId="0" fontId="56" fillId="25" borderId="15" applyNumberFormat="0" applyAlignment="0" applyProtection="0"/>
    <xf numFmtId="0" fontId="56" fillId="25" borderId="15" applyNumberFormat="0" applyAlignment="0" applyProtection="0"/>
    <xf numFmtId="0" fontId="56" fillId="25" borderId="15" applyNumberFormat="0" applyAlignment="0" applyProtection="0"/>
    <xf numFmtId="0" fontId="56" fillId="25" borderId="15" applyNumberFormat="0" applyAlignment="0" applyProtection="0"/>
    <xf numFmtId="0" fontId="61" fillId="0" borderId="0"/>
    <xf numFmtId="3" fontId="54" fillId="0" borderId="14"/>
    <xf numFmtId="37" fontId="62" fillId="0" borderId="0"/>
    <xf numFmtId="0" fontId="63" fillId="27" borderId="16" applyNumberFormat="0" applyAlignment="0" applyProtection="0"/>
    <xf numFmtId="0" fontId="63" fillId="27" borderId="16" applyNumberFormat="0" applyAlignment="0" applyProtection="0"/>
    <xf numFmtId="0" fontId="63" fillId="27" borderId="16" applyNumberFormat="0" applyAlignment="0" applyProtection="0"/>
    <xf numFmtId="0" fontId="64" fillId="27" borderId="16" applyNumberFormat="0" applyAlignment="0" applyProtection="0"/>
    <xf numFmtId="0" fontId="65" fillId="27" borderId="16" applyNumberFormat="0" applyAlignment="0" applyProtection="0"/>
    <xf numFmtId="0" fontId="65" fillId="27" borderId="16" applyNumberFormat="0" applyAlignment="0" applyProtection="0"/>
    <xf numFmtId="0" fontId="63" fillId="27" borderId="16" applyNumberFormat="0" applyAlignment="0" applyProtection="0"/>
    <xf numFmtId="0" fontId="64" fillId="27" borderId="16" applyNumberFormat="0" applyAlignment="0" applyProtection="0"/>
    <xf numFmtId="0" fontId="65" fillId="27" borderId="16" applyNumberFormat="0" applyAlignment="0" applyProtection="0"/>
    <xf numFmtId="0" fontId="65" fillId="27" borderId="16" applyNumberFormat="0" applyAlignment="0" applyProtection="0"/>
    <xf numFmtId="0" fontId="63" fillId="27" borderId="16" applyNumberFormat="0" applyAlignment="0" applyProtection="0"/>
    <xf numFmtId="0" fontId="65" fillId="27" borderId="16" applyNumberFormat="0" applyAlignment="0" applyProtection="0"/>
    <xf numFmtId="0" fontId="65" fillId="27" borderId="16" applyNumberFormat="0" applyAlignment="0" applyProtection="0"/>
    <xf numFmtId="0" fontId="65" fillId="27" borderId="16" applyNumberFormat="0" applyAlignment="0" applyProtection="0"/>
    <xf numFmtId="0" fontId="63" fillId="27" borderId="16" applyNumberFormat="0" applyAlignment="0" applyProtection="0"/>
    <xf numFmtId="0" fontId="66" fillId="27" borderId="16" applyNumberFormat="0" applyAlignment="0" applyProtection="0"/>
    <xf numFmtId="0" fontId="63" fillId="27" borderId="16" applyNumberFormat="0" applyAlignment="0" applyProtection="0"/>
    <xf numFmtId="0" fontId="66" fillId="27" borderId="16" applyNumberFormat="0" applyAlignment="0" applyProtection="0"/>
    <xf numFmtId="0" fontId="63" fillId="27" borderId="16" applyNumberFormat="0" applyAlignment="0" applyProtection="0"/>
    <xf numFmtId="0" fontId="63" fillId="27" borderId="16" applyNumberFormat="0" applyAlignment="0" applyProtection="0"/>
    <xf numFmtId="0" fontId="63" fillId="27" borderId="16" applyNumberFormat="0" applyAlignment="0" applyProtection="0"/>
    <xf numFmtId="0" fontId="63" fillId="27" borderId="16" applyNumberFormat="0" applyAlignment="0" applyProtection="0"/>
    <xf numFmtId="37" fontId="51" fillId="0" borderId="0"/>
    <xf numFmtId="214" fontId="67" fillId="0" borderId="0"/>
    <xf numFmtId="37" fontId="51" fillId="0" borderId="0"/>
    <xf numFmtId="214" fontId="67" fillId="0" borderId="0"/>
    <xf numFmtId="37" fontId="51" fillId="0" borderId="0"/>
    <xf numFmtId="214" fontId="67" fillId="0" borderId="0"/>
    <xf numFmtId="37" fontId="51" fillId="0" borderId="0"/>
    <xf numFmtId="214" fontId="67" fillId="0" borderId="0"/>
    <xf numFmtId="37" fontId="51" fillId="0" borderId="0"/>
    <xf numFmtId="214" fontId="67" fillId="0" borderId="0"/>
    <xf numFmtId="37" fontId="51" fillId="0" borderId="0"/>
    <xf numFmtId="214" fontId="67" fillId="0" borderId="0"/>
    <xf numFmtId="37" fontId="51" fillId="0" borderId="0"/>
    <xf numFmtId="214" fontId="67" fillId="0" borderId="0"/>
    <xf numFmtId="37" fontId="51" fillId="0" borderId="0"/>
    <xf numFmtId="214" fontId="67" fillId="0" borderId="0"/>
    <xf numFmtId="21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7" fillId="0" borderId="0" applyFont="0" applyFill="0" applyBorder="0" applyAlignment="0" applyProtection="0"/>
    <xf numFmtId="20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7" fillId="0" borderId="0" applyFont="0" applyFill="0" applyBorder="0" applyAlignment="0" applyProtection="0"/>
    <xf numFmtId="215" fontId="29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7" fontId="68" fillId="0" borderId="0" applyFont="0" applyFill="0" applyBorder="0" applyAlignment="0" applyProtection="0"/>
    <xf numFmtId="207" fontId="6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7" fillId="0" borderId="0" applyFont="0" applyFill="0" applyBorder="0" applyAlignment="0" applyProtection="0"/>
    <xf numFmtId="216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18" fontId="27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218" fontId="27" fillId="0" borderId="0" applyFont="0" applyFill="0" applyBorder="0" applyAlignment="0" applyProtection="0"/>
    <xf numFmtId="44" fontId="69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3" fontId="71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38" fillId="0" borderId="0" applyFont="0" applyFill="0" applyBorder="0" applyAlignment="0" applyProtection="0"/>
    <xf numFmtId="207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0" fontId="8" fillId="0" borderId="0" applyFont="0" applyFill="0" applyBorder="0" applyAlignment="0" applyProtection="0"/>
    <xf numFmtId="221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189" fontId="22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2" fillId="0" borderId="0" applyFont="0" applyFill="0" applyBorder="0" applyAlignment="0" applyProtection="0"/>
    <xf numFmtId="221" fontId="30" fillId="0" borderId="0" applyFont="0" applyFill="0" applyBorder="0" applyAlignment="0" applyProtection="0"/>
    <xf numFmtId="19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18" fontId="44" fillId="0" borderId="0"/>
    <xf numFmtId="201" fontId="74" fillId="0" borderId="0"/>
    <xf numFmtId="218" fontId="67" fillId="0" borderId="0"/>
    <xf numFmtId="201" fontId="74" fillId="0" borderId="0"/>
    <xf numFmtId="201" fontId="74" fillId="0" borderId="0"/>
    <xf numFmtId="201" fontId="74" fillId="0" borderId="0"/>
    <xf numFmtId="201" fontId="74" fillId="0" borderId="0"/>
    <xf numFmtId="201" fontId="74" fillId="0" borderId="0"/>
    <xf numFmtId="201" fontId="74" fillId="0" borderId="0"/>
    <xf numFmtId="218" fontId="67" fillId="0" borderId="0"/>
    <xf numFmtId="218" fontId="67" fillId="0" borderId="0"/>
    <xf numFmtId="3" fontId="8" fillId="0" borderId="0" applyFont="0" applyFill="0" applyBorder="0" applyAlignment="0" applyProtection="0"/>
    <xf numFmtId="0" fontId="75" fillId="0" borderId="0"/>
    <xf numFmtId="0" fontId="75" fillId="0" borderId="0"/>
    <xf numFmtId="222" fontId="8" fillId="0" borderId="0">
      <alignment horizontal="center"/>
    </xf>
    <xf numFmtId="42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2" fontId="27" fillId="0" borderId="0" applyFont="0" applyFill="0" applyBorder="0" applyAlignment="0" applyProtection="0"/>
    <xf numFmtId="223" fontId="8" fillId="0" borderId="0" applyFont="0" applyFill="0" applyBorder="0" applyAlignment="0" applyProtection="0"/>
    <xf numFmtId="224" fontId="44" fillId="0" borderId="0"/>
    <xf numFmtId="225" fontId="44" fillId="0" borderId="0"/>
    <xf numFmtId="225" fontId="67" fillId="0" borderId="0"/>
    <xf numFmtId="224" fontId="67" fillId="0" borderId="0"/>
    <xf numFmtId="225" fontId="44" fillId="0" borderId="0"/>
    <xf numFmtId="225" fontId="67" fillId="0" borderId="0"/>
    <xf numFmtId="225" fontId="44" fillId="0" borderId="0"/>
    <xf numFmtId="225" fontId="67" fillId="0" borderId="0"/>
    <xf numFmtId="225" fontId="44" fillId="0" borderId="0"/>
    <xf numFmtId="225" fontId="67" fillId="0" borderId="0"/>
    <xf numFmtId="225" fontId="44" fillId="0" borderId="0"/>
    <xf numFmtId="225" fontId="67" fillId="0" borderId="0"/>
    <xf numFmtId="225" fontId="44" fillId="0" borderId="0"/>
    <xf numFmtId="225" fontId="67" fillId="0" borderId="0"/>
    <xf numFmtId="225" fontId="44" fillId="0" borderId="0"/>
    <xf numFmtId="225" fontId="67" fillId="0" borderId="0"/>
    <xf numFmtId="224" fontId="67" fillId="0" borderId="0"/>
    <xf numFmtId="224" fontId="67" fillId="0" borderId="0"/>
    <xf numFmtId="0" fontId="76" fillId="28" borderId="0" applyNumberFormat="0" applyFont="0" applyFill="0" applyBorder="0" applyProtection="0">
      <alignment horizontal="left"/>
    </xf>
    <xf numFmtId="15" fontId="8" fillId="0" borderId="9" applyBorder="0">
      <protection locked="0"/>
    </xf>
    <xf numFmtId="15" fontId="8" fillId="0" borderId="9" applyBorder="0">
      <protection locked="0"/>
    </xf>
    <xf numFmtId="15" fontId="8" fillId="0" borderId="9" applyBorder="0">
      <protection locked="0"/>
    </xf>
    <xf numFmtId="15" fontId="8" fillId="0" borderId="9" applyBorder="0">
      <protection locked="0"/>
    </xf>
    <xf numFmtId="15" fontId="8" fillId="0" borderId="9" applyBorder="0">
      <protection locked="0"/>
    </xf>
    <xf numFmtId="15" fontId="8" fillId="0" borderId="9" applyBorder="0">
      <protection locked="0"/>
    </xf>
    <xf numFmtId="0" fontId="77" fillId="0" borderId="0" applyProtection="0"/>
    <xf numFmtId="14" fontId="35" fillId="0" borderId="0" applyFill="0" applyBorder="0" applyAlignment="0"/>
    <xf numFmtId="0" fontId="77" fillId="0" borderId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6" fontId="44" fillId="0" borderId="0"/>
    <xf numFmtId="220" fontId="44" fillId="0" borderId="0"/>
    <xf numFmtId="220" fontId="67" fillId="0" borderId="0"/>
    <xf numFmtId="226" fontId="67" fillId="0" borderId="0"/>
    <xf numFmtId="220" fontId="44" fillId="0" borderId="0"/>
    <xf numFmtId="220" fontId="67" fillId="0" borderId="0"/>
    <xf numFmtId="220" fontId="44" fillId="0" borderId="0"/>
    <xf numFmtId="220" fontId="67" fillId="0" borderId="0"/>
    <xf numFmtId="220" fontId="44" fillId="0" borderId="0"/>
    <xf numFmtId="220" fontId="67" fillId="0" borderId="0"/>
    <xf numFmtId="220" fontId="44" fillId="0" borderId="0"/>
    <xf numFmtId="220" fontId="67" fillId="0" borderId="0"/>
    <xf numFmtId="220" fontId="44" fillId="0" borderId="0"/>
    <xf numFmtId="220" fontId="67" fillId="0" borderId="0"/>
    <xf numFmtId="220" fontId="44" fillId="0" borderId="0"/>
    <xf numFmtId="220" fontId="67" fillId="0" borderId="0"/>
    <xf numFmtId="226" fontId="67" fillId="0" borderId="0"/>
    <xf numFmtId="226" fontId="67" fillId="0" borderId="0"/>
    <xf numFmtId="227" fontId="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212" fontId="8" fillId="0" borderId="0" applyFill="0" applyBorder="0" applyAlignment="0"/>
    <xf numFmtId="198" fontId="8" fillId="0" borderId="0" applyFill="0" applyBorder="0" applyAlignment="0"/>
    <xf numFmtId="212" fontId="8" fillId="0" borderId="0" applyFill="0" applyBorder="0" applyAlignment="0"/>
    <xf numFmtId="213" fontId="8" fillId="0" borderId="0" applyFill="0" applyBorder="0" applyAlignment="0"/>
    <xf numFmtId="198" fontId="8" fillId="0" borderId="0" applyFill="0" applyBorder="0" applyAlignment="0"/>
    <xf numFmtId="228" fontId="78" fillId="0" borderId="0" applyFont="0" applyFill="0" applyBorder="0" applyAlignment="0" applyProtection="0"/>
    <xf numFmtId="229" fontId="30" fillId="0" borderId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" fontId="77" fillId="0" borderId="0" applyProtection="0"/>
    <xf numFmtId="230" fontId="83" fillId="0" borderId="0">
      <alignment horizontal="right"/>
    </xf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4" fillId="11" borderId="0" applyNumberFormat="0" applyBorder="0" applyAlignment="0" applyProtection="0"/>
    <xf numFmtId="0" fontId="85" fillId="8" borderId="0" applyNumberFormat="0" applyBorder="0" applyAlignment="0" applyProtection="0"/>
    <xf numFmtId="0" fontId="86" fillId="8" borderId="0" applyNumberFormat="0" applyBorder="0" applyAlignment="0" applyProtection="0"/>
    <xf numFmtId="0" fontId="84" fillId="11" borderId="0" applyNumberFormat="0" applyBorder="0" applyAlignment="0" applyProtection="0"/>
    <xf numFmtId="0" fontId="87" fillId="8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38" fontId="11" fillId="28" borderId="0" applyNumberFormat="0" applyBorder="0" applyAlignment="0" applyProtection="0"/>
    <xf numFmtId="38" fontId="11" fillId="28" borderId="0" applyNumberFormat="0" applyBorder="0" applyAlignment="0" applyProtection="0"/>
    <xf numFmtId="38" fontId="11" fillId="28" borderId="0" applyNumberFormat="0" applyBorder="0" applyAlignment="0" applyProtection="0"/>
    <xf numFmtId="0" fontId="88" fillId="0" borderId="0">
      <alignment horizontal="left"/>
    </xf>
    <xf numFmtId="0" fontId="88" fillId="29" borderId="17"/>
    <xf numFmtId="0" fontId="89" fillId="0" borderId="12" applyNumberFormat="0" applyAlignment="0" applyProtection="0">
      <alignment horizontal="left" vertical="center"/>
    </xf>
    <xf numFmtId="0" fontId="89" fillId="0" borderId="3">
      <alignment horizontal="left" vertical="center"/>
    </xf>
    <xf numFmtId="0" fontId="89" fillId="0" borderId="3">
      <alignment horizontal="left" vertical="center"/>
    </xf>
    <xf numFmtId="231" fontId="73" fillId="30" borderId="0">
      <alignment horizontal="left" vertical="top"/>
    </xf>
    <xf numFmtId="0" fontId="90" fillId="0" borderId="18" applyNumberFormat="0" applyFill="0" applyAlignment="0" applyProtection="0"/>
    <xf numFmtId="0" fontId="90" fillId="0" borderId="18" applyNumberFormat="0" applyFill="0" applyAlignment="0" applyProtection="0"/>
    <xf numFmtId="0" fontId="90" fillId="0" borderId="18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0" fillId="0" borderId="18" applyNumberFormat="0" applyFill="0" applyAlignment="0" applyProtection="0"/>
    <xf numFmtId="0" fontId="91" fillId="0" borderId="19" applyNumberFormat="0" applyFill="0" applyAlignment="0" applyProtection="0"/>
    <xf numFmtId="0" fontId="92" fillId="0" borderId="19" applyNumberFormat="0" applyFill="0" applyAlignment="0" applyProtection="0"/>
    <xf numFmtId="0" fontId="90" fillId="0" borderId="18" applyNumberFormat="0" applyFill="0" applyAlignment="0" applyProtection="0"/>
    <xf numFmtId="0" fontId="93" fillId="0" borderId="19" applyNumberFormat="0" applyFill="0" applyAlignment="0" applyProtection="0"/>
    <xf numFmtId="0" fontId="90" fillId="0" borderId="18" applyNumberFormat="0" applyFill="0" applyAlignment="0" applyProtection="0"/>
    <xf numFmtId="0" fontId="90" fillId="0" borderId="18" applyNumberFormat="0" applyFill="0" applyAlignment="0" applyProtection="0"/>
    <xf numFmtId="0" fontId="94" fillId="0" borderId="19" applyNumberFormat="0" applyFill="0" applyAlignment="0" applyProtection="0"/>
    <xf numFmtId="0" fontId="90" fillId="0" borderId="18" applyNumberFormat="0" applyFill="0" applyAlignment="0" applyProtection="0"/>
    <xf numFmtId="0" fontId="90" fillId="0" borderId="18" applyNumberFormat="0" applyFill="0" applyAlignment="0" applyProtection="0"/>
    <xf numFmtId="0" fontId="90" fillId="0" borderId="18" applyNumberFormat="0" applyFill="0" applyAlignment="0" applyProtection="0"/>
    <xf numFmtId="0" fontId="90" fillId="0" borderId="18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5" fillId="0" borderId="20" applyNumberFormat="0" applyFill="0" applyAlignment="0" applyProtection="0"/>
    <xf numFmtId="0" fontId="96" fillId="0" borderId="21" applyNumberFormat="0" applyFill="0" applyAlignment="0" applyProtection="0"/>
    <xf numFmtId="0" fontId="97" fillId="0" borderId="21" applyNumberFormat="0" applyFill="0" applyAlignment="0" applyProtection="0"/>
    <xf numFmtId="0" fontId="95" fillId="0" borderId="20" applyNumberFormat="0" applyFill="0" applyAlignment="0" applyProtection="0"/>
    <xf numFmtId="0" fontId="98" fillId="0" borderId="21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9" fillId="0" borderId="21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0" fillId="0" borderId="22" applyNumberFormat="0" applyFill="0" applyAlignment="0" applyProtection="0"/>
    <xf numFmtId="0" fontId="101" fillId="0" borderId="23" applyNumberFormat="0" applyFill="0" applyAlignment="0" applyProtection="0"/>
    <xf numFmtId="0" fontId="102" fillId="0" borderId="23" applyNumberFormat="0" applyFill="0" applyAlignment="0" applyProtection="0"/>
    <xf numFmtId="0" fontId="100" fillId="0" borderId="22" applyNumberFormat="0" applyFill="0" applyAlignment="0" applyProtection="0"/>
    <xf numFmtId="0" fontId="103" fillId="0" borderId="23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4" fillId="0" borderId="23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32" fontId="36" fillId="0" borderId="24">
      <alignment horizontal="left"/>
    </xf>
    <xf numFmtId="233" fontId="36" fillId="0" borderId="13">
      <alignment horizontal="left"/>
    </xf>
    <xf numFmtId="0" fontId="105" fillId="0" borderId="25">
      <alignment horizontal="right"/>
    </xf>
    <xf numFmtId="0" fontId="88" fillId="1" borderId="13">
      <alignment horizontal="left"/>
    </xf>
    <xf numFmtId="0" fontId="106" fillId="0" borderId="0" applyProtection="0"/>
    <xf numFmtId="0" fontId="89" fillId="0" borderId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9" fillId="30" borderId="0">
      <alignment horizontal="left" wrapText="1"/>
    </xf>
    <xf numFmtId="10" fontId="11" fillId="30" borderId="14" applyNumberFormat="0" applyBorder="0" applyAlignment="0" applyProtection="0"/>
    <xf numFmtId="10" fontId="11" fillId="30" borderId="14" applyNumberFormat="0" applyBorder="0" applyAlignment="0" applyProtection="0"/>
    <xf numFmtId="10" fontId="11" fillId="30" borderId="14" applyNumberFormat="0" applyBorder="0" applyAlignment="0" applyProtection="0"/>
    <xf numFmtId="0" fontId="110" fillId="12" borderId="15" applyNumberFormat="0" applyAlignment="0" applyProtection="0"/>
    <xf numFmtId="0" fontId="110" fillId="12" borderId="15" applyNumberFormat="0" applyAlignment="0" applyProtection="0"/>
    <xf numFmtId="0" fontId="110" fillId="12" borderId="15" applyNumberFormat="0" applyAlignment="0" applyProtection="0"/>
    <xf numFmtId="0" fontId="111" fillId="9" borderId="15" applyNumberFormat="0" applyAlignment="0" applyProtection="0"/>
    <xf numFmtId="0" fontId="111" fillId="9" borderId="15" applyNumberFormat="0" applyAlignment="0" applyProtection="0"/>
    <xf numFmtId="0" fontId="110" fillId="12" borderId="15" applyNumberFormat="0" applyAlignment="0" applyProtection="0"/>
    <xf numFmtId="0" fontId="111" fillId="9" borderId="15" applyNumberFormat="0" applyAlignment="0" applyProtection="0"/>
    <xf numFmtId="0" fontId="110" fillId="9" borderId="15" applyNumberFormat="0" applyAlignment="0" applyProtection="0"/>
    <xf numFmtId="0" fontId="110" fillId="12" borderId="15" applyNumberFormat="0" applyAlignment="0" applyProtection="0"/>
    <xf numFmtId="0" fontId="112" fillId="9" borderId="15" applyNumberFormat="0" applyAlignment="0" applyProtection="0"/>
    <xf numFmtId="0" fontId="110" fillId="12" borderId="15" applyNumberFormat="0" applyAlignment="0" applyProtection="0"/>
    <xf numFmtId="0" fontId="110" fillId="12" borderId="15" applyNumberFormat="0" applyAlignment="0" applyProtection="0"/>
    <xf numFmtId="0" fontId="110" fillId="9" borderId="15" applyNumberFormat="0" applyAlignment="0" applyProtection="0"/>
    <xf numFmtId="0" fontId="110" fillId="12" borderId="15" applyNumberFormat="0" applyAlignment="0" applyProtection="0"/>
    <xf numFmtId="0" fontId="110" fillId="9" borderId="15" applyNumberFormat="0" applyAlignment="0" applyProtection="0"/>
    <xf numFmtId="0" fontId="110" fillId="12" borderId="15" applyNumberFormat="0" applyAlignment="0" applyProtection="0"/>
    <xf numFmtId="0" fontId="110" fillId="12" borderId="15" applyNumberFormat="0" applyAlignment="0" applyProtection="0"/>
    <xf numFmtId="0" fontId="110" fillId="12" borderId="15" applyNumberFormat="0" applyAlignment="0" applyProtection="0"/>
    <xf numFmtId="234" fontId="8" fillId="0" borderId="0" applyFont="0" applyFill="0" applyBorder="0" applyAlignment="0" applyProtection="0"/>
    <xf numFmtId="38" fontId="113" fillId="0" borderId="0"/>
    <xf numFmtId="38" fontId="114" fillId="0" borderId="0"/>
    <xf numFmtId="38" fontId="115" fillId="0" borderId="0"/>
    <xf numFmtId="38" fontId="116" fillId="0" borderId="0"/>
    <xf numFmtId="0" fontId="83" fillId="0" borderId="0"/>
    <xf numFmtId="0" fontId="83" fillId="0" borderId="0"/>
    <xf numFmtId="0" fontId="117" fillId="0" borderId="0" applyNumberFormat="0" applyFill="0" applyBorder="0" applyAlignment="0" applyProtection="0">
      <alignment vertical="top"/>
      <protection locked="0"/>
    </xf>
    <xf numFmtId="212" fontId="8" fillId="0" borderId="0" applyFill="0" applyBorder="0" applyAlignment="0"/>
    <xf numFmtId="198" fontId="8" fillId="0" borderId="0" applyFill="0" applyBorder="0" applyAlignment="0"/>
    <xf numFmtId="212" fontId="8" fillId="0" borderId="0" applyFill="0" applyBorder="0" applyAlignment="0"/>
    <xf numFmtId="213" fontId="8" fillId="0" borderId="0" applyFill="0" applyBorder="0" applyAlignment="0"/>
    <xf numFmtId="198" fontId="8" fillId="0" borderId="0" applyFill="0" applyBorder="0" applyAlignment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8" fillId="0" borderId="26" applyNumberFormat="0" applyFill="0" applyAlignment="0" applyProtection="0"/>
    <xf numFmtId="0" fontId="119" fillId="0" borderId="27" applyNumberFormat="0" applyFill="0" applyAlignment="0" applyProtection="0"/>
    <xf numFmtId="0" fontId="120" fillId="0" borderId="27" applyNumberFormat="0" applyFill="0" applyAlignment="0" applyProtection="0"/>
    <xf numFmtId="0" fontId="118" fillId="0" borderId="26" applyNumberFormat="0" applyFill="0" applyAlignment="0" applyProtection="0"/>
    <xf numFmtId="0" fontId="121" fillId="0" borderId="27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22" fillId="0" borderId="27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23" fillId="0" borderId="0"/>
    <xf numFmtId="0" fontId="124" fillId="0" borderId="0"/>
    <xf numFmtId="0" fontId="123" fillId="0" borderId="0"/>
    <xf numFmtId="0" fontId="124" fillId="0" borderId="0"/>
    <xf numFmtId="0" fontId="125" fillId="0" borderId="0"/>
    <xf numFmtId="235" fontId="73" fillId="0" borderId="0" applyFont="0" applyFill="0" applyBorder="0" applyAlignment="0" applyProtection="0"/>
    <xf numFmtId="236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126" fillId="0" borderId="10"/>
    <xf numFmtId="23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188" fontId="127" fillId="0" borderId="0" applyFont="0" applyFill="0" applyBorder="0" applyAlignment="0" applyProtection="0"/>
    <xf numFmtId="189" fontId="127" fillId="0" borderId="0" applyFont="0" applyFill="0" applyBorder="0" applyAlignment="0" applyProtection="0"/>
    <xf numFmtId="0" fontId="77" fillId="0" borderId="0" applyNumberFormat="0" applyFont="0" applyFill="0" applyAlignment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8" fillId="12" borderId="0" applyNumberFormat="0" applyBorder="0" applyAlignment="0" applyProtection="0"/>
    <xf numFmtId="0" fontId="129" fillId="12" borderId="0" applyNumberFormat="0" applyBorder="0" applyAlignment="0" applyProtection="0"/>
    <xf numFmtId="0" fontId="130" fillId="12" borderId="0" applyNumberFormat="0" applyBorder="0" applyAlignment="0" applyProtection="0"/>
    <xf numFmtId="0" fontId="128" fillId="12" borderId="0" applyNumberFormat="0" applyBorder="0" applyAlignment="0" applyProtection="0"/>
    <xf numFmtId="0" fontId="131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132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0" fontId="123" fillId="0" borderId="0"/>
    <xf numFmtId="0" fontId="124" fillId="0" borderId="0"/>
    <xf numFmtId="0" fontId="124" fillId="0" borderId="0"/>
    <xf numFmtId="0" fontId="134" fillId="0" borderId="0"/>
    <xf numFmtId="240" fontId="44" fillId="0" borderId="0"/>
    <xf numFmtId="240" fontId="67" fillId="0" borderId="0"/>
    <xf numFmtId="225" fontId="134" fillId="0" borderId="0"/>
    <xf numFmtId="240" fontId="44" fillId="0" borderId="0"/>
    <xf numFmtId="240" fontId="67" fillId="0" borderId="0"/>
    <xf numFmtId="240" fontId="44" fillId="0" borderId="0"/>
    <xf numFmtId="240" fontId="67" fillId="0" borderId="0"/>
    <xf numFmtId="240" fontId="44" fillId="0" borderId="0"/>
    <xf numFmtId="240" fontId="67" fillId="0" borderId="0"/>
    <xf numFmtId="240" fontId="44" fillId="0" borderId="0"/>
    <xf numFmtId="240" fontId="67" fillId="0" borderId="0"/>
    <xf numFmtId="240" fontId="44" fillId="0" borderId="0"/>
    <xf numFmtId="240" fontId="67" fillId="0" borderId="0"/>
    <xf numFmtId="240" fontId="44" fillId="0" borderId="0"/>
    <xf numFmtId="240" fontId="67" fillId="0" borderId="0"/>
    <xf numFmtId="225" fontId="134" fillId="0" borderId="0"/>
    <xf numFmtId="225" fontId="134" fillId="0" borderId="0"/>
    <xf numFmtId="0" fontId="75" fillId="0" borderId="0"/>
    <xf numFmtId="0" fontId="8" fillId="0" borderId="0"/>
    <xf numFmtId="0" fontId="8" fillId="0" borderId="0"/>
    <xf numFmtId="0" fontId="8" fillId="0" borderId="0"/>
    <xf numFmtId="214" fontId="8" fillId="0" borderId="0"/>
    <xf numFmtId="0" fontId="8" fillId="0" borderId="0"/>
    <xf numFmtId="214" fontId="8" fillId="0" borderId="0"/>
    <xf numFmtId="214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26" fillId="0" borderId="0"/>
    <xf numFmtId="0" fontId="30" fillId="0" borderId="0"/>
    <xf numFmtId="0" fontId="22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5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8" fillId="0" borderId="0"/>
    <xf numFmtId="0" fontId="26" fillId="0" borderId="0"/>
    <xf numFmtId="0" fontId="27" fillId="0" borderId="0"/>
    <xf numFmtId="0" fontId="30" fillId="0" borderId="0"/>
    <xf numFmtId="0" fontId="8" fillId="0" borderId="0"/>
    <xf numFmtId="0" fontId="8" fillId="0" borderId="0"/>
    <xf numFmtId="0" fontId="27" fillId="0" borderId="0"/>
    <xf numFmtId="0" fontId="25" fillId="0" borderId="0"/>
    <xf numFmtId="0" fontId="22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2" fillId="0" borderId="0"/>
    <xf numFmtId="0" fontId="38" fillId="0" borderId="0"/>
    <xf numFmtId="0" fontId="26" fillId="0" borderId="0"/>
    <xf numFmtId="0" fontId="8" fillId="0" borderId="0"/>
    <xf numFmtId="0" fontId="39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135" fillId="0" borderId="0"/>
    <xf numFmtId="0" fontId="13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5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30" fillId="0" borderId="0"/>
    <xf numFmtId="0" fontId="8" fillId="0" borderId="0"/>
    <xf numFmtId="0" fontId="27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69" fillId="0" borderId="0"/>
    <xf numFmtId="0" fontId="137" fillId="0" borderId="0"/>
    <xf numFmtId="0" fontId="26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37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2" fillId="0" borderId="0"/>
    <xf numFmtId="0" fontId="8" fillId="0" borderId="0"/>
    <xf numFmtId="0" fontId="25" fillId="0" borderId="0"/>
    <xf numFmtId="0" fontId="22" fillId="0" borderId="0"/>
    <xf numFmtId="0" fontId="26" fillId="0" borderId="0"/>
    <xf numFmtId="0" fontId="8" fillId="0" borderId="0"/>
    <xf numFmtId="0" fontId="7" fillId="0" borderId="0"/>
    <xf numFmtId="0" fontId="136" fillId="0" borderId="0"/>
    <xf numFmtId="0" fontId="8" fillId="0" borderId="0"/>
    <xf numFmtId="0" fontId="30" fillId="0" borderId="0"/>
    <xf numFmtId="0" fontId="2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22" fillId="0" borderId="0"/>
    <xf numFmtId="0" fontId="8" fillId="0" borderId="0"/>
    <xf numFmtId="0" fontId="25" fillId="0" borderId="0"/>
    <xf numFmtId="0" fontId="136" fillId="0" borderId="0"/>
    <xf numFmtId="0" fontId="30" fillId="0" borderId="0"/>
    <xf numFmtId="0" fontId="8" fillId="0" borderId="0"/>
    <xf numFmtId="0" fontId="30" fillId="0" borderId="0"/>
    <xf numFmtId="0" fontId="22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26" fillId="0" borderId="0"/>
    <xf numFmtId="0" fontId="8" fillId="0" borderId="0"/>
    <xf numFmtId="0" fontId="8" fillId="0" borderId="0"/>
    <xf numFmtId="0" fontId="71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2" fillId="0" borderId="0"/>
    <xf numFmtId="0" fontId="26" fillId="0" borderId="0"/>
    <xf numFmtId="0" fontId="1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8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41" fontId="27" fillId="0" borderId="0"/>
    <xf numFmtId="0" fontId="8" fillId="0" borderId="0"/>
    <xf numFmtId="0" fontId="27" fillId="0" borderId="0"/>
    <xf numFmtId="0" fontId="26" fillId="0" borderId="0"/>
    <xf numFmtId="0" fontId="8" fillId="0" borderId="0"/>
    <xf numFmtId="0" fontId="54" fillId="0" borderId="0"/>
    <xf numFmtId="0" fontId="27" fillId="7" borderId="28" applyNumberFormat="0" applyFont="0" applyAlignment="0" applyProtection="0"/>
    <xf numFmtId="0" fontId="27" fillId="7" borderId="28" applyNumberFormat="0" applyFont="0" applyAlignment="0" applyProtection="0"/>
    <xf numFmtId="0" fontId="27" fillId="7" borderId="28" applyNumberFormat="0" applyFont="0" applyAlignment="0" applyProtection="0"/>
    <xf numFmtId="0" fontId="30" fillId="7" borderId="28" applyNumberFormat="0" applyFont="0" applyAlignment="0" applyProtection="0"/>
    <xf numFmtId="0" fontId="30" fillId="7" borderId="28" applyNumberFormat="0" applyFont="0" applyAlignment="0" applyProtection="0"/>
    <xf numFmtId="0" fontId="29" fillId="2" borderId="6" applyNumberFormat="0" applyFont="0" applyAlignment="0" applyProtection="0"/>
    <xf numFmtId="0" fontId="30" fillId="7" borderId="28" applyNumberFormat="0" applyFont="0" applyAlignment="0" applyProtection="0"/>
    <xf numFmtId="0" fontId="27" fillId="7" borderId="28" applyNumberFormat="0" applyFont="0" applyAlignment="0" applyProtection="0"/>
    <xf numFmtId="0" fontId="30" fillId="7" borderId="28" applyNumberFormat="0" applyFont="0" applyAlignment="0" applyProtection="0"/>
    <xf numFmtId="0" fontId="29" fillId="2" borderId="6" applyNumberFormat="0" applyFont="0" applyAlignment="0" applyProtection="0"/>
    <xf numFmtId="0" fontId="29" fillId="2" borderId="6" applyNumberFormat="0" applyFont="0" applyAlignment="0" applyProtection="0"/>
    <xf numFmtId="0" fontId="29" fillId="2" borderId="6" applyNumberFormat="0" applyFont="0" applyAlignment="0" applyProtection="0"/>
    <xf numFmtId="0" fontId="30" fillId="7" borderId="28" applyNumberFormat="0" applyFont="0" applyAlignment="0" applyProtection="0"/>
    <xf numFmtId="0" fontId="27" fillId="7" borderId="28" applyNumberFormat="0" applyFont="0" applyAlignment="0" applyProtection="0"/>
    <xf numFmtId="0" fontId="30" fillId="7" borderId="28" applyNumberFormat="0" applyFont="0" applyAlignment="0" applyProtection="0"/>
    <xf numFmtId="0" fontId="29" fillId="2" borderId="6" applyNumberFormat="0" applyFont="0" applyAlignment="0" applyProtection="0"/>
    <xf numFmtId="0" fontId="30" fillId="7" borderId="28" applyNumberFormat="0" applyFont="0" applyAlignment="0" applyProtection="0"/>
    <xf numFmtId="0" fontId="27" fillId="7" borderId="28" applyNumberFormat="0" applyFont="0" applyAlignment="0" applyProtection="0"/>
    <xf numFmtId="0" fontId="30" fillId="7" borderId="28" applyNumberFormat="0" applyFont="0" applyAlignment="0" applyProtection="0"/>
    <xf numFmtId="0" fontId="29" fillId="2" borderId="6" applyNumberFormat="0" applyFont="0" applyAlignment="0" applyProtection="0"/>
    <xf numFmtId="0" fontId="30" fillId="7" borderId="28" applyNumberFormat="0" applyFont="0" applyAlignment="0" applyProtection="0"/>
    <xf numFmtId="0" fontId="27" fillId="7" borderId="28" applyNumberFormat="0" applyFont="0" applyAlignment="0" applyProtection="0"/>
    <xf numFmtId="0" fontId="27" fillId="7" borderId="28" applyNumberFormat="0" applyFont="0" applyAlignment="0" applyProtection="0"/>
    <xf numFmtId="0" fontId="8" fillId="7" borderId="28" applyNumberFormat="0" applyFont="0" applyAlignment="0" applyProtection="0"/>
    <xf numFmtId="0" fontId="27" fillId="7" borderId="28" applyNumberFormat="0" applyFont="0" applyAlignment="0" applyProtection="0"/>
    <xf numFmtId="0" fontId="27" fillId="7" borderId="28" applyNumberFormat="0" applyFont="0" applyAlignment="0" applyProtection="0"/>
    <xf numFmtId="0" fontId="27" fillId="7" borderId="28" applyNumberFormat="0" applyFont="0" applyAlignment="0" applyProtection="0"/>
    <xf numFmtId="0" fontId="138" fillId="25" borderId="29" applyNumberFormat="0" applyAlignment="0" applyProtection="0"/>
    <xf numFmtId="0" fontId="138" fillId="25" borderId="29" applyNumberFormat="0" applyAlignment="0" applyProtection="0"/>
    <xf numFmtId="0" fontId="138" fillId="25" borderId="29" applyNumberFormat="0" applyAlignment="0" applyProtection="0"/>
    <xf numFmtId="0" fontId="139" fillId="26" borderId="29" applyNumberFormat="0" applyAlignment="0" applyProtection="0"/>
    <xf numFmtId="0" fontId="139" fillId="26" borderId="29" applyNumberFormat="0" applyAlignment="0" applyProtection="0"/>
    <xf numFmtId="0" fontId="138" fillId="25" borderId="29" applyNumberFormat="0" applyAlignment="0" applyProtection="0"/>
    <xf numFmtId="0" fontId="139" fillId="26" borderId="29" applyNumberFormat="0" applyAlignment="0" applyProtection="0"/>
    <xf numFmtId="0" fontId="140" fillId="26" borderId="29" applyNumberFormat="0" applyAlignment="0" applyProtection="0"/>
    <xf numFmtId="0" fontId="138" fillId="25" borderId="29" applyNumberFormat="0" applyAlignment="0" applyProtection="0"/>
    <xf numFmtId="0" fontId="141" fillId="26" borderId="29" applyNumberFormat="0" applyAlignment="0" applyProtection="0"/>
    <xf numFmtId="0" fontId="138" fillId="25" borderId="29" applyNumberFormat="0" applyAlignment="0" applyProtection="0"/>
    <xf numFmtId="0" fontId="138" fillId="25" borderId="29" applyNumberFormat="0" applyAlignment="0" applyProtection="0"/>
    <xf numFmtId="0" fontId="138" fillId="26" borderId="29" applyNumberFormat="0" applyAlignment="0" applyProtection="0"/>
    <xf numFmtId="0" fontId="138" fillId="25" borderId="29" applyNumberFormat="0" applyAlignment="0" applyProtection="0"/>
    <xf numFmtId="0" fontId="138" fillId="25" borderId="29" applyNumberFormat="0" applyAlignment="0" applyProtection="0"/>
    <xf numFmtId="0" fontId="138" fillId="25" borderId="29" applyNumberFormat="0" applyAlignment="0" applyProtection="0"/>
    <xf numFmtId="0" fontId="138" fillId="25" borderId="29" applyNumberFormat="0" applyAlignment="0" applyProtection="0"/>
    <xf numFmtId="21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9" applyNumberFormat="0" applyBorder="0"/>
    <xf numFmtId="9" fontId="127" fillId="0" borderId="9" applyNumberFormat="0" applyBorder="0"/>
    <xf numFmtId="212" fontId="8" fillId="0" borderId="0" applyFill="0" applyBorder="0" applyAlignment="0"/>
    <xf numFmtId="198" fontId="8" fillId="0" borderId="0" applyFill="0" applyBorder="0" applyAlignment="0"/>
    <xf numFmtId="212" fontId="8" fillId="0" borderId="0" applyFill="0" applyBorder="0" applyAlignment="0"/>
    <xf numFmtId="213" fontId="8" fillId="0" borderId="0" applyFill="0" applyBorder="0" applyAlignment="0"/>
    <xf numFmtId="198" fontId="8" fillId="0" borderId="0" applyFill="0" applyBorder="0" applyAlignment="0"/>
    <xf numFmtId="0" fontId="142" fillId="0" borderId="13" applyNumberFormat="0" applyFont="0" applyFill="0" applyBorder="0" applyAlignment="0">
      <alignment horizontal="centerContinuous"/>
    </xf>
    <xf numFmtId="37" fontId="36" fillId="0" borderId="0"/>
    <xf numFmtId="0" fontId="8" fillId="0" borderId="0">
      <alignment vertical="justify"/>
    </xf>
    <xf numFmtId="0" fontId="8" fillId="0" borderId="0">
      <alignment vertical="justify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242" fontId="8" fillId="0" borderId="0"/>
    <xf numFmtId="0" fontId="143" fillId="0" borderId="0" applyNumberFormat="0" applyFont="0" applyFill="0" applyBorder="0" applyAlignment="0" applyProtection="0"/>
    <xf numFmtId="4" fontId="35" fillId="31" borderId="29" applyNumberFormat="0" applyProtection="0">
      <alignment vertical="center"/>
    </xf>
    <xf numFmtId="4" fontId="144" fillId="31" borderId="29" applyNumberFormat="0" applyProtection="0">
      <alignment vertical="center"/>
    </xf>
    <xf numFmtId="4" fontId="144" fillId="31" borderId="29" applyNumberFormat="0" applyProtection="0">
      <alignment vertical="center"/>
    </xf>
    <xf numFmtId="4" fontId="35" fillId="31" borderId="29" applyNumberFormat="0" applyProtection="0">
      <alignment horizontal="left" vertical="center" indent="1"/>
    </xf>
    <xf numFmtId="4" fontId="35" fillId="31" borderId="29" applyNumberFormat="0" applyProtection="0">
      <alignment horizontal="left" vertical="center" indent="1"/>
    </xf>
    <xf numFmtId="4" fontId="35" fillId="31" borderId="29" applyNumberFormat="0" applyProtection="0">
      <alignment horizontal="left" vertical="center" indent="1"/>
    </xf>
    <xf numFmtId="0" fontId="8" fillId="32" borderId="29" applyNumberFormat="0" applyProtection="0">
      <alignment horizontal="left" vertical="center" indent="1"/>
    </xf>
    <xf numFmtId="0" fontId="8" fillId="32" borderId="29" applyNumberFormat="0" applyProtection="0">
      <alignment horizontal="left" vertical="center" indent="1"/>
    </xf>
    <xf numFmtId="4" fontId="35" fillId="33" borderId="29" applyNumberFormat="0" applyProtection="0">
      <alignment horizontal="right" vertical="center"/>
    </xf>
    <xf numFmtId="4" fontId="35" fillId="33" borderId="29" applyNumberFormat="0" applyProtection="0">
      <alignment horizontal="right" vertical="center"/>
    </xf>
    <xf numFmtId="4" fontId="35" fillId="34" borderId="29" applyNumberFormat="0" applyProtection="0">
      <alignment horizontal="right" vertical="center"/>
    </xf>
    <xf numFmtId="4" fontId="35" fillId="34" borderId="29" applyNumberFormat="0" applyProtection="0">
      <alignment horizontal="right" vertical="center"/>
    </xf>
    <xf numFmtId="4" fontId="35" fillId="35" borderId="29" applyNumberFormat="0" applyProtection="0">
      <alignment horizontal="right" vertical="center"/>
    </xf>
    <xf numFmtId="4" fontId="35" fillId="35" borderId="29" applyNumberFormat="0" applyProtection="0">
      <alignment horizontal="right" vertical="center"/>
    </xf>
    <xf numFmtId="4" fontId="35" fillId="36" borderId="29" applyNumberFormat="0" applyProtection="0">
      <alignment horizontal="right" vertical="center"/>
    </xf>
    <xf numFmtId="4" fontId="35" fillId="36" borderId="29" applyNumberFormat="0" applyProtection="0">
      <alignment horizontal="right" vertical="center"/>
    </xf>
    <xf numFmtId="4" fontId="35" fillId="37" borderId="29" applyNumberFormat="0" applyProtection="0">
      <alignment horizontal="right" vertical="center"/>
    </xf>
    <xf numFmtId="4" fontId="35" fillId="37" borderId="29" applyNumberFormat="0" applyProtection="0">
      <alignment horizontal="right" vertical="center"/>
    </xf>
    <xf numFmtId="4" fontId="35" fillId="38" borderId="29" applyNumberFormat="0" applyProtection="0">
      <alignment horizontal="right" vertical="center"/>
    </xf>
    <xf numFmtId="4" fontId="35" fillId="38" borderId="29" applyNumberFormat="0" applyProtection="0">
      <alignment horizontal="right" vertical="center"/>
    </xf>
    <xf numFmtId="4" fontId="35" fillId="39" borderId="29" applyNumberFormat="0" applyProtection="0">
      <alignment horizontal="right" vertical="center"/>
    </xf>
    <xf numFmtId="4" fontId="35" fillId="39" borderId="29" applyNumberFormat="0" applyProtection="0">
      <alignment horizontal="right" vertical="center"/>
    </xf>
    <xf numFmtId="4" fontId="35" fillId="40" borderId="29" applyNumberFormat="0" applyProtection="0">
      <alignment horizontal="right" vertical="center"/>
    </xf>
    <xf numFmtId="4" fontId="35" fillId="40" borderId="29" applyNumberFormat="0" applyProtection="0">
      <alignment horizontal="right" vertical="center"/>
    </xf>
    <xf numFmtId="4" fontId="35" fillId="41" borderId="29" applyNumberFormat="0" applyProtection="0">
      <alignment horizontal="right" vertical="center"/>
    </xf>
    <xf numFmtId="4" fontId="35" fillId="41" borderId="29" applyNumberFormat="0" applyProtection="0">
      <alignment horizontal="right" vertical="center"/>
    </xf>
    <xf numFmtId="4" fontId="145" fillId="42" borderId="29" applyNumberFormat="0" applyProtection="0">
      <alignment horizontal="left" vertical="center" indent="1"/>
    </xf>
    <xf numFmtId="4" fontId="35" fillId="43" borderId="30" applyNumberFormat="0" applyProtection="0">
      <alignment horizontal="left" vertical="center" indent="1"/>
    </xf>
    <xf numFmtId="4" fontId="35" fillId="43" borderId="30" applyNumberFormat="0" applyProtection="0">
      <alignment horizontal="left" vertical="center" indent="1"/>
    </xf>
    <xf numFmtId="4" fontId="146" fillId="44" borderId="0" applyNumberFormat="0" applyProtection="0">
      <alignment horizontal="left" vertical="center" indent="1"/>
    </xf>
    <xf numFmtId="0" fontId="8" fillId="32" borderId="29" applyNumberFormat="0" applyProtection="0">
      <alignment horizontal="left" vertical="center" indent="1"/>
    </xf>
    <xf numFmtId="0" fontId="8" fillId="32" borderId="29" applyNumberFormat="0" applyProtection="0">
      <alignment horizontal="left" vertical="center" indent="1"/>
    </xf>
    <xf numFmtId="4" fontId="35" fillId="43" borderId="29" applyNumberFormat="0" applyProtection="0">
      <alignment horizontal="left" vertical="center" indent="1"/>
    </xf>
    <xf numFmtId="4" fontId="35" fillId="43" borderId="29" applyNumberFormat="0" applyProtection="0">
      <alignment horizontal="left" vertical="center" indent="1"/>
    </xf>
    <xf numFmtId="4" fontId="35" fillId="45" borderId="29" applyNumberFormat="0" applyProtection="0">
      <alignment horizontal="left" vertical="center" indent="1"/>
    </xf>
    <xf numFmtId="4" fontId="35" fillId="45" borderId="29" applyNumberFormat="0" applyProtection="0">
      <alignment horizontal="left" vertical="center" indent="1"/>
    </xf>
    <xf numFmtId="0" fontId="8" fillId="45" borderId="29" applyNumberFormat="0" applyProtection="0">
      <alignment horizontal="left" vertical="center" indent="1"/>
    </xf>
    <xf numFmtId="0" fontId="8" fillId="45" borderId="29" applyNumberFormat="0" applyProtection="0">
      <alignment horizontal="left" vertical="center" indent="1"/>
    </xf>
    <xf numFmtId="0" fontId="8" fillId="45" borderId="29" applyNumberFormat="0" applyProtection="0">
      <alignment horizontal="left" vertical="center" indent="1"/>
    </xf>
    <xf numFmtId="0" fontId="8" fillId="45" borderId="29" applyNumberFormat="0" applyProtection="0">
      <alignment horizontal="left" vertical="center" indent="1"/>
    </xf>
    <xf numFmtId="0" fontId="8" fillId="46" borderId="29" applyNumberFormat="0" applyProtection="0">
      <alignment horizontal="left" vertical="center" indent="1"/>
    </xf>
    <xf numFmtId="0" fontId="8" fillId="46" borderId="29" applyNumberFormat="0" applyProtection="0">
      <alignment horizontal="left" vertical="center" indent="1"/>
    </xf>
    <xf numFmtId="0" fontId="8" fillId="46" borderId="29" applyNumberFormat="0" applyProtection="0">
      <alignment horizontal="left" vertical="center" indent="1"/>
    </xf>
    <xf numFmtId="0" fontId="8" fillId="46" borderId="29" applyNumberFormat="0" applyProtection="0">
      <alignment horizontal="left" vertical="center" indent="1"/>
    </xf>
    <xf numFmtId="0" fontId="8" fillId="28" borderId="29" applyNumberFormat="0" applyProtection="0">
      <alignment horizontal="left" vertical="center" indent="1"/>
    </xf>
    <xf numFmtId="0" fontId="8" fillId="28" borderId="29" applyNumberFormat="0" applyProtection="0">
      <alignment horizontal="left" vertical="center" indent="1"/>
    </xf>
    <xf numFmtId="0" fontId="8" fillId="28" borderId="29" applyNumberFormat="0" applyProtection="0">
      <alignment horizontal="left" vertical="center" indent="1"/>
    </xf>
    <xf numFmtId="0" fontId="8" fillId="28" borderId="29" applyNumberFormat="0" applyProtection="0">
      <alignment horizontal="left" vertical="center" indent="1"/>
    </xf>
    <xf numFmtId="0" fontId="8" fillId="32" borderId="29" applyNumberFormat="0" applyProtection="0">
      <alignment horizontal="left" vertical="center" indent="1"/>
    </xf>
    <xf numFmtId="0" fontId="8" fillId="32" borderId="29" applyNumberFormat="0" applyProtection="0">
      <alignment horizontal="left" vertical="center" indent="1"/>
    </xf>
    <xf numFmtId="0" fontId="8" fillId="32" borderId="29" applyNumberFormat="0" applyProtection="0">
      <alignment horizontal="left" vertical="center" indent="1"/>
    </xf>
    <xf numFmtId="0" fontId="8" fillId="32" borderId="29" applyNumberFormat="0" applyProtection="0">
      <alignment horizontal="left" vertical="center" indent="1"/>
    </xf>
    <xf numFmtId="4" fontId="35" fillId="30" borderId="29" applyNumberFormat="0" applyProtection="0">
      <alignment vertical="center"/>
    </xf>
    <xf numFmtId="4" fontId="35" fillId="30" borderId="29" applyNumberFormat="0" applyProtection="0">
      <alignment vertical="center"/>
    </xf>
    <xf numFmtId="4" fontId="144" fillId="30" borderId="29" applyNumberFormat="0" applyProtection="0">
      <alignment vertical="center"/>
    </xf>
    <xf numFmtId="4" fontId="144" fillId="30" borderId="29" applyNumberFormat="0" applyProtection="0">
      <alignment vertical="center"/>
    </xf>
    <xf numFmtId="4" fontId="35" fillId="30" borderId="29" applyNumberFormat="0" applyProtection="0">
      <alignment horizontal="left" vertical="center" indent="1"/>
    </xf>
    <xf numFmtId="4" fontId="35" fillId="30" borderId="29" applyNumberFormat="0" applyProtection="0">
      <alignment horizontal="left" vertical="center" indent="1"/>
    </xf>
    <xf numFmtId="4" fontId="35" fillId="30" borderId="29" applyNumberFormat="0" applyProtection="0">
      <alignment horizontal="left" vertical="center" indent="1"/>
    </xf>
    <xf numFmtId="4" fontId="35" fillId="30" borderId="29" applyNumberFormat="0" applyProtection="0">
      <alignment horizontal="left" vertical="center" indent="1"/>
    </xf>
    <xf numFmtId="4" fontId="35" fillId="43" borderId="29" applyNumberFormat="0" applyProtection="0">
      <alignment horizontal="right" vertical="center"/>
    </xf>
    <xf numFmtId="4" fontId="144" fillId="43" borderId="29" applyNumberFormat="0" applyProtection="0">
      <alignment horizontal="right" vertical="center"/>
    </xf>
    <xf numFmtId="4" fontId="144" fillId="43" borderId="29" applyNumberFormat="0" applyProtection="0">
      <alignment horizontal="right" vertical="center"/>
    </xf>
    <xf numFmtId="0" fontId="8" fillId="32" borderId="29" applyNumberFormat="0" applyProtection="0">
      <alignment horizontal="left" vertical="center" indent="1"/>
    </xf>
    <xf numFmtId="0" fontId="8" fillId="32" borderId="29" applyNumberFormat="0" applyProtection="0">
      <alignment horizontal="left" vertical="center" indent="1"/>
    </xf>
    <xf numFmtId="0" fontId="8" fillId="32" borderId="29" applyNumberFormat="0" applyProtection="0">
      <alignment horizontal="left" vertical="center" indent="1"/>
    </xf>
    <xf numFmtId="0" fontId="8" fillId="32" borderId="29" applyNumberFormat="0" applyProtection="0">
      <alignment horizontal="left" vertical="center" indent="1"/>
    </xf>
    <xf numFmtId="0" fontId="147" fillId="0" borderId="0"/>
    <xf numFmtId="4" fontId="148" fillId="43" borderId="29" applyNumberFormat="0" applyProtection="0">
      <alignment horizontal="right" vertical="center"/>
    </xf>
    <xf numFmtId="4" fontId="148" fillId="43" borderId="29" applyNumberFormat="0" applyProtection="0">
      <alignment horizontal="right" vertical="center"/>
    </xf>
    <xf numFmtId="0" fontId="149" fillId="0" borderId="0">
      <alignment horizontal="left"/>
    </xf>
    <xf numFmtId="0" fontId="74" fillId="0" borderId="11" applyAlignment="0">
      <alignment horizontal="centerContinuous"/>
    </xf>
    <xf numFmtId="0" fontId="124" fillId="0" borderId="0"/>
    <xf numFmtId="0" fontId="78" fillId="0" borderId="0"/>
    <xf numFmtId="243" fontId="150" fillId="0" borderId="0"/>
    <xf numFmtId="0" fontId="151" fillId="0" borderId="0" applyNumberFormat="0" applyBorder="0" applyAlignment="0"/>
    <xf numFmtId="0" fontId="146" fillId="0" borderId="0" applyNumberFormat="0" applyBorder="0" applyAlignment="0"/>
    <xf numFmtId="0" fontId="145" fillId="0" borderId="0" applyNumberFormat="0" applyBorder="0" applyAlignment="0"/>
    <xf numFmtId="0" fontId="152" fillId="0" borderId="0" applyNumberFormat="0" applyBorder="0" applyAlignment="0"/>
    <xf numFmtId="0" fontId="126" fillId="0" borderId="0"/>
    <xf numFmtId="0" fontId="153" fillId="30" borderId="0">
      <alignment wrapText="1"/>
    </xf>
    <xf numFmtId="3" fontId="8" fillId="0" borderId="14" applyNumberFormat="0" applyFont="0" applyFill="0" applyAlignment="0" applyProtection="0">
      <alignment vertical="center"/>
    </xf>
    <xf numFmtId="49" fontId="35" fillId="0" borderId="0" applyFill="0" applyBorder="0" applyAlignment="0"/>
    <xf numFmtId="244" fontId="8" fillId="0" borderId="0" applyFill="0" applyBorder="0" applyAlignment="0"/>
    <xf numFmtId="245" fontId="8" fillId="0" borderId="0" applyFill="0" applyBorder="0" applyAlignment="0"/>
    <xf numFmtId="0" fontId="154" fillId="0" borderId="31"/>
    <xf numFmtId="40" fontId="155" fillId="0" borderId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60" fillId="0" borderId="32" applyNumberFormat="0" applyFill="0" applyAlignment="0" applyProtection="0"/>
    <xf numFmtId="0" fontId="160" fillId="0" borderId="32" applyNumberFormat="0" applyFill="0" applyAlignment="0" applyProtection="0"/>
    <xf numFmtId="0" fontId="160" fillId="0" borderId="32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0" fillId="0" borderId="32" applyNumberFormat="0" applyFill="0" applyAlignment="0" applyProtection="0"/>
    <xf numFmtId="0" fontId="161" fillId="0" borderId="33" applyNumberFormat="0" applyFill="0" applyAlignment="0" applyProtection="0"/>
    <xf numFmtId="0" fontId="162" fillId="0" borderId="33" applyNumberFormat="0" applyFill="0" applyAlignment="0" applyProtection="0"/>
    <xf numFmtId="0" fontId="160" fillId="0" borderId="32" applyNumberFormat="0" applyFill="0" applyAlignment="0" applyProtection="0"/>
    <xf numFmtId="0" fontId="163" fillId="0" borderId="33" applyNumberFormat="0" applyFill="0" applyAlignment="0" applyProtection="0"/>
    <xf numFmtId="0" fontId="160" fillId="0" borderId="32" applyNumberFormat="0" applyFill="0" applyAlignment="0" applyProtection="0"/>
    <xf numFmtId="0" fontId="160" fillId="0" borderId="32" applyNumberFormat="0" applyFill="0" applyAlignment="0" applyProtection="0"/>
    <xf numFmtId="0" fontId="160" fillId="0" borderId="33" applyNumberFormat="0" applyFill="0" applyAlignment="0" applyProtection="0"/>
    <xf numFmtId="0" fontId="160" fillId="0" borderId="32" applyNumberFormat="0" applyFill="0" applyAlignment="0" applyProtection="0"/>
    <xf numFmtId="0" fontId="160" fillId="0" borderId="32" applyNumberFormat="0" applyFill="0" applyAlignment="0" applyProtection="0"/>
    <xf numFmtId="0" fontId="160" fillId="0" borderId="32" applyNumberFormat="0" applyFill="0" applyAlignment="0" applyProtection="0"/>
    <xf numFmtId="0" fontId="160" fillId="0" borderId="32" applyNumberFormat="0" applyFill="0" applyAlignment="0" applyProtection="0"/>
    <xf numFmtId="40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9" fontId="164" fillId="0" borderId="0" applyFont="0" applyFill="0" applyBorder="0" applyAlignment="0" applyProtection="0"/>
    <xf numFmtId="187" fontId="165" fillId="0" borderId="7">
      <alignment horizontal="left" vertical="top"/>
    </xf>
    <xf numFmtId="187" fontId="166" fillId="0" borderId="8">
      <alignment horizontal="left" vertical="top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6" fillId="0" borderId="0">
      <alignment horizontal="left"/>
    </xf>
    <xf numFmtId="0" fontId="124" fillId="0" borderId="34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0" fontId="60" fillId="26" borderId="15" applyNumberFormat="0" applyAlignment="0" applyProtection="0"/>
    <xf numFmtId="0" fontId="60" fillId="26" borderId="15" applyNumberFormat="0" applyAlignment="0" applyProtection="0"/>
    <xf numFmtId="0" fontId="60" fillId="26" borderId="15" applyNumberFormat="0" applyAlignment="0" applyProtection="0"/>
    <xf numFmtId="0" fontId="60" fillId="26" borderId="15" applyNumberFormat="0" applyAlignment="0" applyProtection="0"/>
    <xf numFmtId="0" fontId="60" fillId="26" borderId="15" applyNumberFormat="0" applyAlignment="0" applyProtection="0"/>
    <xf numFmtId="0" fontId="60" fillId="26" borderId="15" applyNumberFormat="0" applyAlignment="0" applyProtection="0"/>
    <xf numFmtId="0" fontId="57" fillId="26" borderId="15" applyNumberFormat="0" applyAlignment="0" applyProtection="0"/>
    <xf numFmtId="0" fontId="57" fillId="26" borderId="15" applyNumberFormat="0" applyAlignment="0" applyProtection="0"/>
    <xf numFmtId="0" fontId="56" fillId="25" borderId="15" applyNumberFormat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46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1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193" fontId="22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1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6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193" fontId="26" fillId="0" borderId="0" applyFont="0" applyFill="0" applyBorder="0" applyAlignment="0" applyProtection="0"/>
    <xf numFmtId="24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07" fontId="35" fillId="0" borderId="0" applyFont="0" applyFill="0" applyBorder="0" applyAlignment="0" applyProtection="0"/>
    <xf numFmtId="187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9" fontId="44" fillId="0" borderId="0" applyFill="0" applyBorder="0" applyAlignment="0" applyProtection="0"/>
    <xf numFmtId="251" fontId="27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63" fillId="27" borderId="16" applyNumberFormat="0" applyAlignment="0" applyProtection="0"/>
    <xf numFmtId="0" fontId="63" fillId="27" borderId="16" applyNumberFormat="0" applyAlignment="0" applyProtection="0"/>
    <xf numFmtId="0" fontId="63" fillId="27" borderId="16" applyNumberFormat="0" applyAlignment="0" applyProtection="0"/>
    <xf numFmtId="0" fontId="63" fillId="27" borderId="16" applyNumberFormat="0" applyAlignment="0" applyProtection="0"/>
    <xf numFmtId="0" fontId="63" fillId="27" borderId="16" applyNumberFormat="0" applyAlignment="0" applyProtection="0"/>
    <xf numFmtId="0" fontId="63" fillId="27" borderId="16" applyNumberFormat="0" applyAlignment="0" applyProtection="0"/>
    <xf numFmtId="0" fontId="63" fillId="27" borderId="16" applyNumberFormat="0" applyAlignment="0" applyProtection="0"/>
    <xf numFmtId="0" fontId="63" fillId="27" borderId="16" applyNumberFormat="0" applyAlignment="0" applyProtection="0"/>
    <xf numFmtId="0" fontId="63" fillId="27" borderId="16" applyNumberFormat="0" applyAlignment="0" applyProtection="0"/>
    <xf numFmtId="0" fontId="64" fillId="27" borderId="16" applyNumberFormat="0" applyAlignment="0" applyProtection="0"/>
    <xf numFmtId="0" fontId="64" fillId="27" borderId="16" applyNumberFormat="0" applyAlignment="0" applyProtection="0"/>
    <xf numFmtId="0" fontId="64" fillId="27" borderId="16" applyNumberFormat="0" applyAlignment="0" applyProtection="0"/>
    <xf numFmtId="0" fontId="63" fillId="27" borderId="16" applyNumberFormat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19" fillId="0" borderId="27" applyNumberFormat="0" applyFill="0" applyAlignment="0" applyProtection="0"/>
    <xf numFmtId="0" fontId="118" fillId="0" borderId="26" applyNumberFormat="0" applyFill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5" fillId="8" borderId="0" applyNumberFormat="0" applyBorder="0" applyAlignment="0" applyProtection="0"/>
    <xf numFmtId="0" fontId="84" fillId="11" borderId="0" applyNumberFormat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9" fontId="177" fillId="0" borderId="0" applyFont="0" applyFill="0" applyBorder="0" applyAlignment="0" applyProtection="0"/>
    <xf numFmtId="0" fontId="25" fillId="0" borderId="0"/>
    <xf numFmtId="252" fontId="150" fillId="0" borderId="0"/>
    <xf numFmtId="253" fontId="150" fillId="0" borderId="0"/>
    <xf numFmtId="0" fontId="8" fillId="0" borderId="0"/>
    <xf numFmtId="0" fontId="8" fillId="0" borderId="0"/>
    <xf numFmtId="0" fontId="22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178" fillId="0" borderId="0"/>
    <xf numFmtId="0" fontId="8" fillId="0" borderId="0"/>
    <xf numFmtId="0" fontId="29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136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1" fillId="0" borderId="0"/>
    <xf numFmtId="0" fontId="26" fillId="0" borderId="0"/>
    <xf numFmtId="0" fontId="8" fillId="0" borderId="0"/>
    <xf numFmtId="0" fontId="26" fillId="0" borderId="0"/>
    <xf numFmtId="0" fontId="27" fillId="0" borderId="0"/>
    <xf numFmtId="0" fontId="26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6" fillId="0" borderId="0"/>
    <xf numFmtId="252" fontId="150" fillId="0" borderId="0"/>
    <xf numFmtId="252" fontId="150" fillId="0" borderId="0"/>
    <xf numFmtId="0" fontId="26" fillId="0" borderId="0"/>
    <xf numFmtId="0" fontId="22" fillId="0" borderId="0"/>
    <xf numFmtId="0" fontId="26" fillId="0" borderId="0"/>
    <xf numFmtId="0" fontId="8" fillId="0" borderId="0"/>
    <xf numFmtId="0" fontId="110" fillId="9" borderId="15" applyNumberFormat="0" applyAlignment="0" applyProtection="0"/>
    <xf numFmtId="0" fontId="110" fillId="9" borderId="15" applyNumberFormat="0" applyAlignment="0" applyProtection="0"/>
    <xf numFmtId="0" fontId="110" fillId="9" borderId="15" applyNumberFormat="0" applyAlignment="0" applyProtection="0"/>
    <xf numFmtId="0" fontId="110" fillId="9" borderId="15" applyNumberFormat="0" applyAlignment="0" applyProtection="0"/>
    <xf numFmtId="0" fontId="110" fillId="9" borderId="15" applyNumberFormat="0" applyAlignment="0" applyProtection="0"/>
    <xf numFmtId="0" fontId="110" fillId="9" borderId="15" applyNumberFormat="0" applyAlignment="0" applyProtection="0"/>
    <xf numFmtId="0" fontId="111" fillId="9" borderId="15" applyNumberFormat="0" applyAlignment="0" applyProtection="0"/>
    <xf numFmtId="0" fontId="111" fillId="9" borderId="15" applyNumberFormat="0" applyAlignment="0" applyProtection="0"/>
    <xf numFmtId="0" fontId="110" fillId="12" borderId="15" applyNumberFormat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29" fillId="12" borderId="0" applyNumberFormat="0" applyBorder="0" applyAlignment="0" applyProtection="0"/>
    <xf numFmtId="0" fontId="128" fillId="12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0" fillId="0" borderId="32" applyNumberFormat="0" applyFill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10" borderId="0" applyNumberFormat="0" applyBorder="0" applyAlignment="0" applyProtection="0"/>
    <xf numFmtId="254" fontId="179" fillId="0" borderId="0" applyFont="0" applyFill="0" applyBorder="0" applyAlignment="0" applyProtection="0"/>
    <xf numFmtId="255" fontId="179" fillId="0" borderId="0" applyFont="0" applyFill="0" applyBorder="0" applyAlignment="0" applyProtection="0"/>
    <xf numFmtId="256" fontId="179" fillId="0" borderId="0" applyFont="0" applyFill="0" applyBorder="0" applyAlignment="0" applyProtection="0"/>
    <xf numFmtId="257" fontId="179" fillId="0" borderId="0" applyFont="0" applyFill="0" applyBorder="0" applyAlignment="0" applyProtection="0"/>
    <xf numFmtId="0" fontId="8" fillId="0" borderId="0"/>
    <xf numFmtId="0" fontId="8" fillId="0" borderId="0"/>
    <xf numFmtId="0" fontId="180" fillId="0" borderId="0"/>
    <xf numFmtId="0" fontId="8" fillId="0" borderId="0"/>
    <xf numFmtId="0" fontId="177" fillId="0" borderId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17" borderId="0" applyNumberFormat="0" applyBorder="0" applyAlignment="0" applyProtection="0"/>
    <xf numFmtId="0" fontId="40" fillId="24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40" fillId="22" borderId="0" applyNumberFormat="0" applyBorder="0" applyAlignment="0" applyProtection="0"/>
    <xf numFmtId="0" fontId="138" fillId="26" borderId="29" applyNumberFormat="0" applyAlignment="0" applyProtection="0"/>
    <xf numFmtId="0" fontId="138" fillId="26" borderId="29" applyNumberFormat="0" applyAlignment="0" applyProtection="0"/>
    <xf numFmtId="0" fontId="138" fillId="26" borderId="29" applyNumberFormat="0" applyAlignment="0" applyProtection="0"/>
    <xf numFmtId="0" fontId="138" fillId="26" borderId="29" applyNumberFormat="0" applyAlignment="0" applyProtection="0"/>
    <xf numFmtId="0" fontId="138" fillId="26" borderId="29" applyNumberFormat="0" applyAlignment="0" applyProtection="0"/>
    <xf numFmtId="0" fontId="138" fillId="26" borderId="29" applyNumberFormat="0" applyAlignment="0" applyProtection="0"/>
    <xf numFmtId="0" fontId="139" fillId="26" borderId="29" applyNumberFormat="0" applyAlignment="0" applyProtection="0"/>
    <xf numFmtId="0" fontId="139" fillId="26" borderId="29" applyNumberFormat="0" applyAlignment="0" applyProtection="0"/>
    <xf numFmtId="0" fontId="138" fillId="25" borderId="29" applyNumberFormat="0" applyAlignment="0" applyProtection="0"/>
    <xf numFmtId="0" fontId="8" fillId="7" borderId="28" applyNumberFormat="0" applyFont="0" applyAlignment="0" applyProtection="0"/>
    <xf numFmtId="0" fontId="29" fillId="7" borderId="28" applyNumberFormat="0" applyFont="0" applyAlignment="0" applyProtection="0"/>
    <xf numFmtId="0" fontId="8" fillId="7" borderId="28" applyNumberFormat="0" applyFont="0" applyAlignment="0" applyProtection="0"/>
    <xf numFmtId="0" fontId="8" fillId="7" borderId="28" applyNumberFormat="0" applyFont="0" applyAlignment="0" applyProtection="0"/>
    <xf numFmtId="0" fontId="8" fillId="7" borderId="28" applyNumberFormat="0" applyFont="0" applyAlignment="0" applyProtection="0"/>
    <xf numFmtId="0" fontId="8" fillId="7" borderId="28" applyNumberFormat="0" applyFont="0" applyAlignment="0" applyProtection="0"/>
    <xf numFmtId="0" fontId="8" fillId="7" borderId="28" applyNumberFormat="0" applyFont="0" applyAlignment="0" applyProtection="0"/>
    <xf numFmtId="0" fontId="29" fillId="7" borderId="28" applyNumberFormat="0" applyFont="0" applyAlignment="0" applyProtection="0"/>
    <xf numFmtId="0" fontId="29" fillId="7" borderId="28" applyNumberFormat="0" applyFont="0" applyAlignment="0" applyProtection="0"/>
    <xf numFmtId="0" fontId="29" fillId="7" borderId="28" applyNumberFormat="0" applyFont="0" applyAlignment="0" applyProtection="0"/>
    <xf numFmtId="0" fontId="26" fillId="7" borderId="28" applyNumberFormat="0" applyFont="0" applyAlignment="0" applyProtection="0"/>
    <xf numFmtId="0" fontId="181" fillId="7" borderId="28" applyNumberFormat="0" applyFont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1" fillId="0" borderId="19" applyNumberFormat="0" applyFill="0" applyAlignment="0" applyProtection="0"/>
    <xf numFmtId="0" fontId="90" fillId="0" borderId="18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6" fillId="0" borderId="21" applyNumberFormat="0" applyFill="0" applyAlignment="0" applyProtection="0"/>
    <xf numFmtId="0" fontId="95" fillId="0" borderId="20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1" fillId="0" borderId="23" applyNumberFormat="0" applyFill="0" applyAlignment="0" applyProtection="0"/>
    <xf numFmtId="0" fontId="100" fillId="0" borderId="22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0" fontId="36" fillId="0" borderId="0">
      <alignment vertical="center"/>
    </xf>
    <xf numFmtId="40" fontId="183" fillId="0" borderId="0" applyFont="0" applyFill="0" applyBorder="0" applyAlignment="0" applyProtection="0"/>
    <xf numFmtId="38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9" fontId="184" fillId="0" borderId="0" applyFont="0" applyFill="0" applyBorder="0" applyAlignment="0" applyProtection="0"/>
    <xf numFmtId="0" fontId="185" fillId="0" borderId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58" fontId="186" fillId="0" borderId="0" applyFont="0" applyFill="0" applyBorder="0" applyAlignment="0" applyProtection="0"/>
    <xf numFmtId="259" fontId="186" fillId="0" borderId="0" applyFont="0" applyFill="0" applyBorder="0" applyAlignment="0" applyProtection="0"/>
    <xf numFmtId="0" fontId="187" fillId="0" borderId="0"/>
    <xf numFmtId="0" fontId="77" fillId="0" borderId="0"/>
    <xf numFmtId="41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27" fillId="0" borderId="0"/>
    <xf numFmtId="40" fontId="189" fillId="0" borderId="0" applyFont="0" applyFill="0" applyBorder="0" applyAlignment="0" applyProtection="0">
      <alignment vertical="center"/>
    </xf>
    <xf numFmtId="38" fontId="189" fillId="0" borderId="0" applyFont="0" applyFill="0" applyBorder="0" applyAlignment="0" applyProtection="0">
      <alignment vertical="center"/>
    </xf>
    <xf numFmtId="0" fontId="37" fillId="0" borderId="0"/>
    <xf numFmtId="260" fontId="188" fillId="0" borderId="0" applyFont="0" applyFill="0" applyBorder="0" applyAlignment="0" applyProtection="0"/>
    <xf numFmtId="188" fontId="190" fillId="0" borderId="0" applyFont="0" applyFill="0" applyBorder="0" applyAlignment="0" applyProtection="0"/>
    <xf numFmtId="261" fontId="18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9" borderId="0" applyNumberFormat="0" applyBorder="0" applyAlignment="0" applyProtection="0"/>
    <xf numFmtId="0" fontId="29" fillId="3" borderId="0" applyNumberFormat="0" applyBorder="0" applyAlignment="0" applyProtection="0"/>
    <xf numFmtId="0" fontId="29" fillId="5" borderId="0" applyNumberFormat="0" applyBorder="0" applyAlignment="0" applyProtection="0"/>
    <xf numFmtId="0" fontId="29" fillId="13" borderId="0" applyNumberFormat="0" applyBorder="0" applyAlignment="0" applyProtection="0"/>
    <xf numFmtId="0" fontId="29" fillId="10" borderId="0" applyNumberFormat="0" applyBorder="0" applyAlignment="0" applyProtection="0"/>
    <xf numFmtId="0" fontId="29" fillId="3" borderId="0" applyNumberFormat="0" applyBorder="0" applyAlignment="0" applyProtection="0"/>
    <xf numFmtId="0" fontId="29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5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6" borderId="0" applyNumberFormat="0" applyBorder="0" applyAlignment="0" applyProtection="0"/>
    <xf numFmtId="0" fontId="47" fillId="6" borderId="0" applyNumberFormat="0" applyBorder="0" applyAlignment="0" applyProtection="0"/>
    <xf numFmtId="0" fontId="60" fillId="26" borderId="15" applyNumberFormat="0" applyAlignment="0" applyProtection="0"/>
    <xf numFmtId="0" fontId="63" fillId="27" borderId="16" applyNumberFormat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4" fillId="8" borderId="0" applyNumberFormat="0" applyBorder="0" applyAlignment="0" applyProtection="0"/>
    <xf numFmtId="0" fontId="94" fillId="0" borderId="19" applyNumberFormat="0" applyFill="0" applyAlignment="0" applyProtection="0"/>
    <xf numFmtId="0" fontId="99" fillId="0" borderId="21" applyNumberFormat="0" applyFill="0" applyAlignment="0" applyProtection="0"/>
    <xf numFmtId="0" fontId="104" fillId="0" borderId="23" applyNumberFormat="0" applyFill="0" applyAlignment="0" applyProtection="0"/>
    <xf numFmtId="0" fontId="104" fillId="0" borderId="0" applyNumberFormat="0" applyFill="0" applyBorder="0" applyAlignment="0" applyProtection="0"/>
    <xf numFmtId="0" fontId="110" fillId="9" borderId="15" applyNumberFormat="0" applyAlignment="0" applyProtection="0"/>
    <xf numFmtId="0" fontId="122" fillId="0" borderId="27" applyNumberFormat="0" applyFill="0" applyAlignment="0" applyProtection="0"/>
    <xf numFmtId="0" fontId="132" fillId="12" borderId="0" applyNumberFormat="0" applyBorder="0" applyAlignment="0" applyProtection="0"/>
    <xf numFmtId="0" fontId="191" fillId="0" borderId="0"/>
    <xf numFmtId="0" fontId="30" fillId="0" borderId="0" applyNumberFormat="0" applyFont="0" applyFill="0" applyBorder="0" applyAlignment="0" applyProtection="0"/>
    <xf numFmtId="0" fontId="191" fillId="0" borderId="0"/>
    <xf numFmtId="0" fontId="178" fillId="0" borderId="0"/>
    <xf numFmtId="0" fontId="191" fillId="0" borderId="0"/>
    <xf numFmtId="0" fontId="191" fillId="0" borderId="0"/>
    <xf numFmtId="0" fontId="178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8" fillId="7" borderId="28" applyNumberFormat="0" applyFont="0" applyAlignment="0" applyProtection="0"/>
    <xf numFmtId="0" fontId="138" fillId="26" borderId="29" applyNumberFormat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33" applyNumberFormat="0" applyFill="0" applyAlignment="0" applyProtection="0"/>
    <xf numFmtId="0" fontId="118" fillId="0" borderId="0" applyNumberFormat="0" applyFill="0" applyBorder="0" applyAlignment="0" applyProtection="0"/>
    <xf numFmtId="41" fontId="29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191" fillId="0" borderId="0"/>
    <xf numFmtId="0" fontId="178" fillId="0" borderId="0"/>
    <xf numFmtId="0" fontId="191" fillId="0" borderId="0"/>
    <xf numFmtId="0" fontId="191" fillId="0" borderId="0"/>
    <xf numFmtId="9" fontId="38" fillId="0" borderId="0" applyFont="0" applyFill="0" applyBorder="0" applyAlignment="0" applyProtection="0"/>
    <xf numFmtId="210" fontId="27" fillId="0" borderId="0"/>
    <xf numFmtId="193" fontId="22" fillId="0" borderId="0" applyFont="0" applyFill="0" applyBorder="0" applyAlignment="0" applyProtection="0"/>
    <xf numFmtId="0" fontId="26" fillId="0" borderId="0"/>
    <xf numFmtId="210" fontId="27" fillId="0" borderId="0"/>
    <xf numFmtId="0" fontId="26" fillId="0" borderId="0"/>
    <xf numFmtId="0" fontId="193" fillId="0" borderId="0"/>
    <xf numFmtId="43" fontId="194" fillId="0" borderId="0" applyFont="0" applyFill="0" applyBorder="0" applyAlignment="0" applyProtection="0"/>
    <xf numFmtId="0" fontId="193" fillId="0" borderId="0"/>
    <xf numFmtId="9" fontId="25" fillId="0" borderId="0" applyFont="0" applyFill="0" applyBorder="0" applyAlignment="0" applyProtection="0"/>
    <xf numFmtId="43" fontId="194" fillId="0" borderId="0" applyFont="0" applyFill="0" applyBorder="0" applyAlignment="0" applyProtection="0"/>
    <xf numFmtId="0" fontId="8" fillId="0" borderId="0"/>
    <xf numFmtId="0" fontId="8" fillId="0" borderId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26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62" fontId="30" fillId="0" borderId="0" applyFont="0" applyFill="0" applyBorder="0" applyAlignment="0" applyProtection="0"/>
    <xf numFmtId="43" fontId="71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65" fontId="73" fillId="0" borderId="0"/>
    <xf numFmtId="218" fontId="67" fillId="0" borderId="0"/>
    <xf numFmtId="218" fontId="67" fillId="0" borderId="0"/>
    <xf numFmtId="218" fontId="67" fillId="0" borderId="0"/>
    <xf numFmtId="201" fontId="74" fillId="0" borderId="0"/>
    <xf numFmtId="201" fontId="74" fillId="0" borderId="0"/>
    <xf numFmtId="0" fontId="195" fillId="0" borderId="0"/>
    <xf numFmtId="0" fontId="195" fillId="0" borderId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24" fontId="67" fillId="0" borderId="0"/>
    <xf numFmtId="226" fontId="67" fillId="0" borderId="0"/>
    <xf numFmtId="0" fontId="110" fillId="9" borderId="15" applyNumberFormat="0" applyAlignment="0" applyProtection="0"/>
    <xf numFmtId="0" fontId="110" fillId="9" borderId="15" applyNumberFormat="0" applyAlignment="0" applyProtection="0"/>
    <xf numFmtId="0" fontId="110" fillId="9" borderId="15" applyNumberFormat="0" applyAlignment="0" applyProtection="0"/>
    <xf numFmtId="0" fontId="110" fillId="9" borderId="15" applyNumberFormat="0" applyAlignment="0" applyProtection="0"/>
    <xf numFmtId="0" fontId="110" fillId="9" borderId="15" applyNumberFormat="0" applyAlignment="0" applyProtection="0"/>
    <xf numFmtId="0" fontId="110" fillId="9" borderId="15" applyNumberFormat="0" applyAlignment="0" applyProtection="0"/>
    <xf numFmtId="0" fontId="110" fillId="9" borderId="15" applyNumberFormat="0" applyAlignment="0" applyProtection="0"/>
    <xf numFmtId="37" fontId="133" fillId="0" borderId="0"/>
    <xf numFmtId="0" fontId="8" fillId="0" borderId="0"/>
    <xf numFmtId="0" fontId="27" fillId="0" borderId="0"/>
    <xf numFmtId="0" fontId="8" fillId="0" borderId="0"/>
    <xf numFmtId="0" fontId="3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7" fillId="0" borderId="0"/>
    <xf numFmtId="41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243" fontId="150" fillId="0" borderId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28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30" fillId="0" borderId="0"/>
    <xf numFmtId="0" fontId="30" fillId="0" borderId="0"/>
    <xf numFmtId="0" fontId="8" fillId="0" borderId="0"/>
    <xf numFmtId="0" fontId="27" fillId="0" borderId="0"/>
    <xf numFmtId="0" fontId="26" fillId="0" borderId="0"/>
    <xf numFmtId="0" fontId="8" fillId="0" borderId="0"/>
    <xf numFmtId="43" fontId="8" fillId="0" borderId="0" applyFont="0" applyFill="0" applyBorder="0" applyAlignment="0" applyProtection="0"/>
    <xf numFmtId="0" fontId="25" fillId="0" borderId="0"/>
    <xf numFmtId="19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" fillId="0" borderId="0"/>
    <xf numFmtId="0" fontId="192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1" fillId="0" borderId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0" fontId="10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0" fontId="83" fillId="0" borderId="0"/>
    <xf numFmtId="9" fontId="67" fillId="0" borderId="0"/>
    <xf numFmtId="0" fontId="74" fillId="0" borderId="0"/>
    <xf numFmtId="268" fontId="67" fillId="0" borderId="0"/>
    <xf numFmtId="266" fontId="54" fillId="0" borderId="0"/>
    <xf numFmtId="267" fontId="8" fillId="0" borderId="35" applyFill="0">
      <alignment horizontal="fill" vertical="top" wrapText="1" indent="8" readingOrder="3"/>
      <protection locked="0" hidden="1"/>
    </xf>
    <xf numFmtId="0" fontId="89" fillId="0" borderId="0" applyProtection="0"/>
    <xf numFmtId="0" fontId="74" fillId="0" borderId="11" applyAlignment="0">
      <alignment horizontal="centerContinuous"/>
    </xf>
    <xf numFmtId="267" fontId="8" fillId="0" borderId="35" applyFill="0">
      <alignment horizontal="fill" vertical="top" wrapText="1" indent="8" readingOrder="3"/>
      <protection locked="0" hidden="1"/>
    </xf>
    <xf numFmtId="267" fontId="8" fillId="0" borderId="35" applyFill="0">
      <alignment horizontal="fill" vertical="top" wrapText="1" indent="8" readingOrder="3"/>
      <protection locked="0" hidden="1"/>
    </xf>
    <xf numFmtId="9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3" fillId="0" borderId="0"/>
    <xf numFmtId="0" fontId="10" fillId="0" borderId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289">
    <xf numFmtId="0" fontId="0" fillId="0" borderId="0" xfId="0"/>
    <xf numFmtId="0" fontId="13" fillId="0" borderId="0" xfId="0" applyFont="1"/>
    <xf numFmtId="37" fontId="12" fillId="0" borderId="0" xfId="0" applyNumberFormat="1" applyFont="1" applyAlignment="1">
      <alignment horizontal="right"/>
    </xf>
    <xf numFmtId="49" fontId="9" fillId="0" borderId="0" xfId="0" applyNumberFormat="1" applyFont="1"/>
    <xf numFmtId="37" fontId="12" fillId="0" borderId="1" xfId="0" applyNumberFormat="1" applyFont="1" applyBorder="1" applyAlignment="1">
      <alignment horizontal="right"/>
    </xf>
    <xf numFmtId="37" fontId="12" fillId="0" borderId="2" xfId="0" applyNumberFormat="1" applyFont="1" applyBorder="1" applyAlignment="1">
      <alignment horizontal="right"/>
    </xf>
    <xf numFmtId="37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195" fontId="0" fillId="0" borderId="0" xfId="1" applyNumberFormat="1" applyFont="1" applyFill="1" applyAlignment="1" applyProtection="1">
      <alignment horizontal="right"/>
      <protection locked="0"/>
    </xf>
    <xf numFmtId="195" fontId="0" fillId="0" borderId="0" xfId="1" applyNumberFormat="1" applyFont="1" applyFill="1" applyBorder="1" applyAlignment="1" applyProtection="1">
      <alignment horizontal="right"/>
      <protection locked="0"/>
    </xf>
    <xf numFmtId="193" fontId="0" fillId="0" borderId="0" xfId="1" applyFont="1" applyFill="1" applyAlignment="1" applyProtection="1">
      <alignment horizontal="right"/>
      <protection locked="0"/>
    </xf>
    <xf numFmtId="195" fontId="0" fillId="0" borderId="0" xfId="1" applyNumberFormat="1" applyFont="1" applyFill="1" applyProtection="1">
      <protection locked="0"/>
    </xf>
    <xf numFmtId="195" fontId="12" fillId="0" borderId="0" xfId="1" applyNumberFormat="1" applyFont="1" applyFill="1" applyAlignment="1" applyProtection="1">
      <alignment horizontal="right"/>
      <protection locked="0"/>
    </xf>
    <xf numFmtId="195" fontId="0" fillId="0" borderId="0" xfId="1" applyNumberFormat="1" applyFont="1" applyFill="1" applyBorder="1" applyAlignment="1" applyProtection="1">
      <alignment horizontal="center"/>
      <protection locked="0"/>
    </xf>
    <xf numFmtId="195" fontId="0" fillId="0" borderId="0" xfId="1" applyNumberFormat="1" applyFont="1" applyFill="1" applyAlignment="1" applyProtection="1">
      <alignment horizontal="center"/>
      <protection locked="0"/>
    </xf>
    <xf numFmtId="195" fontId="0" fillId="0" borderId="1" xfId="1" applyNumberFormat="1" applyFont="1" applyFill="1" applyBorder="1" applyAlignment="1" applyProtection="1">
      <alignment horizontal="right"/>
      <protection locked="0"/>
    </xf>
    <xf numFmtId="195" fontId="12" fillId="0" borderId="0" xfId="1" applyNumberFormat="1" applyFont="1" applyFill="1" applyBorder="1" applyAlignment="1" applyProtection="1">
      <alignment horizontal="right"/>
      <protection locked="0"/>
    </xf>
    <xf numFmtId="195" fontId="197" fillId="0" borderId="0" xfId="1" applyNumberFormat="1" applyFont="1" applyFill="1" applyAlignment="1" applyProtection="1">
      <alignment horizontal="right"/>
      <protection locked="0"/>
    </xf>
    <xf numFmtId="195" fontId="197" fillId="0" borderId="0" xfId="1" applyNumberFormat="1" applyFont="1" applyFill="1" applyBorder="1" applyAlignment="1" applyProtection="1">
      <alignment horizontal="right"/>
      <protection locked="0"/>
    </xf>
    <xf numFmtId="193" fontId="0" fillId="0" borderId="0" xfId="1" applyFont="1" applyFill="1" applyProtection="1">
      <protection locked="0"/>
    </xf>
    <xf numFmtId="195" fontId="10" fillId="0" borderId="0" xfId="1" applyNumberFormat="1" applyFont="1" applyFill="1" applyBorder="1" applyAlignment="1" applyProtection="1">
      <alignment horizontal="right"/>
      <protection locked="0"/>
    </xf>
    <xf numFmtId="195" fontId="0" fillId="0" borderId="1" xfId="1" applyNumberFormat="1" applyFont="1" applyFill="1" applyBorder="1" applyAlignment="1" applyProtection="1">
      <alignment horizontal="center"/>
      <protection locked="0"/>
    </xf>
    <xf numFmtId="193" fontId="0" fillId="0" borderId="1" xfId="1" applyFont="1" applyFill="1" applyBorder="1" applyAlignment="1" applyProtection="1">
      <alignment horizontal="center"/>
      <protection locked="0"/>
    </xf>
    <xf numFmtId="195" fontId="10" fillId="0" borderId="1" xfId="1" applyNumberFormat="1" applyFont="1" applyFill="1" applyBorder="1" applyAlignment="1" applyProtection="1">
      <alignment horizontal="right"/>
      <protection locked="0"/>
    </xf>
    <xf numFmtId="193" fontId="0" fillId="0" borderId="1" xfId="1" applyFont="1" applyFill="1" applyBorder="1" applyAlignment="1" applyProtection="1">
      <alignment horizontal="right"/>
      <protection locked="0"/>
    </xf>
    <xf numFmtId="195" fontId="12" fillId="0" borderId="0" xfId="1" applyNumberFormat="1" applyFont="1" applyFill="1" applyProtection="1">
      <protection locked="0"/>
    </xf>
    <xf numFmtId="195" fontId="12" fillId="0" borderId="3" xfId="1" applyNumberFormat="1" applyFont="1" applyFill="1" applyBorder="1" applyAlignment="1" applyProtection="1">
      <alignment horizontal="right"/>
    </xf>
    <xf numFmtId="195" fontId="12" fillId="0" borderId="2" xfId="1" applyNumberFormat="1" applyFont="1" applyFill="1" applyBorder="1" applyAlignment="1" applyProtection="1">
      <alignment horizontal="right"/>
    </xf>
    <xf numFmtId="195" fontId="12" fillId="0" borderId="1" xfId="1" applyNumberFormat="1" applyFont="1" applyFill="1" applyBorder="1" applyAlignment="1" applyProtection="1">
      <alignment horizontal="right"/>
    </xf>
    <xf numFmtId="195" fontId="0" fillId="0" borderId="0" xfId="1" applyNumberFormat="1" applyFont="1" applyFill="1" applyAlignment="1" applyProtection="1">
      <alignment horizontal="right"/>
    </xf>
    <xf numFmtId="195" fontId="0" fillId="0" borderId="1" xfId="1" applyNumberFormat="1" applyFont="1" applyFill="1" applyBorder="1" applyAlignment="1" applyProtection="1">
      <alignment horizontal="right"/>
    </xf>
    <xf numFmtId="195" fontId="0" fillId="0" borderId="1" xfId="1" applyNumberFormat="1" applyFont="1" applyFill="1" applyBorder="1" applyAlignment="1" applyProtection="1">
      <alignment horizontal="center"/>
    </xf>
    <xf numFmtId="195" fontId="0" fillId="0" borderId="0" xfId="1" applyNumberFormat="1" applyFont="1" applyFill="1" applyBorder="1" applyAlignment="1" applyProtection="1">
      <alignment horizontal="right"/>
    </xf>
    <xf numFmtId="195" fontId="10" fillId="0" borderId="0" xfId="1" applyNumberFormat="1" applyFont="1" applyFill="1" applyAlignment="1" applyProtection="1">
      <alignment horizontal="right"/>
      <protection locked="0"/>
    </xf>
    <xf numFmtId="10" fontId="13" fillId="0" borderId="0" xfId="2804" applyNumberFormat="1" applyFont="1" applyFill="1" applyProtection="1">
      <protection locked="0"/>
    </xf>
    <xf numFmtId="193" fontId="78" fillId="0" borderId="0" xfId="1" applyFont="1" applyFill="1" applyProtection="1">
      <protection locked="0"/>
    </xf>
    <xf numFmtId="193" fontId="8" fillId="0" borderId="0" xfId="1" applyFont="1" applyFill="1" applyProtection="1">
      <protection locked="0"/>
    </xf>
    <xf numFmtId="195" fontId="10" fillId="0" borderId="0" xfId="1" applyNumberFormat="1" applyFont="1" applyFill="1" applyBorder="1" applyAlignment="1" applyProtection="1">
      <alignment horizontal="center"/>
      <protection locked="0"/>
    </xf>
    <xf numFmtId="195" fontId="10" fillId="0" borderId="0" xfId="1" applyNumberFormat="1" applyFont="1" applyFill="1" applyAlignment="1" applyProtection="1">
      <alignment horizontal="center"/>
      <protection locked="0"/>
    </xf>
    <xf numFmtId="195" fontId="12" fillId="0" borderId="0" xfId="5" applyNumberFormat="1" applyFont="1" applyFill="1" applyBorder="1" applyAlignment="1" applyProtection="1">
      <alignment horizontal="right"/>
      <protection locked="0"/>
    </xf>
    <xf numFmtId="195" fontId="205" fillId="0" borderId="0" xfId="1" applyNumberFormat="1" applyFont="1" applyFill="1" applyProtection="1">
      <protection locked="0"/>
    </xf>
    <xf numFmtId="193" fontId="205" fillId="0" borderId="0" xfId="1" applyFont="1" applyFill="1" applyProtection="1">
      <protection locked="0"/>
    </xf>
    <xf numFmtId="270" fontId="12" fillId="0" borderId="0" xfId="1" applyNumberFormat="1" applyFont="1" applyFill="1" applyAlignment="1" applyProtection="1">
      <alignment horizontal="right"/>
      <protection locked="0"/>
    </xf>
    <xf numFmtId="195" fontId="12" fillId="0" borderId="0" xfId="1" applyNumberFormat="1" applyFont="1" applyFill="1" applyBorder="1" applyAlignment="1" applyProtection="1">
      <alignment horizontal="right"/>
    </xf>
    <xf numFmtId="195" fontId="12" fillId="0" borderId="0" xfId="1" applyNumberFormat="1" applyFont="1" applyFill="1" applyAlignment="1" applyProtection="1">
      <alignment horizontal="right"/>
    </xf>
    <xf numFmtId="195" fontId="12" fillId="0" borderId="2" xfId="1" quotePrefix="1" applyNumberFormat="1" applyFont="1" applyFill="1" applyBorder="1" applyAlignment="1" applyProtection="1">
      <alignment horizontal="center"/>
    </xf>
    <xf numFmtId="195" fontId="12" fillId="0" borderId="4" xfId="1" applyNumberFormat="1" applyFont="1" applyFill="1" applyBorder="1" applyAlignment="1" applyProtection="1">
      <alignment horizontal="right"/>
    </xf>
    <xf numFmtId="195" fontId="12" fillId="0" borderId="4" xfId="5" applyNumberFormat="1" applyFont="1" applyFill="1" applyBorder="1" applyAlignment="1" applyProtection="1">
      <alignment horizontal="right"/>
    </xf>
    <xf numFmtId="270" fontId="12" fillId="0" borderId="2" xfId="1" applyNumberFormat="1" applyFont="1" applyFill="1" applyBorder="1" applyAlignment="1" applyProtection="1">
      <alignment horizontal="right"/>
    </xf>
    <xf numFmtId="193" fontId="205" fillId="0" borderId="0" xfId="1" applyFont="1" applyFill="1" applyBorder="1" applyAlignment="1" applyProtection="1">
      <protection locked="0"/>
    </xf>
    <xf numFmtId="193" fontId="78" fillId="0" borderId="0" xfId="1" applyFont="1" applyFill="1" applyBorder="1" applyAlignment="1" applyProtection="1">
      <protection locked="0"/>
    </xf>
    <xf numFmtId="195" fontId="0" fillId="0" borderId="0" xfId="2706" applyNumberFormat="1" applyFont="1" applyFill="1" applyAlignment="1" applyProtection="1">
      <alignment horizontal="right" vertical="center"/>
      <protection locked="0"/>
    </xf>
    <xf numFmtId="195" fontId="0" fillId="0" borderId="0" xfId="1" applyNumberFormat="1" applyFont="1" applyFill="1" applyBorder="1" applyAlignment="1" applyProtection="1">
      <protection locked="0"/>
    </xf>
    <xf numFmtId="195" fontId="10" fillId="0" borderId="0" xfId="1" applyNumberFormat="1" applyFont="1" applyFill="1" applyProtection="1">
      <protection locked="0"/>
    </xf>
    <xf numFmtId="195" fontId="212" fillId="0" borderId="0" xfId="1" applyNumberFormat="1" applyFont="1" applyFill="1" applyAlignment="1" applyProtection="1">
      <alignment horizontal="center"/>
      <protection locked="0"/>
    </xf>
    <xf numFmtId="193" fontId="0" fillId="0" borderId="0" xfId="1" quotePrefix="1" applyFont="1" applyFill="1" applyBorder="1" applyAlignment="1" applyProtection="1">
      <alignment horizontal="center"/>
      <protection locked="0"/>
    </xf>
    <xf numFmtId="195" fontId="12" fillId="0" borderId="0" xfId="1" applyNumberFormat="1" applyFont="1" applyFill="1" applyBorder="1" applyAlignment="1" applyProtection="1">
      <protection locked="0"/>
    </xf>
    <xf numFmtId="193" fontId="0" fillId="0" borderId="0" xfId="1" applyFont="1" applyFill="1" applyBorder="1" applyAlignment="1" applyProtection="1">
      <protection locked="0"/>
    </xf>
    <xf numFmtId="193" fontId="0" fillId="0" borderId="0" xfId="1" applyFont="1" applyFill="1" applyBorder="1" applyAlignment="1" applyProtection="1">
      <alignment horizontal="center"/>
      <protection locked="0"/>
    </xf>
    <xf numFmtId="191" fontId="0" fillId="0" borderId="0" xfId="1" applyNumberFormat="1" applyFont="1" applyFill="1" applyBorder="1" applyAlignment="1" applyProtection="1">
      <protection locked="0"/>
    </xf>
    <xf numFmtId="191" fontId="0" fillId="0" borderId="0" xfId="1" applyNumberFormat="1" applyFont="1" applyFill="1" applyBorder="1" applyAlignment="1" applyProtection="1">
      <alignment horizontal="right"/>
      <protection locked="0"/>
    </xf>
    <xf numFmtId="193" fontId="0" fillId="0" borderId="1" xfId="1" applyFont="1" applyFill="1" applyBorder="1" applyAlignment="1" applyProtection="1">
      <protection locked="0"/>
    </xf>
    <xf numFmtId="193" fontId="12" fillId="0" borderId="0" xfId="1" applyFont="1" applyFill="1" applyBorder="1" applyAlignment="1" applyProtection="1">
      <alignment horizontal="center"/>
      <protection locked="0"/>
    </xf>
    <xf numFmtId="193" fontId="12" fillId="0" borderId="0" xfId="1" applyFont="1" applyFill="1" applyBorder="1" applyAlignment="1" applyProtection="1">
      <protection locked="0"/>
    </xf>
    <xf numFmtId="191" fontId="12" fillId="0" borderId="0" xfId="1" applyNumberFormat="1" applyFont="1" applyFill="1" applyBorder="1" applyAlignment="1" applyProtection="1">
      <protection locked="0"/>
    </xf>
    <xf numFmtId="195" fontId="0" fillId="0" borderId="1" xfId="1" applyNumberFormat="1" applyFont="1" applyFill="1" applyBorder="1" applyAlignment="1" applyProtection="1">
      <protection locked="0"/>
    </xf>
    <xf numFmtId="193" fontId="12" fillId="0" borderId="0" xfId="1" applyFont="1" applyFill="1" applyAlignment="1" applyProtection="1">
      <protection locked="0"/>
    </xf>
    <xf numFmtId="193" fontId="12" fillId="0" borderId="0" xfId="1" applyFont="1" applyFill="1" applyBorder="1" applyAlignment="1" applyProtection="1">
      <alignment horizontal="right"/>
      <protection locked="0"/>
    </xf>
    <xf numFmtId="191" fontId="12" fillId="0" borderId="0" xfId="5" applyNumberFormat="1" applyFont="1" applyFill="1" applyBorder="1" applyAlignment="1" applyProtection="1">
      <alignment horizontal="center"/>
      <protection locked="0"/>
    </xf>
    <xf numFmtId="193" fontId="0" fillId="0" borderId="5" xfId="1" applyFont="1" applyFill="1" applyBorder="1" applyAlignment="1" applyProtection="1">
      <alignment horizontal="center"/>
      <protection locked="0"/>
    </xf>
    <xf numFmtId="193" fontId="0" fillId="0" borderId="0" xfId="1" applyFont="1" applyFill="1" applyAlignment="1" applyProtection="1">
      <protection locked="0"/>
    </xf>
    <xf numFmtId="195" fontId="0" fillId="0" borderId="0" xfId="1" applyNumberFormat="1" applyFont="1" applyFill="1" applyAlignment="1" applyProtection="1">
      <protection locked="0"/>
    </xf>
    <xf numFmtId="193" fontId="12" fillId="0" borderId="1" xfId="1" applyFont="1" applyFill="1" applyBorder="1" applyAlignment="1" applyProtection="1"/>
    <xf numFmtId="195" fontId="12" fillId="0" borderId="3" xfId="1" applyNumberFormat="1" applyFont="1" applyFill="1" applyBorder="1" applyAlignment="1" applyProtection="1"/>
    <xf numFmtId="195" fontId="0" fillId="0" borderId="0" xfId="1" applyNumberFormat="1" applyFont="1" applyFill="1" applyBorder="1" applyAlignment="1" applyProtection="1">
      <alignment horizontal="center"/>
    </xf>
    <xf numFmtId="193" fontId="0" fillId="0" borderId="0" xfId="1" applyFont="1" applyFill="1" applyAlignment="1" applyProtection="1">
      <alignment horizontal="center"/>
      <protection locked="0"/>
    </xf>
    <xf numFmtId="193" fontId="12" fillId="0" borderId="0" xfId="1" applyFont="1" applyFill="1" applyAlignment="1" applyProtection="1">
      <alignment horizontal="center"/>
      <protection locked="0"/>
    </xf>
    <xf numFmtId="195" fontId="12" fillId="0" borderId="0" xfId="1" applyNumberFormat="1" applyFont="1" applyFill="1" applyBorder="1" applyAlignment="1" applyProtection="1">
      <alignment horizontal="center"/>
      <protection locked="0"/>
    </xf>
    <xf numFmtId="195" fontId="12" fillId="0" borderId="0" xfId="1" applyNumberFormat="1" applyFont="1" applyFill="1" applyAlignment="1" applyProtection="1">
      <alignment horizontal="center"/>
      <protection locked="0"/>
    </xf>
    <xf numFmtId="193" fontId="209" fillId="0" borderId="0" xfId="1" applyFont="1" applyFill="1" applyProtection="1">
      <protection locked="0"/>
    </xf>
    <xf numFmtId="193" fontId="209" fillId="0" borderId="0" xfId="1" applyFont="1" applyFill="1" applyAlignment="1" applyProtection="1">
      <protection locked="0"/>
    </xf>
    <xf numFmtId="195" fontId="209" fillId="0" borderId="0" xfId="1" applyNumberFormat="1" applyFont="1" applyFill="1" applyAlignment="1" applyProtection="1">
      <protection locked="0"/>
    </xf>
    <xf numFmtId="193" fontId="209" fillId="0" borderId="0" xfId="1" applyFont="1" applyFill="1" applyBorder="1" applyAlignment="1" applyProtection="1">
      <protection locked="0"/>
    </xf>
    <xf numFmtId="193" fontId="208" fillId="0" borderId="0" xfId="1" applyFont="1" applyFill="1" applyBorder="1" applyAlignment="1" applyProtection="1">
      <protection locked="0"/>
    </xf>
    <xf numFmtId="195" fontId="0" fillId="0" borderId="0" xfId="1" applyNumberFormat="1" applyFont="1" applyFill="1" applyBorder="1" applyAlignment="1" applyProtection="1"/>
    <xf numFmtId="193" fontId="0" fillId="0" borderId="1" xfId="1" quotePrefix="1" applyFont="1" applyFill="1" applyBorder="1" applyAlignment="1" applyProtection="1">
      <alignment horizontal="center"/>
      <protection locked="0"/>
    </xf>
    <xf numFmtId="193" fontId="12" fillId="0" borderId="0" xfId="1" quotePrefix="1" applyFont="1" applyFill="1" applyBorder="1" applyAlignment="1" applyProtection="1">
      <alignment horizontal="center"/>
      <protection locked="0"/>
    </xf>
    <xf numFmtId="193" fontId="12" fillId="0" borderId="0" xfId="1" applyFont="1" applyFill="1" applyAlignment="1" applyProtection="1">
      <alignment horizontal="right"/>
      <protection locked="0"/>
    </xf>
    <xf numFmtId="195" fontId="12" fillId="0" borderId="1" xfId="1" applyNumberFormat="1" applyFont="1" applyFill="1" applyBorder="1" applyAlignment="1" applyProtection="1">
      <alignment horizontal="center"/>
    </xf>
    <xf numFmtId="195" fontId="0" fillId="0" borderId="1" xfId="1" quotePrefix="1" applyNumberFormat="1" applyFont="1" applyFill="1" applyBorder="1" applyAlignment="1" applyProtection="1">
      <alignment horizontal="center"/>
      <protection locked="0"/>
    </xf>
    <xf numFmtId="193" fontId="12" fillId="0" borderId="0" xfId="1" applyFont="1" applyFill="1" applyProtection="1">
      <protection locked="0"/>
    </xf>
    <xf numFmtId="195" fontId="10" fillId="0" borderId="0" xfId="1" applyNumberFormat="1" applyFont="1" applyFill="1" applyAlignment="1" applyProtection="1">
      <alignment horizontal="right"/>
    </xf>
    <xf numFmtId="193" fontId="12" fillId="0" borderId="3" xfId="1" quotePrefix="1" applyFont="1" applyFill="1" applyBorder="1" applyAlignment="1" applyProtection="1">
      <alignment horizontal="center"/>
    </xf>
    <xf numFmtId="195" fontId="12" fillId="0" borderId="3" xfId="1" quotePrefix="1" applyNumberFormat="1" applyFont="1" applyFill="1" applyBorder="1" applyAlignment="1" applyProtection="1">
      <alignment horizontal="center"/>
    </xf>
    <xf numFmtId="193" fontId="13" fillId="0" borderId="0" xfId="1" applyFont="1" applyFill="1" applyBorder="1" applyAlignment="1" applyProtection="1">
      <protection locked="0"/>
    </xf>
    <xf numFmtId="195" fontId="0" fillId="0" borderId="0" xfId="11" applyNumberFormat="1" applyFont="1" applyFill="1" applyBorder="1" applyProtection="1">
      <protection locked="0"/>
    </xf>
    <xf numFmtId="195" fontId="0" fillId="0" borderId="0" xfId="11" applyNumberFormat="1" applyFont="1" applyFill="1" applyProtection="1">
      <protection locked="0"/>
    </xf>
    <xf numFmtId="196" fontId="0" fillId="0" borderId="0" xfId="11" applyNumberFormat="1" applyFont="1" applyFill="1" applyProtection="1">
      <protection locked="0"/>
    </xf>
    <xf numFmtId="197" fontId="0" fillId="0" borderId="0" xfId="11" applyNumberFormat="1" applyFont="1" applyFill="1" applyBorder="1" applyProtection="1">
      <protection locked="0"/>
    </xf>
    <xf numFmtId="196" fontId="22" fillId="0" borderId="0" xfId="11" applyNumberFormat="1" applyFont="1" applyFill="1" applyProtection="1">
      <protection locked="0"/>
    </xf>
    <xf numFmtId="196" fontId="0" fillId="0" borderId="0" xfId="11" applyNumberFormat="1" applyFont="1" applyFill="1" applyBorder="1" applyProtection="1">
      <protection locked="0"/>
    </xf>
    <xf numFmtId="196" fontId="0" fillId="0" borderId="1" xfId="11" applyNumberFormat="1" applyFont="1" applyFill="1" applyBorder="1" applyProtection="1">
      <protection locked="0"/>
    </xf>
    <xf numFmtId="197" fontId="0" fillId="0" borderId="0" xfId="11" applyNumberFormat="1" applyFont="1" applyFill="1" applyProtection="1">
      <protection locked="0"/>
    </xf>
    <xf numFmtId="196" fontId="12" fillId="0" borderId="0" xfId="11" applyNumberFormat="1" applyFont="1" applyFill="1" applyBorder="1" applyProtection="1">
      <protection locked="0"/>
    </xf>
    <xf numFmtId="197" fontId="12" fillId="0" borderId="0" xfId="11" applyNumberFormat="1" applyFont="1" applyFill="1" applyBorder="1" applyProtection="1">
      <protection locked="0"/>
    </xf>
    <xf numFmtId="197" fontId="10" fillId="0" borderId="0" xfId="11" applyNumberFormat="1" applyFont="1" applyFill="1" applyBorder="1" applyProtection="1">
      <protection locked="0"/>
    </xf>
    <xf numFmtId="196" fontId="10" fillId="0" borderId="0" xfId="11" applyNumberFormat="1" applyFont="1" applyFill="1" applyProtection="1">
      <protection locked="0"/>
    </xf>
    <xf numFmtId="193" fontId="10" fillId="0" borderId="0" xfId="1" applyFont="1" applyFill="1" applyProtection="1">
      <protection locked="0"/>
    </xf>
    <xf numFmtId="195" fontId="10" fillId="0" borderId="0" xfId="2706" applyNumberFormat="1" applyFont="1" applyFill="1" applyBorder="1" applyProtection="1">
      <protection locked="0"/>
    </xf>
    <xf numFmtId="197" fontId="10" fillId="0" borderId="0" xfId="11" applyNumberFormat="1" applyFont="1" applyFill="1" applyProtection="1">
      <protection locked="0"/>
    </xf>
    <xf numFmtId="196" fontId="12" fillId="0" borderId="5" xfId="11" applyNumberFormat="1" applyFont="1" applyFill="1" applyBorder="1" applyProtection="1">
      <protection locked="0"/>
    </xf>
    <xf numFmtId="193" fontId="10" fillId="0" borderId="0" xfId="1" applyFont="1" applyFill="1" applyBorder="1" applyAlignment="1" applyProtection="1">
      <alignment horizontal="right"/>
      <protection locked="0"/>
    </xf>
    <xf numFmtId="193" fontId="199" fillId="0" borderId="0" xfId="1" applyFont="1" applyFill="1" applyProtection="1">
      <protection locked="0"/>
    </xf>
    <xf numFmtId="195" fontId="0" fillId="0" borderId="0" xfId="11" applyNumberFormat="1" applyFont="1" applyFill="1" applyProtection="1"/>
    <xf numFmtId="196" fontId="12" fillId="0" borderId="0" xfId="11" applyNumberFormat="1" applyFont="1" applyFill="1" applyProtection="1"/>
    <xf numFmtId="196" fontId="12" fillId="0" borderId="0" xfId="11" applyNumberFormat="1" applyFont="1" applyFill="1" applyBorder="1" applyProtection="1"/>
    <xf numFmtId="196" fontId="12" fillId="0" borderId="3" xfId="11" applyNumberFormat="1" applyFont="1" applyFill="1" applyBorder="1" applyProtection="1"/>
    <xf numFmtId="196" fontId="0" fillId="0" borderId="0" xfId="11" applyNumberFormat="1" applyFont="1" applyFill="1" applyProtection="1"/>
    <xf numFmtId="196" fontId="10" fillId="0" borderId="0" xfId="11" applyNumberFormat="1" applyFont="1" applyFill="1" applyBorder="1" applyProtection="1"/>
    <xf numFmtId="196" fontId="0" fillId="0" borderId="0" xfId="11" applyNumberFormat="1" applyFont="1" applyFill="1" applyBorder="1" applyProtection="1"/>
    <xf numFmtId="196" fontId="12" fillId="0" borderId="4" xfId="11" applyNumberFormat="1" applyFont="1" applyFill="1" applyBorder="1" applyProtection="1"/>
    <xf numFmtId="193" fontId="78" fillId="0" borderId="0" xfId="1" applyFont="1" applyFill="1"/>
    <xf numFmtId="193" fontId="8" fillId="0" borderId="0" xfId="1" applyFont="1" applyFill="1"/>
    <xf numFmtId="195" fontId="205" fillId="0" borderId="0" xfId="1" applyNumberFormat="1" applyFont="1" applyFill="1"/>
    <xf numFmtId="193" fontId="205" fillId="0" borderId="0" xfId="1" applyFont="1" applyFill="1"/>
    <xf numFmtId="195" fontId="12" fillId="0" borderId="1" xfId="1" applyNumberFormat="1" applyFont="1" applyFill="1" applyBorder="1" applyAlignment="1" applyProtection="1"/>
    <xf numFmtId="49" fontId="9" fillId="0" borderId="0" xfId="0" applyNumberFormat="1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37" fontId="0" fillId="0" borderId="0" xfId="0" applyNumberFormat="1" applyAlignment="1" applyProtection="1">
      <alignment horizontal="right"/>
      <protection locked="0"/>
    </xf>
    <xf numFmtId="191" fontId="0" fillId="0" borderId="0" xfId="0" applyNumberFormat="1" applyAlignment="1" applyProtection="1">
      <alignment horizontal="right"/>
      <protection locked="0"/>
    </xf>
    <xf numFmtId="195" fontId="0" fillId="0" borderId="0" xfId="0" applyNumberFormat="1" applyProtection="1">
      <protection locked="0"/>
    </xf>
    <xf numFmtId="0" fontId="22" fillId="0" borderId="0" xfId="0" applyFont="1" applyProtection="1">
      <protection locked="0"/>
    </xf>
    <xf numFmtId="193" fontId="0" fillId="0" borderId="0" xfId="0" applyNumberFormat="1" applyProtection="1">
      <protection locked="0"/>
    </xf>
    <xf numFmtId="270" fontId="0" fillId="0" borderId="0" xfId="1" applyNumberFormat="1" applyFont="1" applyFill="1" applyBorder="1" applyAlignment="1" applyProtection="1">
      <alignment horizontal="center"/>
      <protection locked="0"/>
    </xf>
    <xf numFmtId="195" fontId="0" fillId="0" borderId="0" xfId="0" applyNumberFormat="1" applyAlignment="1" applyProtection="1">
      <alignment horizontal="right"/>
      <protection locked="0"/>
    </xf>
    <xf numFmtId="0" fontId="12" fillId="0" borderId="0" xfId="0" applyFont="1" applyAlignment="1" applyProtection="1">
      <alignment horizontal="left"/>
      <protection locked="0"/>
    </xf>
    <xf numFmtId="37" fontId="12" fillId="0" borderId="0" xfId="0" applyNumberFormat="1" applyFont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193" fontId="13" fillId="0" borderId="0" xfId="1" applyFont="1" applyFill="1" applyProtection="1">
      <protection locked="0"/>
    </xf>
    <xf numFmtId="195" fontId="12" fillId="0" borderId="2" xfId="1" applyNumberFormat="1" applyFont="1" applyFill="1" applyBorder="1" applyAlignment="1" applyProtection="1">
      <alignment horizontal="center"/>
    </xf>
    <xf numFmtId="191" fontId="0" fillId="0" borderId="0" xfId="1" applyNumberFormat="1" applyFont="1" applyFill="1" applyAlignment="1" applyProtection="1">
      <alignment horizontal="right"/>
      <protection locked="0"/>
    </xf>
    <xf numFmtId="194" fontId="0" fillId="0" borderId="0" xfId="0" applyNumberFormat="1" applyProtection="1">
      <protection locked="0"/>
    </xf>
    <xf numFmtId="37" fontId="0" fillId="0" borderId="0" xfId="0" applyNumberFormat="1" applyProtection="1">
      <protection locked="0"/>
    </xf>
    <xf numFmtId="0" fontId="9" fillId="0" borderId="0" xfId="0" applyFont="1" applyProtection="1">
      <protection locked="0"/>
    </xf>
    <xf numFmtId="0" fontId="22" fillId="0" borderId="0" xfId="0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right"/>
      <protection locked="0"/>
    </xf>
    <xf numFmtId="0" fontId="204" fillId="0" borderId="0" xfId="0" applyFont="1" applyAlignment="1" applyProtection="1">
      <alignment horizontal="center"/>
      <protection locked="0"/>
    </xf>
    <xf numFmtId="191" fontId="0" fillId="0" borderId="0" xfId="0" applyNumberFormat="1" applyProtection="1">
      <protection locked="0"/>
    </xf>
    <xf numFmtId="191" fontId="12" fillId="0" borderId="0" xfId="0" applyNumberFormat="1" applyFont="1" applyAlignment="1" applyProtection="1">
      <alignment horizontal="right"/>
      <protection locked="0"/>
    </xf>
    <xf numFmtId="191" fontId="12" fillId="0" borderId="0" xfId="0" applyNumberFormat="1" applyFont="1" applyAlignment="1">
      <alignment horizontal="right"/>
    </xf>
    <xf numFmtId="191" fontId="0" fillId="0" borderId="0" xfId="0" applyNumberFormat="1" applyAlignment="1" applyProtection="1">
      <alignment horizontal="center"/>
      <protection locked="0"/>
    </xf>
    <xf numFmtId="0" fontId="1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93" fontId="0" fillId="0" borderId="1" xfId="1" applyFont="1" applyFill="1" applyBorder="1" applyAlignment="1" applyProtection="1">
      <alignment horizontal="center"/>
    </xf>
    <xf numFmtId="191" fontId="12" fillId="0" borderId="0" xfId="0" applyNumberFormat="1" applyFont="1" applyProtection="1">
      <protection locked="0"/>
    </xf>
    <xf numFmtId="191" fontId="0" fillId="0" borderId="0" xfId="1" applyNumberFormat="1" applyFont="1" applyFill="1" applyBorder="1" applyAlignment="1" applyProtection="1">
      <alignment horizontal="right"/>
    </xf>
    <xf numFmtId="193" fontId="12" fillId="0" borderId="3" xfId="1" applyFont="1" applyFill="1" applyBorder="1" applyAlignment="1" applyProtection="1"/>
    <xf numFmtId="193" fontId="0" fillId="0" borderId="5" xfId="1" applyFont="1" applyFill="1" applyBorder="1" applyAlignment="1" applyProtection="1">
      <protection locked="0"/>
    </xf>
    <xf numFmtId="0" fontId="12" fillId="0" borderId="0" xfId="0" applyFont="1" applyProtection="1">
      <protection locked="0"/>
    </xf>
    <xf numFmtId="191" fontId="12" fillId="0" borderId="0" xfId="0" applyNumberFormat="1" applyFont="1" applyAlignment="1" applyProtection="1">
      <alignment horizontal="center"/>
      <protection locked="0"/>
    </xf>
    <xf numFmtId="193" fontId="0" fillId="0" borderId="0" xfId="1" applyFont="1" applyFill="1" applyBorder="1" applyAlignment="1" applyProtection="1">
      <alignment horizontal="center"/>
    </xf>
    <xf numFmtId="191" fontId="0" fillId="0" borderId="0" xfId="1" applyNumberFormat="1" applyFont="1" applyFill="1" applyBorder="1" applyAlignment="1" applyProtection="1"/>
    <xf numFmtId="195" fontId="0" fillId="0" borderId="1" xfId="1" applyNumberFormat="1" applyFont="1" applyFill="1" applyBorder="1" applyAlignment="1" applyProtection="1"/>
    <xf numFmtId="37" fontId="12" fillId="0" borderId="0" xfId="0" applyNumberFormat="1" applyFont="1" applyProtection="1">
      <protection locked="0"/>
    </xf>
    <xf numFmtId="194" fontId="12" fillId="0" borderId="0" xfId="0" applyNumberFormat="1" applyFont="1" applyAlignment="1" applyProtection="1">
      <alignment horizontal="left"/>
      <protection locked="0"/>
    </xf>
    <xf numFmtId="191" fontId="12" fillId="0" borderId="2" xfId="0" applyNumberFormat="1" applyFont="1" applyBorder="1" applyAlignment="1">
      <alignment horizontal="right"/>
    </xf>
    <xf numFmtId="0" fontId="10" fillId="0" borderId="0" xfId="0" applyFont="1" applyProtection="1">
      <protection locked="0"/>
    </xf>
    <xf numFmtId="0" fontId="209" fillId="0" borderId="0" xfId="0" applyFont="1" applyProtection="1">
      <protection locked="0"/>
    </xf>
    <xf numFmtId="0" fontId="209" fillId="0" borderId="0" xfId="0" applyFont="1" applyAlignment="1" applyProtection="1">
      <alignment horizontal="center"/>
      <protection locked="0"/>
    </xf>
    <xf numFmtId="193" fontId="0" fillId="0" borderId="0" xfId="1" applyFont="1" applyFill="1" applyBorder="1" applyProtection="1">
      <protection locked="0"/>
    </xf>
    <xf numFmtId="268" fontId="0" fillId="0" borderId="0" xfId="0" applyNumberFormat="1" applyAlignment="1">
      <alignment horizontal="right"/>
    </xf>
    <xf numFmtId="193" fontId="0" fillId="0" borderId="0" xfId="0" applyNumberFormat="1" applyAlignment="1" applyProtection="1">
      <alignment horizontal="center"/>
      <protection locked="0"/>
    </xf>
    <xf numFmtId="195" fontId="12" fillId="0" borderId="0" xfId="0" applyNumberFormat="1" applyFont="1" applyAlignment="1" applyProtection="1">
      <alignment horizontal="center"/>
      <protection locked="0"/>
    </xf>
    <xf numFmtId="195" fontId="12" fillId="0" borderId="0" xfId="0" applyNumberFormat="1" applyFont="1" applyProtection="1">
      <protection locked="0"/>
    </xf>
    <xf numFmtId="195" fontId="0" fillId="0" borderId="0" xfId="0" applyNumberFormat="1" applyAlignment="1" applyProtection="1">
      <alignment horizontal="center"/>
      <protection locked="0"/>
    </xf>
    <xf numFmtId="195" fontId="0" fillId="0" borderId="0" xfId="0" applyNumberFormat="1" applyAlignment="1">
      <alignment horizontal="right"/>
    </xf>
    <xf numFmtId="37" fontId="209" fillId="0" borderId="0" xfId="0" applyNumberFormat="1" applyFont="1" applyProtection="1">
      <protection locked="0"/>
    </xf>
    <xf numFmtId="191" fontId="209" fillId="0" borderId="0" xfId="0" applyNumberFormat="1" applyFont="1" applyProtection="1">
      <protection locked="0"/>
    </xf>
    <xf numFmtId="194" fontId="209" fillId="0" borderId="0" xfId="0" applyNumberFormat="1" applyFont="1" applyProtection="1">
      <protection locked="0"/>
    </xf>
    <xf numFmtId="195" fontId="209" fillId="0" borderId="0" xfId="0" applyNumberFormat="1" applyFont="1" applyProtection="1">
      <protection locked="0"/>
    </xf>
    <xf numFmtId="193" fontId="208" fillId="0" borderId="0" xfId="0" applyNumberFormat="1" applyFont="1" applyProtection="1">
      <protection locked="0"/>
    </xf>
    <xf numFmtId="3" fontId="0" fillId="0" borderId="0" xfId="0" applyNumberFormat="1" applyProtection="1">
      <protection locked="0"/>
    </xf>
    <xf numFmtId="195" fontId="12" fillId="0" borderId="0" xfId="1" applyNumberFormat="1" applyFont="1" applyFill="1" applyBorder="1" applyAlignment="1" applyProtection="1"/>
    <xf numFmtId="37" fontId="12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195" fontId="10" fillId="0" borderId="0" xfId="2706" applyNumberFormat="1" applyFont="1" applyFill="1" applyProtection="1">
      <protection locked="0"/>
    </xf>
    <xf numFmtId="196" fontId="10" fillId="0" borderId="1" xfId="11" applyNumberFormat="1" applyFont="1" applyFill="1" applyBorder="1" applyProtection="1">
      <protection locked="0"/>
    </xf>
    <xf numFmtId="196" fontId="10" fillId="0" borderId="0" xfId="11" applyNumberFormat="1" applyFont="1" applyFill="1" applyBorder="1" applyProtection="1">
      <protection locked="0"/>
    </xf>
    <xf numFmtId="9" fontId="205" fillId="0" borderId="0" xfId="2804" applyFont="1" applyFill="1" applyBorder="1" applyAlignment="1" applyProtection="1">
      <protection locked="0"/>
    </xf>
    <xf numFmtId="193" fontId="0" fillId="0" borderId="0" xfId="1" applyFont="1" applyFill="1" applyBorder="1" applyAlignment="1">
      <alignment horizontal="center"/>
    </xf>
    <xf numFmtId="195" fontId="0" fillId="0" borderId="0" xfId="1" applyNumberFormat="1" applyFont="1" applyFill="1" applyBorder="1" applyAlignment="1">
      <alignment horizontal="center"/>
    </xf>
    <xf numFmtId="195" fontId="0" fillId="0" borderId="0" xfId="0" applyNumberFormat="1" applyAlignment="1">
      <alignment horizontal="center"/>
    </xf>
    <xf numFmtId="193" fontId="0" fillId="0" borderId="0" xfId="1" applyFont="1" applyAlignment="1" applyProtection="1">
      <alignment horizontal="right"/>
      <protection locked="0"/>
    </xf>
    <xf numFmtId="195" fontId="12" fillId="0" borderId="5" xfId="1" applyNumberFormat="1" applyFont="1" applyFill="1" applyBorder="1" applyAlignment="1" applyProtection="1">
      <alignment horizontal="right"/>
    </xf>
    <xf numFmtId="195" fontId="0" fillId="0" borderId="0" xfId="1" applyNumberFormat="1" applyFont="1" applyFill="1" applyBorder="1" applyProtection="1">
      <protection locked="0"/>
    </xf>
    <xf numFmtId="193" fontId="12" fillId="0" borderId="0" xfId="1" applyFont="1" applyAlignment="1" applyProtection="1">
      <alignment horizontal="right"/>
      <protection locked="0"/>
    </xf>
    <xf numFmtId="49" fontId="12" fillId="0" borderId="0" xfId="0" applyNumberFormat="1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49" fontId="15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37" fontId="0" fillId="0" borderId="1" xfId="0" applyNumberFormat="1" applyBorder="1" applyAlignment="1" applyProtection="1">
      <alignment horizontal="right"/>
      <protection locked="0"/>
    </xf>
    <xf numFmtId="0" fontId="19" fillId="0" borderId="0" xfId="0" applyFont="1" applyAlignment="1" applyProtection="1">
      <alignment horizontal="center"/>
      <protection locked="0"/>
    </xf>
    <xf numFmtId="37" fontId="197" fillId="0" borderId="0" xfId="0" applyNumberFormat="1" applyFont="1" applyAlignment="1" applyProtection="1">
      <alignment horizontal="right"/>
      <protection locked="0"/>
    </xf>
    <xf numFmtId="194" fontId="0" fillId="0" borderId="0" xfId="0" applyNumberFormat="1" applyAlignment="1" applyProtection="1">
      <alignment horizontal="right"/>
      <protection locked="0"/>
    </xf>
    <xf numFmtId="0" fontId="17" fillId="0" borderId="0" xfId="0" applyFont="1" applyAlignment="1">
      <alignment horizontal="left"/>
    </xf>
    <xf numFmtId="49" fontId="17" fillId="0" borderId="0" xfId="0" applyNumberFormat="1" applyFont="1" applyProtection="1">
      <protection locked="0"/>
    </xf>
    <xf numFmtId="37" fontId="0" fillId="0" borderId="2" xfId="0" applyNumberFormat="1" applyBorder="1" applyAlignment="1" applyProtection="1">
      <alignment horizontal="right"/>
      <protection locked="0"/>
    </xf>
    <xf numFmtId="194" fontId="0" fillId="0" borderId="2" xfId="0" applyNumberFormat="1" applyBorder="1" applyAlignment="1" applyProtection="1">
      <alignment horizontal="right"/>
      <protection locked="0"/>
    </xf>
    <xf numFmtId="0" fontId="15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right"/>
      <protection locked="0"/>
    </xf>
    <xf numFmtId="195" fontId="12" fillId="0" borderId="0" xfId="0" applyNumberFormat="1" applyFont="1" applyAlignment="1">
      <alignment horizontal="right"/>
    </xf>
    <xf numFmtId="195" fontId="12" fillId="0" borderId="0" xfId="0" applyNumberFormat="1" applyFont="1" applyAlignment="1" applyProtection="1">
      <alignment horizontal="right"/>
      <protection locked="0"/>
    </xf>
    <xf numFmtId="195" fontId="12" fillId="0" borderId="1" xfId="0" applyNumberFormat="1" applyFont="1" applyBorder="1" applyAlignment="1">
      <alignment horizontal="right"/>
    </xf>
    <xf numFmtId="195" fontId="12" fillId="0" borderId="2" xfId="0" applyNumberFormat="1" applyFont="1" applyBorder="1" applyAlignment="1">
      <alignment horizontal="right"/>
    </xf>
    <xf numFmtId="49" fontId="16" fillId="0" borderId="0" xfId="0" applyNumberFormat="1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3" fillId="0" borderId="0" xfId="0" applyFont="1" applyProtection="1">
      <protection locked="0"/>
    </xf>
    <xf numFmtId="49" fontId="200" fillId="0" borderId="0" xfId="0" applyNumberFormat="1" applyFont="1" applyProtection="1">
      <protection locked="0"/>
    </xf>
    <xf numFmtId="49" fontId="201" fillId="0" borderId="0" xfId="0" applyNumberFormat="1" applyFont="1" applyAlignment="1" applyProtection="1">
      <alignment horizontal="center"/>
      <protection locked="0"/>
    </xf>
    <xf numFmtId="0" fontId="202" fillId="0" borderId="0" xfId="0" applyFont="1" applyProtection="1">
      <protection locked="0"/>
    </xf>
    <xf numFmtId="37" fontId="10" fillId="0" borderId="0" xfId="0" applyNumberFormat="1" applyFont="1" applyAlignment="1" applyProtection="1">
      <alignment horizontal="right"/>
      <protection locked="0"/>
    </xf>
    <xf numFmtId="195" fontId="13" fillId="0" borderId="0" xfId="0" applyNumberFormat="1" applyFont="1" applyProtection="1">
      <protection locked="0"/>
    </xf>
    <xf numFmtId="49" fontId="10" fillId="0" borderId="0" xfId="0" applyNumberFormat="1" applyFont="1" applyProtection="1">
      <protection locked="0"/>
    </xf>
    <xf numFmtId="0" fontId="206" fillId="0" borderId="0" xfId="2739" applyFont="1" applyProtection="1">
      <protection locked="0"/>
    </xf>
    <xf numFmtId="193" fontId="13" fillId="0" borderId="0" xfId="0" applyNumberFormat="1" applyFont="1" applyProtection="1">
      <protection locked="0"/>
    </xf>
    <xf numFmtId="0" fontId="78" fillId="0" borderId="0" xfId="0" applyFont="1" applyProtection="1">
      <protection locked="0"/>
    </xf>
    <xf numFmtId="193" fontId="8" fillId="0" borderId="0" xfId="0" applyNumberFormat="1" applyFont="1" applyProtection="1">
      <protection locked="0"/>
    </xf>
    <xf numFmtId="49" fontId="0" fillId="0" borderId="0" xfId="0" applyNumberFormat="1" applyAlignment="1" applyProtection="1">
      <alignment horizontal="left" indent="1"/>
      <protection locked="0"/>
    </xf>
    <xf numFmtId="194" fontId="0" fillId="0" borderId="1" xfId="0" applyNumberFormat="1" applyBorder="1" applyAlignment="1" applyProtection="1">
      <alignment horizontal="right"/>
      <protection locked="0"/>
    </xf>
    <xf numFmtId="0" fontId="205" fillId="0" borderId="0" xfId="0" applyFont="1" applyAlignment="1" applyProtection="1">
      <alignment horizontal="center"/>
      <protection locked="0"/>
    </xf>
    <xf numFmtId="15" fontId="205" fillId="0" borderId="0" xfId="0" applyNumberFormat="1" applyFont="1" applyAlignment="1" applyProtection="1">
      <alignment horizontal="center"/>
      <protection locked="0"/>
    </xf>
    <xf numFmtId="0" fontId="205" fillId="0" borderId="0" xfId="0" applyFont="1" applyProtection="1">
      <protection locked="0"/>
    </xf>
    <xf numFmtId="0" fontId="205" fillId="0" borderId="0" xfId="0" applyFont="1"/>
    <xf numFmtId="269" fontId="12" fillId="0" borderId="0" xfId="0" applyNumberFormat="1" applyFont="1" applyProtection="1">
      <protection locked="0"/>
    </xf>
    <xf numFmtId="3" fontId="13" fillId="0" borderId="0" xfId="0" applyNumberFormat="1" applyFont="1" applyProtection="1">
      <protection locked="0"/>
    </xf>
    <xf numFmtId="271" fontId="12" fillId="0" borderId="0" xfId="0" applyNumberFormat="1" applyFont="1" applyAlignment="1" applyProtection="1">
      <alignment horizontal="right"/>
      <protection locked="0"/>
    </xf>
    <xf numFmtId="49" fontId="13" fillId="0" borderId="0" xfId="0" applyNumberFormat="1" applyFont="1" applyProtection="1">
      <protection locked="0"/>
    </xf>
    <xf numFmtId="49" fontId="18" fillId="0" borderId="0" xfId="0" applyNumberFormat="1" applyFont="1" applyAlignment="1" applyProtection="1">
      <alignment horizontal="center"/>
      <protection locked="0"/>
    </xf>
    <xf numFmtId="269" fontId="12" fillId="0" borderId="0" xfId="0" applyNumberFormat="1" applyFont="1" applyAlignment="1" applyProtection="1">
      <alignment horizontal="right"/>
      <protection locked="0"/>
    </xf>
    <xf numFmtId="269" fontId="13" fillId="0" borderId="0" xfId="0" applyNumberFormat="1" applyFont="1" applyProtection="1">
      <protection locked="0"/>
    </xf>
    <xf numFmtId="49" fontId="211" fillId="0" borderId="0" xfId="0" applyNumberFormat="1" applyFont="1" applyAlignment="1" applyProtection="1">
      <alignment horizontal="center"/>
      <protection locked="0"/>
    </xf>
    <xf numFmtId="0" fontId="28" fillId="0" borderId="0" xfId="0" applyFont="1" applyProtection="1">
      <protection locked="0"/>
    </xf>
    <xf numFmtId="0" fontId="12" fillId="0" borderId="0" xfId="0" applyFont="1" applyAlignment="1" applyProtection="1">
      <alignment horizontal="center" vertical="center"/>
      <protection locked="0"/>
    </xf>
    <xf numFmtId="194" fontId="13" fillId="0" borderId="0" xfId="0" applyNumberFormat="1" applyFont="1" applyProtection="1">
      <protection locked="0"/>
    </xf>
    <xf numFmtId="193" fontId="205" fillId="0" borderId="0" xfId="0" applyNumberFormat="1" applyFont="1" applyProtection="1">
      <protection locked="0"/>
    </xf>
    <xf numFmtId="195" fontId="205" fillId="0" borderId="0" xfId="0" applyNumberFormat="1" applyFont="1" applyProtection="1">
      <protection locked="0"/>
    </xf>
    <xf numFmtId="194" fontId="0" fillId="0" borderId="1" xfId="0" applyNumberFormat="1" applyBorder="1" applyProtection="1">
      <protection locked="0"/>
    </xf>
    <xf numFmtId="0" fontId="78" fillId="0" borderId="0" xfId="0" applyFont="1"/>
    <xf numFmtId="0" fontId="8" fillId="0" borderId="0" xfId="0" applyFont="1" applyAlignment="1">
      <alignment horizontal="center"/>
    </xf>
    <xf numFmtId="193" fontId="8" fillId="0" borderId="0" xfId="0" applyNumberFormat="1" applyFont="1"/>
    <xf numFmtId="37" fontId="10" fillId="0" borderId="0" xfId="0" applyNumberFormat="1" applyFont="1" applyAlignment="1" applyProtection="1">
      <alignment horizontal="center"/>
      <protection locked="0"/>
    </xf>
    <xf numFmtId="0" fontId="205" fillId="0" borderId="0" xfId="0" applyFont="1" applyAlignment="1">
      <alignment horizontal="center"/>
    </xf>
    <xf numFmtId="15" fontId="205" fillId="0" borderId="0" xfId="0" applyNumberFormat="1" applyFont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198" fillId="0" borderId="0" xfId="0" applyFont="1" applyAlignment="1" applyProtection="1">
      <alignment horizontal="center"/>
      <protection locked="0"/>
    </xf>
    <xf numFmtId="195" fontId="0" fillId="0" borderId="0" xfId="0" applyNumberFormat="1" applyAlignment="1" applyProtection="1">
      <alignment horizontal="left" indent="1"/>
      <protection locked="0"/>
    </xf>
    <xf numFmtId="191" fontId="0" fillId="0" borderId="0" xfId="0" applyNumberFormat="1" applyAlignment="1">
      <alignment horizontal="right"/>
    </xf>
    <xf numFmtId="191" fontId="0" fillId="0" borderId="1" xfId="0" applyNumberFormat="1" applyBorder="1" applyAlignment="1" applyProtection="1">
      <alignment horizontal="right"/>
      <protection locked="0"/>
    </xf>
    <xf numFmtId="195" fontId="0" fillId="0" borderId="1" xfId="0" applyNumberFormat="1" applyBorder="1" applyAlignment="1" applyProtection="1">
      <alignment horizontal="left" indent="1"/>
      <protection locked="0"/>
    </xf>
    <xf numFmtId="191" fontId="0" fillId="0" borderId="1" xfId="0" applyNumberFormat="1" applyBorder="1" applyAlignment="1">
      <alignment horizontal="right"/>
    </xf>
    <xf numFmtId="193" fontId="12" fillId="0" borderId="1" xfId="0" applyNumberFormat="1" applyFont="1" applyBorder="1" applyAlignment="1">
      <alignment horizontal="right"/>
    </xf>
    <xf numFmtId="194" fontId="10" fillId="0" borderId="0" xfId="0" applyNumberFormat="1" applyFont="1" applyProtection="1">
      <protection locked="0"/>
    </xf>
    <xf numFmtId="193" fontId="12" fillId="0" borderId="0" xfId="0" applyNumberFormat="1" applyFont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37" fontId="13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37" fontId="210" fillId="0" borderId="0" xfId="0" applyNumberFormat="1" applyFont="1" applyAlignment="1" applyProtection="1">
      <alignment horizontal="right"/>
      <protection locked="0"/>
    </xf>
    <xf numFmtId="196" fontId="0" fillId="0" borderId="0" xfId="0" applyNumberFormat="1" applyProtection="1">
      <protection locked="0"/>
    </xf>
    <xf numFmtId="196" fontId="13" fillId="0" borderId="0" xfId="0" applyNumberFormat="1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17" fillId="0" borderId="0" xfId="0" applyFont="1" applyAlignment="1" applyProtection="1">
      <alignment horizontal="left"/>
      <protection locked="0"/>
    </xf>
    <xf numFmtId="15" fontId="13" fillId="0" borderId="0" xfId="0" applyNumberFormat="1" applyFont="1" applyProtection="1">
      <protection locked="0"/>
    </xf>
    <xf numFmtId="0" fontId="15" fillId="0" borderId="0" xfId="0" applyFont="1" applyProtection="1">
      <protection locked="0"/>
    </xf>
    <xf numFmtId="0" fontId="15" fillId="0" borderId="0" xfId="9" applyFont="1" applyProtection="1">
      <protection locked="0"/>
    </xf>
    <xf numFmtId="194" fontId="10" fillId="0" borderId="0" xfId="0" applyNumberFormat="1" applyFont="1" applyAlignment="1" applyProtection="1">
      <alignment horizontal="right"/>
      <protection locked="0"/>
    </xf>
    <xf numFmtId="0" fontId="0" fillId="0" borderId="0" xfId="9" applyFont="1" applyProtection="1">
      <protection locked="0"/>
    </xf>
    <xf numFmtId="0" fontId="188" fillId="0" borderId="0" xfId="0" applyFont="1" applyProtection="1">
      <protection locked="0"/>
    </xf>
    <xf numFmtId="0" fontId="199" fillId="0" borderId="0" xfId="0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2" fillId="0" borderId="0" xfId="0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right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2805">
    <cellStyle name="_x000a_mouse.drv=lm" xfId="29" xr:uid="{00000000-0005-0000-0000-000000000000}"/>
    <cellStyle name="??" xfId="30" xr:uid="{00000000-0005-0000-0000-000001000000}"/>
    <cellStyle name="?? - Style1" xfId="31" xr:uid="{00000000-0005-0000-0000-000002000000}"/>
    <cellStyle name="?? [0.00]_PRODUCT DETAIL Q1" xfId="32" xr:uid="{00000000-0005-0000-0000-000003000000}"/>
    <cellStyle name="?? [0]" xfId="33" xr:uid="{00000000-0005-0000-0000-000004000000}"/>
    <cellStyle name="?? [0] - Style2" xfId="34" xr:uid="{00000000-0005-0000-0000-000005000000}"/>
    <cellStyle name="?? [0]_PERSONAL" xfId="35" xr:uid="{00000000-0005-0000-0000-000006000000}"/>
    <cellStyle name="???? [0.00]_PRODUCT DETAIL Q1" xfId="36" xr:uid="{00000000-0005-0000-0000-000007000000}"/>
    <cellStyle name="?????? - Style3" xfId="37" xr:uid="{00000000-0005-0000-0000-000008000000}"/>
    <cellStyle name="?????? - Style4" xfId="38" xr:uid="{00000000-0005-0000-0000-000009000000}"/>
    <cellStyle name="??????????????????? [0]_PERSONAL" xfId="39" xr:uid="{00000000-0005-0000-0000-00000A000000}"/>
    <cellStyle name="???????????????????_PERSONAL" xfId="40" xr:uid="{00000000-0005-0000-0000-00000B000000}"/>
    <cellStyle name="????_P - Style5" xfId="41" xr:uid="{00000000-0005-0000-0000-00000C000000}"/>
    <cellStyle name="???_HOBONG" xfId="42" xr:uid="{00000000-0005-0000-0000-00000D000000}"/>
    <cellStyle name="??_(????)??????" xfId="43" xr:uid="{00000000-0005-0000-0000-00000E000000}"/>
    <cellStyle name="_A-R Duty draw back" xfId="44" xr:uid="{00000000-0005-0000-0000-00000F000000}"/>
    <cellStyle name="_Aug JE" xfId="45" xr:uid="{00000000-0005-0000-0000-000010000000}"/>
    <cellStyle name="_Bank reconciliation -- Monthly" xfId="46" xr:uid="{00000000-0005-0000-0000-000011000000}"/>
    <cellStyle name="_CIP_Balance" xfId="47" xr:uid="{00000000-0005-0000-0000-000012000000}"/>
    <cellStyle name="_CY2009 Surin Close Form 032509 by K.Steven" xfId="48" xr:uid="{00000000-0005-0000-0000-000013000000}"/>
    <cellStyle name="_FA_register" xfId="49" xr:uid="{00000000-0005-0000-0000-000014000000}"/>
    <cellStyle name="_Final Trim part Control 2008 1" xfId="50" xr:uid="{00000000-0005-0000-0000-000015000000}"/>
    <cellStyle name="_Fixed Assets Surin Plant CY08 4May09" xfId="51" xr:uid="{00000000-0005-0000-0000-000016000000}"/>
    <cellStyle name="_General accrual" xfId="52" xr:uid="{00000000-0005-0000-0000-000017000000}"/>
    <cellStyle name="_HBI Vietnam_Hung Yen_AR Interco reconciliation_P5" xfId="53" xr:uid="{00000000-0005-0000-0000-000018000000}"/>
    <cellStyle name="_HBI Vietnam_Hung Yen_AR Interco reconciliation_P6" xfId="54" xr:uid="{00000000-0005-0000-0000-000019000000}"/>
    <cellStyle name="_Jan-July recon" xfId="55" xr:uid="{00000000-0005-0000-0000-00001A000000}"/>
    <cellStyle name="_Lead HBI YE2007 after adjust 23 Apr 08" xfId="56" xr:uid="{00000000-0005-0000-0000-00001B000000}"/>
    <cellStyle name="_Lead HbI_2008 (Surin)19.01.09" xfId="57" xr:uid="{00000000-0005-0000-0000-00001C000000}"/>
    <cellStyle name="_Lead_HBI Chonburi 1208" xfId="58" xr:uid="{00000000-0005-0000-0000-00001D000000}"/>
    <cellStyle name="_Remaining Surin Fixed Assets to be closed P03" xfId="59" xr:uid="{00000000-0005-0000-0000-00001E000000}"/>
    <cellStyle name="_Trim part Control 2008" xfId="60" xr:uid="{00000000-0005-0000-0000-00001F000000}"/>
    <cellStyle name="_Trim part Control 2008 up to Aug" xfId="61" xr:uid="{00000000-0005-0000-0000-000020000000}"/>
    <cellStyle name="_VN MFG EXP CY08 P8 - version1" xfId="62" xr:uid="{00000000-0005-0000-0000-000021000000}"/>
    <cellStyle name="W_CAP_P011" xfId="63" xr:uid="{00000000-0005-0000-0000-000022000000}"/>
    <cellStyle name="0,0_x000a__x000a_NA_x000a__x000a_" xfId="2461" xr:uid="{00000000-0005-0000-0000-000023000000}"/>
    <cellStyle name="0,0_x000d__x000a_NA_x000d__x000a_" xfId="64" xr:uid="{00000000-0005-0000-0000-000024000000}"/>
    <cellStyle name="0,0_x000d__x000a_NA_x000d__x000a_ 2" xfId="65" xr:uid="{00000000-0005-0000-0000-000025000000}"/>
    <cellStyle name="0,0_x000d__x000a_NA_x000d__x000a_ 3" xfId="66" xr:uid="{00000000-0005-0000-0000-000026000000}"/>
    <cellStyle name="0,0_x000d__x000a_NA_x000d__x000a_ 4" xfId="67" xr:uid="{00000000-0005-0000-0000-000027000000}"/>
    <cellStyle name="0,0_x000d__x000a_NA_x000d__x000a_ 5" xfId="68" xr:uid="{00000000-0005-0000-0000-000028000000}"/>
    <cellStyle name="0,0_x000d__x000a_NA_x000d__x000a__FRI_Y'53_PER AUDIT TOP" xfId="2462" xr:uid="{00000000-0005-0000-0000-000029000000}"/>
    <cellStyle name="20% - Accent1 10" xfId="69" xr:uid="{00000000-0005-0000-0000-00002A000000}"/>
    <cellStyle name="20% - Accent1 11" xfId="70" xr:uid="{00000000-0005-0000-0000-00002B000000}"/>
    <cellStyle name="20% - Accent1 12" xfId="71" xr:uid="{00000000-0005-0000-0000-00002C000000}"/>
    <cellStyle name="20% - Accent1 13" xfId="2364" xr:uid="{00000000-0005-0000-0000-00002D000000}"/>
    <cellStyle name="20% - Accent1 2" xfId="72" xr:uid="{00000000-0005-0000-0000-00002E000000}"/>
    <cellStyle name="20% - Accent1 2 2" xfId="73" xr:uid="{00000000-0005-0000-0000-00002F000000}"/>
    <cellStyle name="20% - Accent1 2 3" xfId="74" xr:uid="{00000000-0005-0000-0000-000030000000}"/>
    <cellStyle name="20% - Accent1 2_X2" xfId="75" xr:uid="{00000000-0005-0000-0000-000031000000}"/>
    <cellStyle name="20% - Accent1 3" xfId="76" xr:uid="{00000000-0005-0000-0000-000032000000}"/>
    <cellStyle name="20% - Accent1 3 2" xfId="77" xr:uid="{00000000-0005-0000-0000-000033000000}"/>
    <cellStyle name="20% - Accent1 3 3" xfId="78" xr:uid="{00000000-0005-0000-0000-000034000000}"/>
    <cellStyle name="20% - Accent1 3_X2" xfId="79" xr:uid="{00000000-0005-0000-0000-000035000000}"/>
    <cellStyle name="20% - Accent1 4" xfId="80" xr:uid="{00000000-0005-0000-0000-000036000000}"/>
    <cellStyle name="20% - Accent1 4 2" xfId="81" xr:uid="{00000000-0005-0000-0000-000037000000}"/>
    <cellStyle name="20% - Accent1 5" xfId="82" xr:uid="{00000000-0005-0000-0000-000038000000}"/>
    <cellStyle name="20% - Accent1 5 2" xfId="83" xr:uid="{00000000-0005-0000-0000-000039000000}"/>
    <cellStyle name="20% - Accent1 6" xfId="84" xr:uid="{00000000-0005-0000-0000-00003A000000}"/>
    <cellStyle name="20% - Accent1 7" xfId="85" xr:uid="{00000000-0005-0000-0000-00003B000000}"/>
    <cellStyle name="20% - Accent1 8" xfId="86" xr:uid="{00000000-0005-0000-0000-00003C000000}"/>
    <cellStyle name="20% - Accent1 9" xfId="87" xr:uid="{00000000-0005-0000-0000-00003D000000}"/>
    <cellStyle name="20% - Accent2 10" xfId="88" xr:uid="{00000000-0005-0000-0000-00003E000000}"/>
    <cellStyle name="20% - Accent2 11" xfId="89" xr:uid="{00000000-0005-0000-0000-00003F000000}"/>
    <cellStyle name="20% - Accent2 12" xfId="90" xr:uid="{00000000-0005-0000-0000-000040000000}"/>
    <cellStyle name="20% - Accent2 13" xfId="2365" xr:uid="{00000000-0005-0000-0000-000041000000}"/>
    <cellStyle name="20% - Accent2 2" xfId="91" xr:uid="{00000000-0005-0000-0000-000042000000}"/>
    <cellStyle name="20% - Accent2 2 2" xfId="92" xr:uid="{00000000-0005-0000-0000-000043000000}"/>
    <cellStyle name="20% - Accent2 2 3" xfId="93" xr:uid="{00000000-0005-0000-0000-000044000000}"/>
    <cellStyle name="20% - Accent2 2_X2" xfId="94" xr:uid="{00000000-0005-0000-0000-000045000000}"/>
    <cellStyle name="20% - Accent2 3" xfId="95" xr:uid="{00000000-0005-0000-0000-000046000000}"/>
    <cellStyle name="20% - Accent2 3 2" xfId="96" xr:uid="{00000000-0005-0000-0000-000047000000}"/>
    <cellStyle name="20% - Accent2 3 3" xfId="97" xr:uid="{00000000-0005-0000-0000-000048000000}"/>
    <cellStyle name="20% - Accent2 3_X2" xfId="98" xr:uid="{00000000-0005-0000-0000-000049000000}"/>
    <cellStyle name="20% - Accent2 4" xfId="99" xr:uid="{00000000-0005-0000-0000-00004A000000}"/>
    <cellStyle name="20% - Accent2 4 2" xfId="100" xr:uid="{00000000-0005-0000-0000-00004B000000}"/>
    <cellStyle name="20% - Accent2 5" xfId="101" xr:uid="{00000000-0005-0000-0000-00004C000000}"/>
    <cellStyle name="20% - Accent2 5 2" xfId="102" xr:uid="{00000000-0005-0000-0000-00004D000000}"/>
    <cellStyle name="20% - Accent2 6" xfId="103" xr:uid="{00000000-0005-0000-0000-00004E000000}"/>
    <cellStyle name="20% - Accent2 7" xfId="104" xr:uid="{00000000-0005-0000-0000-00004F000000}"/>
    <cellStyle name="20% - Accent2 8" xfId="105" xr:uid="{00000000-0005-0000-0000-000050000000}"/>
    <cellStyle name="20% - Accent2 9" xfId="106" xr:uid="{00000000-0005-0000-0000-000051000000}"/>
    <cellStyle name="20% - Accent3 10" xfId="107" xr:uid="{00000000-0005-0000-0000-000052000000}"/>
    <cellStyle name="20% - Accent3 11" xfId="108" xr:uid="{00000000-0005-0000-0000-000053000000}"/>
    <cellStyle name="20% - Accent3 12" xfId="109" xr:uid="{00000000-0005-0000-0000-000054000000}"/>
    <cellStyle name="20% - Accent3 13" xfId="2366" xr:uid="{00000000-0005-0000-0000-000055000000}"/>
    <cellStyle name="20% - Accent3 2" xfId="110" xr:uid="{00000000-0005-0000-0000-000056000000}"/>
    <cellStyle name="20% - Accent3 2 2" xfId="111" xr:uid="{00000000-0005-0000-0000-000057000000}"/>
    <cellStyle name="20% - Accent3 2 3" xfId="112" xr:uid="{00000000-0005-0000-0000-000058000000}"/>
    <cellStyle name="20% - Accent3 2_X2" xfId="113" xr:uid="{00000000-0005-0000-0000-000059000000}"/>
    <cellStyle name="20% - Accent3 3" xfId="114" xr:uid="{00000000-0005-0000-0000-00005A000000}"/>
    <cellStyle name="20% - Accent3 3 2" xfId="115" xr:uid="{00000000-0005-0000-0000-00005B000000}"/>
    <cellStyle name="20% - Accent3 3 3" xfId="116" xr:uid="{00000000-0005-0000-0000-00005C000000}"/>
    <cellStyle name="20% - Accent3 3_X2" xfId="117" xr:uid="{00000000-0005-0000-0000-00005D000000}"/>
    <cellStyle name="20% - Accent3 4" xfId="118" xr:uid="{00000000-0005-0000-0000-00005E000000}"/>
    <cellStyle name="20% - Accent3 4 2" xfId="119" xr:uid="{00000000-0005-0000-0000-00005F000000}"/>
    <cellStyle name="20% - Accent3 5" xfId="120" xr:uid="{00000000-0005-0000-0000-000060000000}"/>
    <cellStyle name="20% - Accent3 5 2" xfId="121" xr:uid="{00000000-0005-0000-0000-000061000000}"/>
    <cellStyle name="20% - Accent3 6" xfId="122" xr:uid="{00000000-0005-0000-0000-000062000000}"/>
    <cellStyle name="20% - Accent3 7" xfId="123" xr:uid="{00000000-0005-0000-0000-000063000000}"/>
    <cellStyle name="20% - Accent3 8" xfId="124" xr:uid="{00000000-0005-0000-0000-000064000000}"/>
    <cellStyle name="20% - Accent3 9" xfId="125" xr:uid="{00000000-0005-0000-0000-000065000000}"/>
    <cellStyle name="20% - Accent4 10" xfId="126" xr:uid="{00000000-0005-0000-0000-000066000000}"/>
    <cellStyle name="20% - Accent4 11" xfId="127" xr:uid="{00000000-0005-0000-0000-000067000000}"/>
    <cellStyle name="20% - Accent4 12" xfId="128" xr:uid="{00000000-0005-0000-0000-000068000000}"/>
    <cellStyle name="20% - Accent4 13" xfId="2367" xr:uid="{00000000-0005-0000-0000-000069000000}"/>
    <cellStyle name="20% - Accent4 2" xfId="129" xr:uid="{00000000-0005-0000-0000-00006A000000}"/>
    <cellStyle name="20% - Accent4 2 2" xfId="130" xr:uid="{00000000-0005-0000-0000-00006B000000}"/>
    <cellStyle name="20% - Accent4 2 3" xfId="131" xr:uid="{00000000-0005-0000-0000-00006C000000}"/>
    <cellStyle name="20% - Accent4 2_X2" xfId="132" xr:uid="{00000000-0005-0000-0000-00006D000000}"/>
    <cellStyle name="20% - Accent4 3" xfId="133" xr:uid="{00000000-0005-0000-0000-00006E000000}"/>
    <cellStyle name="20% - Accent4 3 2" xfId="134" xr:uid="{00000000-0005-0000-0000-00006F000000}"/>
    <cellStyle name="20% - Accent4 3 3" xfId="135" xr:uid="{00000000-0005-0000-0000-000070000000}"/>
    <cellStyle name="20% - Accent4 3_X2" xfId="136" xr:uid="{00000000-0005-0000-0000-000071000000}"/>
    <cellStyle name="20% - Accent4 4" xfId="137" xr:uid="{00000000-0005-0000-0000-000072000000}"/>
    <cellStyle name="20% - Accent4 4 2" xfId="138" xr:uid="{00000000-0005-0000-0000-000073000000}"/>
    <cellStyle name="20% - Accent4 5" xfId="139" xr:uid="{00000000-0005-0000-0000-000074000000}"/>
    <cellStyle name="20% - Accent4 5 2" xfId="140" xr:uid="{00000000-0005-0000-0000-000075000000}"/>
    <cellStyle name="20% - Accent4 6" xfId="141" xr:uid="{00000000-0005-0000-0000-000076000000}"/>
    <cellStyle name="20% - Accent4 7" xfId="142" xr:uid="{00000000-0005-0000-0000-000077000000}"/>
    <cellStyle name="20% - Accent4 8" xfId="143" xr:uid="{00000000-0005-0000-0000-000078000000}"/>
    <cellStyle name="20% - Accent4 9" xfId="144" xr:uid="{00000000-0005-0000-0000-000079000000}"/>
    <cellStyle name="20% - Accent5 10" xfId="145" xr:uid="{00000000-0005-0000-0000-00007A000000}"/>
    <cellStyle name="20% - Accent5 11" xfId="146" xr:uid="{00000000-0005-0000-0000-00007B000000}"/>
    <cellStyle name="20% - Accent5 12" xfId="147" xr:uid="{00000000-0005-0000-0000-00007C000000}"/>
    <cellStyle name="20% - Accent5 13" xfId="2368" xr:uid="{00000000-0005-0000-0000-00007D000000}"/>
    <cellStyle name="20% - Accent5 2" xfId="148" xr:uid="{00000000-0005-0000-0000-00007E000000}"/>
    <cellStyle name="20% - Accent5 2 2" xfId="149" xr:uid="{00000000-0005-0000-0000-00007F000000}"/>
    <cellStyle name="20% - Accent5 2 3" xfId="150" xr:uid="{00000000-0005-0000-0000-000080000000}"/>
    <cellStyle name="20% - Accent5 2_X2" xfId="151" xr:uid="{00000000-0005-0000-0000-000081000000}"/>
    <cellStyle name="20% - Accent5 3" xfId="152" xr:uid="{00000000-0005-0000-0000-000082000000}"/>
    <cellStyle name="20% - Accent5 3 2" xfId="153" xr:uid="{00000000-0005-0000-0000-000083000000}"/>
    <cellStyle name="20% - Accent5 3 3" xfId="154" xr:uid="{00000000-0005-0000-0000-000084000000}"/>
    <cellStyle name="20% - Accent5 3_X2" xfId="155" xr:uid="{00000000-0005-0000-0000-000085000000}"/>
    <cellStyle name="20% - Accent5 4" xfId="156" xr:uid="{00000000-0005-0000-0000-000086000000}"/>
    <cellStyle name="20% - Accent5 4 2" xfId="157" xr:uid="{00000000-0005-0000-0000-000087000000}"/>
    <cellStyle name="20% - Accent5 5" xfId="158" xr:uid="{00000000-0005-0000-0000-000088000000}"/>
    <cellStyle name="20% - Accent5 6" xfId="159" xr:uid="{00000000-0005-0000-0000-000089000000}"/>
    <cellStyle name="20% - Accent5 7" xfId="160" xr:uid="{00000000-0005-0000-0000-00008A000000}"/>
    <cellStyle name="20% - Accent5 8" xfId="161" xr:uid="{00000000-0005-0000-0000-00008B000000}"/>
    <cellStyle name="20% - Accent5 9" xfId="162" xr:uid="{00000000-0005-0000-0000-00008C000000}"/>
    <cellStyle name="20% - Accent6 10" xfId="163" xr:uid="{00000000-0005-0000-0000-00008D000000}"/>
    <cellStyle name="20% - Accent6 11" xfId="164" xr:uid="{00000000-0005-0000-0000-00008E000000}"/>
    <cellStyle name="20% - Accent6 12" xfId="165" xr:uid="{00000000-0005-0000-0000-00008F000000}"/>
    <cellStyle name="20% - Accent6 13" xfId="2369" xr:uid="{00000000-0005-0000-0000-000090000000}"/>
    <cellStyle name="20% - Accent6 2" xfId="166" xr:uid="{00000000-0005-0000-0000-000091000000}"/>
    <cellStyle name="20% - Accent6 2 2" xfId="167" xr:uid="{00000000-0005-0000-0000-000092000000}"/>
    <cellStyle name="20% - Accent6 2 3" xfId="168" xr:uid="{00000000-0005-0000-0000-000093000000}"/>
    <cellStyle name="20% - Accent6 2_X2" xfId="169" xr:uid="{00000000-0005-0000-0000-000094000000}"/>
    <cellStyle name="20% - Accent6 3" xfId="170" xr:uid="{00000000-0005-0000-0000-000095000000}"/>
    <cellStyle name="20% - Accent6 3 2" xfId="171" xr:uid="{00000000-0005-0000-0000-000096000000}"/>
    <cellStyle name="20% - Accent6 3 3" xfId="172" xr:uid="{00000000-0005-0000-0000-000097000000}"/>
    <cellStyle name="20% - Accent6 3_X2" xfId="173" xr:uid="{00000000-0005-0000-0000-000098000000}"/>
    <cellStyle name="20% - Accent6 4" xfId="174" xr:uid="{00000000-0005-0000-0000-000099000000}"/>
    <cellStyle name="20% - Accent6 4 2" xfId="175" xr:uid="{00000000-0005-0000-0000-00009A000000}"/>
    <cellStyle name="20% - Accent6 5" xfId="176" xr:uid="{00000000-0005-0000-0000-00009B000000}"/>
    <cellStyle name="20% - Accent6 5 2" xfId="177" xr:uid="{00000000-0005-0000-0000-00009C000000}"/>
    <cellStyle name="20% - Accent6 6" xfId="178" xr:uid="{00000000-0005-0000-0000-00009D000000}"/>
    <cellStyle name="20% - Accent6 7" xfId="179" xr:uid="{00000000-0005-0000-0000-00009E000000}"/>
    <cellStyle name="20% - Accent6 8" xfId="180" xr:uid="{00000000-0005-0000-0000-00009F000000}"/>
    <cellStyle name="20% - Accent6 9" xfId="181" xr:uid="{00000000-0005-0000-0000-0000A0000000}"/>
    <cellStyle name="20% - ส่วนที่ถูกเน้น1 2" xfId="182" xr:uid="{00000000-0005-0000-0000-0000A1000000}"/>
    <cellStyle name="20% - ส่วนที่ถูกเน้น1 2 2" xfId="183" xr:uid="{00000000-0005-0000-0000-0000A2000000}"/>
    <cellStyle name="20% - ส่วนที่ถูกเน้น1 3" xfId="184" xr:uid="{00000000-0005-0000-0000-0000A3000000}"/>
    <cellStyle name="20% - ส่วนที่ถูกเน้น1 3 2" xfId="185" xr:uid="{00000000-0005-0000-0000-0000A4000000}"/>
    <cellStyle name="20% - ส่วนที่ถูกเน้น1 4" xfId="186" xr:uid="{00000000-0005-0000-0000-0000A5000000}"/>
    <cellStyle name="20% - ส่วนที่ถูกเน้น1 4 2" xfId="187" xr:uid="{00000000-0005-0000-0000-0000A6000000}"/>
    <cellStyle name="20% - ส่วนที่ถูกเน้น1 5" xfId="188" xr:uid="{00000000-0005-0000-0000-0000A7000000}"/>
    <cellStyle name="20% - ส่วนที่ถูกเน้น1 6" xfId="189" xr:uid="{00000000-0005-0000-0000-0000A8000000}"/>
    <cellStyle name="20% - ส่วนที่ถูกเน้น2 2" xfId="190" xr:uid="{00000000-0005-0000-0000-0000A9000000}"/>
    <cellStyle name="20% - ส่วนที่ถูกเน้น2 2 2" xfId="191" xr:uid="{00000000-0005-0000-0000-0000AA000000}"/>
    <cellStyle name="20% - ส่วนที่ถูกเน้น2 3" xfId="192" xr:uid="{00000000-0005-0000-0000-0000AB000000}"/>
    <cellStyle name="20% - ส่วนที่ถูกเน้น2 3 2" xfId="193" xr:uid="{00000000-0005-0000-0000-0000AC000000}"/>
    <cellStyle name="20% - ส่วนที่ถูกเน้น2 4" xfId="194" xr:uid="{00000000-0005-0000-0000-0000AD000000}"/>
    <cellStyle name="20% - ส่วนที่ถูกเน้น2 4 2" xfId="195" xr:uid="{00000000-0005-0000-0000-0000AE000000}"/>
    <cellStyle name="20% - ส่วนที่ถูกเน้น2 5" xfId="196" xr:uid="{00000000-0005-0000-0000-0000AF000000}"/>
    <cellStyle name="20% - ส่วนที่ถูกเน้น2 6" xfId="197" xr:uid="{00000000-0005-0000-0000-0000B0000000}"/>
    <cellStyle name="20% - ส่วนที่ถูกเน้น3 2" xfId="198" xr:uid="{00000000-0005-0000-0000-0000B1000000}"/>
    <cellStyle name="20% - ส่วนที่ถูกเน้น3 2 2" xfId="199" xr:uid="{00000000-0005-0000-0000-0000B2000000}"/>
    <cellStyle name="20% - ส่วนที่ถูกเน้น3 3" xfId="200" xr:uid="{00000000-0005-0000-0000-0000B3000000}"/>
    <cellStyle name="20% - ส่วนที่ถูกเน้น3 3 2" xfId="201" xr:uid="{00000000-0005-0000-0000-0000B4000000}"/>
    <cellStyle name="20% - ส่วนที่ถูกเน้น3 4" xfId="202" xr:uid="{00000000-0005-0000-0000-0000B5000000}"/>
    <cellStyle name="20% - ส่วนที่ถูกเน้น3 4 2" xfId="203" xr:uid="{00000000-0005-0000-0000-0000B6000000}"/>
    <cellStyle name="20% - ส่วนที่ถูกเน้น3 5" xfId="204" xr:uid="{00000000-0005-0000-0000-0000B7000000}"/>
    <cellStyle name="20% - ส่วนที่ถูกเน้น3 6" xfId="205" xr:uid="{00000000-0005-0000-0000-0000B8000000}"/>
    <cellStyle name="20% - ส่วนที่ถูกเน้น4 2" xfId="206" xr:uid="{00000000-0005-0000-0000-0000B9000000}"/>
    <cellStyle name="20% - ส่วนที่ถูกเน้น4 2 2" xfId="207" xr:uid="{00000000-0005-0000-0000-0000BA000000}"/>
    <cellStyle name="20% - ส่วนที่ถูกเน้น4 3" xfId="208" xr:uid="{00000000-0005-0000-0000-0000BB000000}"/>
    <cellStyle name="20% - ส่วนที่ถูกเน้น4 3 2" xfId="209" xr:uid="{00000000-0005-0000-0000-0000BC000000}"/>
    <cellStyle name="20% - ส่วนที่ถูกเน้น4 4" xfId="210" xr:uid="{00000000-0005-0000-0000-0000BD000000}"/>
    <cellStyle name="20% - ส่วนที่ถูกเน้น4 4 2" xfId="211" xr:uid="{00000000-0005-0000-0000-0000BE000000}"/>
    <cellStyle name="20% - ส่วนที่ถูกเน้น4 5" xfId="212" xr:uid="{00000000-0005-0000-0000-0000BF000000}"/>
    <cellStyle name="20% - ส่วนที่ถูกเน้น4 6" xfId="213" xr:uid="{00000000-0005-0000-0000-0000C0000000}"/>
    <cellStyle name="20% - ส่วนที่ถูกเน้น5 2" xfId="214" xr:uid="{00000000-0005-0000-0000-0000C1000000}"/>
    <cellStyle name="20% - ส่วนที่ถูกเน้น5 2 2" xfId="215" xr:uid="{00000000-0005-0000-0000-0000C2000000}"/>
    <cellStyle name="20% - ส่วนที่ถูกเน้น5 3" xfId="216" xr:uid="{00000000-0005-0000-0000-0000C3000000}"/>
    <cellStyle name="20% - ส่วนที่ถูกเน้น5 3 2" xfId="217" xr:uid="{00000000-0005-0000-0000-0000C4000000}"/>
    <cellStyle name="20% - ส่วนที่ถูกเน้น5 4" xfId="218" xr:uid="{00000000-0005-0000-0000-0000C5000000}"/>
    <cellStyle name="20% - ส่วนที่ถูกเน้น5 4 2" xfId="219" xr:uid="{00000000-0005-0000-0000-0000C6000000}"/>
    <cellStyle name="20% - ส่วนที่ถูกเน้น5 5" xfId="220" xr:uid="{00000000-0005-0000-0000-0000C7000000}"/>
    <cellStyle name="20% - ส่วนที่ถูกเน้น5 6" xfId="221" xr:uid="{00000000-0005-0000-0000-0000C8000000}"/>
    <cellStyle name="20% - ส่วนที่ถูกเน้น6 2" xfId="222" xr:uid="{00000000-0005-0000-0000-0000C9000000}"/>
    <cellStyle name="20% - ส่วนที่ถูกเน้น6 2 2" xfId="223" xr:uid="{00000000-0005-0000-0000-0000CA000000}"/>
    <cellStyle name="20% - ส่วนที่ถูกเน้น6 3" xfId="224" xr:uid="{00000000-0005-0000-0000-0000CB000000}"/>
    <cellStyle name="20% - ส่วนที่ถูกเน้น6 3 2" xfId="225" xr:uid="{00000000-0005-0000-0000-0000CC000000}"/>
    <cellStyle name="20% - ส่วนที่ถูกเน้น6 4" xfId="226" xr:uid="{00000000-0005-0000-0000-0000CD000000}"/>
    <cellStyle name="20% - ส่วนที่ถูกเน้น6 4 2" xfId="227" xr:uid="{00000000-0005-0000-0000-0000CE000000}"/>
    <cellStyle name="20% - ส่วนที่ถูกเน้น6 5" xfId="228" xr:uid="{00000000-0005-0000-0000-0000CF000000}"/>
    <cellStyle name="20% - ส่วนที่ถูกเน้น6 6" xfId="229" xr:uid="{00000000-0005-0000-0000-0000D0000000}"/>
    <cellStyle name="40% - Accent1 10" xfId="230" xr:uid="{00000000-0005-0000-0000-0000D1000000}"/>
    <cellStyle name="40% - Accent1 11" xfId="231" xr:uid="{00000000-0005-0000-0000-0000D2000000}"/>
    <cellStyle name="40% - Accent1 12" xfId="232" xr:uid="{00000000-0005-0000-0000-0000D3000000}"/>
    <cellStyle name="40% - Accent1 13" xfId="2370" xr:uid="{00000000-0005-0000-0000-0000D4000000}"/>
    <cellStyle name="40% - Accent1 2" xfId="233" xr:uid="{00000000-0005-0000-0000-0000D5000000}"/>
    <cellStyle name="40% - Accent1 2 2" xfId="234" xr:uid="{00000000-0005-0000-0000-0000D6000000}"/>
    <cellStyle name="40% - Accent1 2 3" xfId="235" xr:uid="{00000000-0005-0000-0000-0000D7000000}"/>
    <cellStyle name="40% - Accent1 2_X2" xfId="236" xr:uid="{00000000-0005-0000-0000-0000D8000000}"/>
    <cellStyle name="40% - Accent1 3" xfId="237" xr:uid="{00000000-0005-0000-0000-0000D9000000}"/>
    <cellStyle name="40% - Accent1 3 2" xfId="238" xr:uid="{00000000-0005-0000-0000-0000DA000000}"/>
    <cellStyle name="40% - Accent1 3 3" xfId="239" xr:uid="{00000000-0005-0000-0000-0000DB000000}"/>
    <cellStyle name="40% - Accent1 3_X2" xfId="240" xr:uid="{00000000-0005-0000-0000-0000DC000000}"/>
    <cellStyle name="40% - Accent1 4" xfId="241" xr:uid="{00000000-0005-0000-0000-0000DD000000}"/>
    <cellStyle name="40% - Accent1 4 2" xfId="242" xr:uid="{00000000-0005-0000-0000-0000DE000000}"/>
    <cellStyle name="40% - Accent1 5" xfId="243" xr:uid="{00000000-0005-0000-0000-0000DF000000}"/>
    <cellStyle name="40% - Accent1 5 2" xfId="244" xr:uid="{00000000-0005-0000-0000-0000E0000000}"/>
    <cellStyle name="40% - Accent1 6" xfId="245" xr:uid="{00000000-0005-0000-0000-0000E1000000}"/>
    <cellStyle name="40% - Accent1 7" xfId="246" xr:uid="{00000000-0005-0000-0000-0000E2000000}"/>
    <cellStyle name="40% - Accent1 8" xfId="247" xr:uid="{00000000-0005-0000-0000-0000E3000000}"/>
    <cellStyle name="40% - Accent1 9" xfId="248" xr:uid="{00000000-0005-0000-0000-0000E4000000}"/>
    <cellStyle name="40% - Accent2 10" xfId="249" xr:uid="{00000000-0005-0000-0000-0000E5000000}"/>
    <cellStyle name="40% - Accent2 11" xfId="250" xr:uid="{00000000-0005-0000-0000-0000E6000000}"/>
    <cellStyle name="40% - Accent2 12" xfId="251" xr:uid="{00000000-0005-0000-0000-0000E7000000}"/>
    <cellStyle name="40% - Accent2 13" xfId="2371" xr:uid="{00000000-0005-0000-0000-0000E8000000}"/>
    <cellStyle name="40% - Accent2 2" xfId="252" xr:uid="{00000000-0005-0000-0000-0000E9000000}"/>
    <cellStyle name="40% - Accent2 2 2" xfId="253" xr:uid="{00000000-0005-0000-0000-0000EA000000}"/>
    <cellStyle name="40% - Accent2 2 3" xfId="254" xr:uid="{00000000-0005-0000-0000-0000EB000000}"/>
    <cellStyle name="40% - Accent2 2_X2" xfId="255" xr:uid="{00000000-0005-0000-0000-0000EC000000}"/>
    <cellStyle name="40% - Accent2 3" xfId="256" xr:uid="{00000000-0005-0000-0000-0000ED000000}"/>
    <cellStyle name="40% - Accent2 3 2" xfId="257" xr:uid="{00000000-0005-0000-0000-0000EE000000}"/>
    <cellStyle name="40% - Accent2 3 3" xfId="258" xr:uid="{00000000-0005-0000-0000-0000EF000000}"/>
    <cellStyle name="40% - Accent2 3_X2" xfId="259" xr:uid="{00000000-0005-0000-0000-0000F0000000}"/>
    <cellStyle name="40% - Accent2 4" xfId="260" xr:uid="{00000000-0005-0000-0000-0000F1000000}"/>
    <cellStyle name="40% - Accent2 4 2" xfId="261" xr:uid="{00000000-0005-0000-0000-0000F2000000}"/>
    <cellStyle name="40% - Accent2 5" xfId="262" xr:uid="{00000000-0005-0000-0000-0000F3000000}"/>
    <cellStyle name="40% - Accent2 6" xfId="263" xr:uid="{00000000-0005-0000-0000-0000F4000000}"/>
    <cellStyle name="40% - Accent2 7" xfId="264" xr:uid="{00000000-0005-0000-0000-0000F5000000}"/>
    <cellStyle name="40% - Accent2 8" xfId="265" xr:uid="{00000000-0005-0000-0000-0000F6000000}"/>
    <cellStyle name="40% - Accent2 9" xfId="266" xr:uid="{00000000-0005-0000-0000-0000F7000000}"/>
    <cellStyle name="40% - Accent3 10" xfId="267" xr:uid="{00000000-0005-0000-0000-0000F8000000}"/>
    <cellStyle name="40% - Accent3 11" xfId="268" xr:uid="{00000000-0005-0000-0000-0000F9000000}"/>
    <cellStyle name="40% - Accent3 12" xfId="269" xr:uid="{00000000-0005-0000-0000-0000FA000000}"/>
    <cellStyle name="40% - Accent3 13" xfId="2372" xr:uid="{00000000-0005-0000-0000-0000FB000000}"/>
    <cellStyle name="40% - Accent3 2" xfId="270" xr:uid="{00000000-0005-0000-0000-0000FC000000}"/>
    <cellStyle name="40% - Accent3 2 2" xfId="271" xr:uid="{00000000-0005-0000-0000-0000FD000000}"/>
    <cellStyle name="40% - Accent3 2 3" xfId="272" xr:uid="{00000000-0005-0000-0000-0000FE000000}"/>
    <cellStyle name="40% - Accent3 2_X2" xfId="273" xr:uid="{00000000-0005-0000-0000-0000FF000000}"/>
    <cellStyle name="40% - Accent3 3" xfId="274" xr:uid="{00000000-0005-0000-0000-000000010000}"/>
    <cellStyle name="40% - Accent3 3 2" xfId="275" xr:uid="{00000000-0005-0000-0000-000001010000}"/>
    <cellStyle name="40% - Accent3 3 3" xfId="276" xr:uid="{00000000-0005-0000-0000-000002010000}"/>
    <cellStyle name="40% - Accent3 3_X2" xfId="277" xr:uid="{00000000-0005-0000-0000-000003010000}"/>
    <cellStyle name="40% - Accent3 4" xfId="278" xr:uid="{00000000-0005-0000-0000-000004010000}"/>
    <cellStyle name="40% - Accent3 4 2" xfId="279" xr:uid="{00000000-0005-0000-0000-000005010000}"/>
    <cellStyle name="40% - Accent3 5" xfId="280" xr:uid="{00000000-0005-0000-0000-000006010000}"/>
    <cellStyle name="40% - Accent3 5 2" xfId="281" xr:uid="{00000000-0005-0000-0000-000007010000}"/>
    <cellStyle name="40% - Accent3 6" xfId="282" xr:uid="{00000000-0005-0000-0000-000008010000}"/>
    <cellStyle name="40% - Accent3 7" xfId="283" xr:uid="{00000000-0005-0000-0000-000009010000}"/>
    <cellStyle name="40% - Accent3 8" xfId="284" xr:uid="{00000000-0005-0000-0000-00000A010000}"/>
    <cellStyle name="40% - Accent3 9" xfId="285" xr:uid="{00000000-0005-0000-0000-00000B010000}"/>
    <cellStyle name="40% - Accent4 10" xfId="286" xr:uid="{00000000-0005-0000-0000-00000C010000}"/>
    <cellStyle name="40% - Accent4 11" xfId="287" xr:uid="{00000000-0005-0000-0000-00000D010000}"/>
    <cellStyle name="40% - Accent4 12" xfId="288" xr:uid="{00000000-0005-0000-0000-00000E010000}"/>
    <cellStyle name="40% - Accent4 13" xfId="2373" xr:uid="{00000000-0005-0000-0000-00000F010000}"/>
    <cellStyle name="40% - Accent4 2" xfId="289" xr:uid="{00000000-0005-0000-0000-000010010000}"/>
    <cellStyle name="40% - Accent4 2 2" xfId="290" xr:uid="{00000000-0005-0000-0000-000011010000}"/>
    <cellStyle name="40% - Accent4 2 3" xfId="291" xr:uid="{00000000-0005-0000-0000-000012010000}"/>
    <cellStyle name="40% - Accent4 2_X2" xfId="292" xr:uid="{00000000-0005-0000-0000-000013010000}"/>
    <cellStyle name="40% - Accent4 3" xfId="293" xr:uid="{00000000-0005-0000-0000-000014010000}"/>
    <cellStyle name="40% - Accent4 3 2" xfId="294" xr:uid="{00000000-0005-0000-0000-000015010000}"/>
    <cellStyle name="40% - Accent4 3 3" xfId="295" xr:uid="{00000000-0005-0000-0000-000016010000}"/>
    <cellStyle name="40% - Accent4 3_X2" xfId="296" xr:uid="{00000000-0005-0000-0000-000017010000}"/>
    <cellStyle name="40% - Accent4 4" xfId="297" xr:uid="{00000000-0005-0000-0000-000018010000}"/>
    <cellStyle name="40% - Accent4 4 2" xfId="298" xr:uid="{00000000-0005-0000-0000-000019010000}"/>
    <cellStyle name="40% - Accent4 5" xfId="299" xr:uid="{00000000-0005-0000-0000-00001A010000}"/>
    <cellStyle name="40% - Accent4 5 2" xfId="300" xr:uid="{00000000-0005-0000-0000-00001B010000}"/>
    <cellStyle name="40% - Accent4 6" xfId="301" xr:uid="{00000000-0005-0000-0000-00001C010000}"/>
    <cellStyle name="40% - Accent4 7" xfId="302" xr:uid="{00000000-0005-0000-0000-00001D010000}"/>
    <cellStyle name="40% - Accent4 8" xfId="303" xr:uid="{00000000-0005-0000-0000-00001E010000}"/>
    <cellStyle name="40% - Accent4 9" xfId="304" xr:uid="{00000000-0005-0000-0000-00001F010000}"/>
    <cellStyle name="40% - Accent5 10" xfId="305" xr:uid="{00000000-0005-0000-0000-000020010000}"/>
    <cellStyle name="40% - Accent5 11" xfId="306" xr:uid="{00000000-0005-0000-0000-000021010000}"/>
    <cellStyle name="40% - Accent5 12" xfId="307" xr:uid="{00000000-0005-0000-0000-000022010000}"/>
    <cellStyle name="40% - Accent5 13" xfId="2374" xr:uid="{00000000-0005-0000-0000-000023010000}"/>
    <cellStyle name="40% - Accent5 2" xfId="308" xr:uid="{00000000-0005-0000-0000-000024010000}"/>
    <cellStyle name="40% - Accent5 2 2" xfId="309" xr:uid="{00000000-0005-0000-0000-000025010000}"/>
    <cellStyle name="40% - Accent5 2 3" xfId="310" xr:uid="{00000000-0005-0000-0000-000026010000}"/>
    <cellStyle name="40% - Accent5 2_X2" xfId="311" xr:uid="{00000000-0005-0000-0000-000027010000}"/>
    <cellStyle name="40% - Accent5 3" xfId="312" xr:uid="{00000000-0005-0000-0000-000028010000}"/>
    <cellStyle name="40% - Accent5 3 2" xfId="313" xr:uid="{00000000-0005-0000-0000-000029010000}"/>
    <cellStyle name="40% - Accent5 3 3" xfId="314" xr:uid="{00000000-0005-0000-0000-00002A010000}"/>
    <cellStyle name="40% - Accent5 3_X2" xfId="315" xr:uid="{00000000-0005-0000-0000-00002B010000}"/>
    <cellStyle name="40% - Accent5 4" xfId="316" xr:uid="{00000000-0005-0000-0000-00002C010000}"/>
    <cellStyle name="40% - Accent5 4 2" xfId="317" xr:uid="{00000000-0005-0000-0000-00002D010000}"/>
    <cellStyle name="40% - Accent5 5" xfId="318" xr:uid="{00000000-0005-0000-0000-00002E010000}"/>
    <cellStyle name="40% - Accent5 5 2" xfId="319" xr:uid="{00000000-0005-0000-0000-00002F010000}"/>
    <cellStyle name="40% - Accent5 6" xfId="320" xr:uid="{00000000-0005-0000-0000-000030010000}"/>
    <cellStyle name="40% - Accent5 7" xfId="321" xr:uid="{00000000-0005-0000-0000-000031010000}"/>
    <cellStyle name="40% - Accent5 8" xfId="322" xr:uid="{00000000-0005-0000-0000-000032010000}"/>
    <cellStyle name="40% - Accent5 9" xfId="323" xr:uid="{00000000-0005-0000-0000-000033010000}"/>
    <cellStyle name="40% - Accent6 10" xfId="324" xr:uid="{00000000-0005-0000-0000-000034010000}"/>
    <cellStyle name="40% - Accent6 11" xfId="325" xr:uid="{00000000-0005-0000-0000-000035010000}"/>
    <cellStyle name="40% - Accent6 12" xfId="326" xr:uid="{00000000-0005-0000-0000-000036010000}"/>
    <cellStyle name="40% - Accent6 13" xfId="2375" xr:uid="{00000000-0005-0000-0000-000037010000}"/>
    <cellStyle name="40% - Accent6 2" xfId="327" xr:uid="{00000000-0005-0000-0000-000038010000}"/>
    <cellStyle name="40% - Accent6 2 2" xfId="328" xr:uid="{00000000-0005-0000-0000-000039010000}"/>
    <cellStyle name="40% - Accent6 2 3" xfId="329" xr:uid="{00000000-0005-0000-0000-00003A010000}"/>
    <cellStyle name="40% - Accent6 2_X2" xfId="330" xr:uid="{00000000-0005-0000-0000-00003B010000}"/>
    <cellStyle name="40% - Accent6 3" xfId="331" xr:uid="{00000000-0005-0000-0000-00003C010000}"/>
    <cellStyle name="40% - Accent6 3 2" xfId="332" xr:uid="{00000000-0005-0000-0000-00003D010000}"/>
    <cellStyle name="40% - Accent6 3 3" xfId="333" xr:uid="{00000000-0005-0000-0000-00003E010000}"/>
    <cellStyle name="40% - Accent6 3_X2" xfId="334" xr:uid="{00000000-0005-0000-0000-00003F010000}"/>
    <cellStyle name="40% - Accent6 4" xfId="335" xr:uid="{00000000-0005-0000-0000-000040010000}"/>
    <cellStyle name="40% - Accent6 4 2" xfId="336" xr:uid="{00000000-0005-0000-0000-000041010000}"/>
    <cellStyle name="40% - Accent6 5" xfId="337" xr:uid="{00000000-0005-0000-0000-000042010000}"/>
    <cellStyle name="40% - Accent6 5 2" xfId="338" xr:uid="{00000000-0005-0000-0000-000043010000}"/>
    <cellStyle name="40% - Accent6 6" xfId="339" xr:uid="{00000000-0005-0000-0000-000044010000}"/>
    <cellStyle name="40% - Accent6 7" xfId="340" xr:uid="{00000000-0005-0000-0000-000045010000}"/>
    <cellStyle name="40% - Accent6 8" xfId="341" xr:uid="{00000000-0005-0000-0000-000046010000}"/>
    <cellStyle name="40% - Accent6 9" xfId="342" xr:uid="{00000000-0005-0000-0000-000047010000}"/>
    <cellStyle name="40% - ส่วนที่ถูกเน้น1 2" xfId="343" xr:uid="{00000000-0005-0000-0000-000048010000}"/>
    <cellStyle name="40% - ส่วนที่ถูกเน้น1 2 2" xfId="344" xr:uid="{00000000-0005-0000-0000-000049010000}"/>
    <cellStyle name="40% - ส่วนที่ถูกเน้น1 3" xfId="345" xr:uid="{00000000-0005-0000-0000-00004A010000}"/>
    <cellStyle name="40% - ส่วนที่ถูกเน้น1 3 2" xfId="346" xr:uid="{00000000-0005-0000-0000-00004B010000}"/>
    <cellStyle name="40% - ส่วนที่ถูกเน้น1 4" xfId="347" xr:uid="{00000000-0005-0000-0000-00004C010000}"/>
    <cellStyle name="40% - ส่วนที่ถูกเน้น1 4 2" xfId="348" xr:uid="{00000000-0005-0000-0000-00004D010000}"/>
    <cellStyle name="40% - ส่วนที่ถูกเน้น1 5" xfId="349" xr:uid="{00000000-0005-0000-0000-00004E010000}"/>
    <cellStyle name="40% - ส่วนที่ถูกเน้น1 6" xfId="350" xr:uid="{00000000-0005-0000-0000-00004F010000}"/>
    <cellStyle name="40% - ส่วนที่ถูกเน้น2 2" xfId="351" xr:uid="{00000000-0005-0000-0000-000050010000}"/>
    <cellStyle name="40% - ส่วนที่ถูกเน้น2 2 2" xfId="352" xr:uid="{00000000-0005-0000-0000-000051010000}"/>
    <cellStyle name="40% - ส่วนที่ถูกเน้น2 3" xfId="353" xr:uid="{00000000-0005-0000-0000-000052010000}"/>
    <cellStyle name="40% - ส่วนที่ถูกเน้น2 3 2" xfId="354" xr:uid="{00000000-0005-0000-0000-000053010000}"/>
    <cellStyle name="40% - ส่วนที่ถูกเน้น2 4" xfId="355" xr:uid="{00000000-0005-0000-0000-000054010000}"/>
    <cellStyle name="40% - ส่วนที่ถูกเน้น2 4 2" xfId="356" xr:uid="{00000000-0005-0000-0000-000055010000}"/>
    <cellStyle name="40% - ส่วนที่ถูกเน้น2 5" xfId="357" xr:uid="{00000000-0005-0000-0000-000056010000}"/>
    <cellStyle name="40% - ส่วนที่ถูกเน้น2 6" xfId="358" xr:uid="{00000000-0005-0000-0000-000057010000}"/>
    <cellStyle name="40% - ส่วนที่ถูกเน้น3 2" xfId="359" xr:uid="{00000000-0005-0000-0000-000058010000}"/>
    <cellStyle name="40% - ส่วนที่ถูกเน้น3 2 2" xfId="360" xr:uid="{00000000-0005-0000-0000-000059010000}"/>
    <cellStyle name="40% - ส่วนที่ถูกเน้น3 3" xfId="361" xr:uid="{00000000-0005-0000-0000-00005A010000}"/>
    <cellStyle name="40% - ส่วนที่ถูกเน้น3 3 2" xfId="362" xr:uid="{00000000-0005-0000-0000-00005B010000}"/>
    <cellStyle name="40% - ส่วนที่ถูกเน้น3 4" xfId="363" xr:uid="{00000000-0005-0000-0000-00005C010000}"/>
    <cellStyle name="40% - ส่วนที่ถูกเน้น3 4 2" xfId="364" xr:uid="{00000000-0005-0000-0000-00005D010000}"/>
    <cellStyle name="40% - ส่วนที่ถูกเน้น3 5" xfId="365" xr:uid="{00000000-0005-0000-0000-00005E010000}"/>
    <cellStyle name="40% - ส่วนที่ถูกเน้น3 6" xfId="366" xr:uid="{00000000-0005-0000-0000-00005F010000}"/>
    <cellStyle name="40% - ส่วนที่ถูกเน้น4 2" xfId="367" xr:uid="{00000000-0005-0000-0000-000060010000}"/>
    <cellStyle name="40% - ส่วนที่ถูกเน้น4 2 2" xfId="368" xr:uid="{00000000-0005-0000-0000-000061010000}"/>
    <cellStyle name="40% - ส่วนที่ถูกเน้น4 3" xfId="369" xr:uid="{00000000-0005-0000-0000-000062010000}"/>
    <cellStyle name="40% - ส่วนที่ถูกเน้น4 3 2" xfId="370" xr:uid="{00000000-0005-0000-0000-000063010000}"/>
    <cellStyle name="40% - ส่วนที่ถูกเน้น4 4" xfId="371" xr:uid="{00000000-0005-0000-0000-000064010000}"/>
    <cellStyle name="40% - ส่วนที่ถูกเน้น4 4 2" xfId="372" xr:uid="{00000000-0005-0000-0000-000065010000}"/>
    <cellStyle name="40% - ส่วนที่ถูกเน้น4 5" xfId="373" xr:uid="{00000000-0005-0000-0000-000066010000}"/>
    <cellStyle name="40% - ส่วนที่ถูกเน้น4 6" xfId="374" xr:uid="{00000000-0005-0000-0000-000067010000}"/>
    <cellStyle name="40% - ส่วนที่ถูกเน้น5 2" xfId="375" xr:uid="{00000000-0005-0000-0000-000068010000}"/>
    <cellStyle name="40% - ส่วนที่ถูกเน้น5 2 2" xfId="376" xr:uid="{00000000-0005-0000-0000-000069010000}"/>
    <cellStyle name="40% - ส่วนที่ถูกเน้น5 3" xfId="377" xr:uid="{00000000-0005-0000-0000-00006A010000}"/>
    <cellStyle name="40% - ส่วนที่ถูกเน้น5 3 2" xfId="378" xr:uid="{00000000-0005-0000-0000-00006B010000}"/>
    <cellStyle name="40% - ส่วนที่ถูกเน้น5 4" xfId="379" xr:uid="{00000000-0005-0000-0000-00006C010000}"/>
    <cellStyle name="40% - ส่วนที่ถูกเน้น5 4 2" xfId="380" xr:uid="{00000000-0005-0000-0000-00006D010000}"/>
    <cellStyle name="40% - ส่วนที่ถูกเน้น5 5" xfId="381" xr:uid="{00000000-0005-0000-0000-00006E010000}"/>
    <cellStyle name="40% - ส่วนที่ถูกเน้น5 6" xfId="382" xr:uid="{00000000-0005-0000-0000-00006F010000}"/>
    <cellStyle name="40% - ส่วนที่ถูกเน้น6 2" xfId="383" xr:uid="{00000000-0005-0000-0000-000070010000}"/>
    <cellStyle name="40% - ส่วนที่ถูกเน้น6 2 2" xfId="384" xr:uid="{00000000-0005-0000-0000-000071010000}"/>
    <cellStyle name="40% - ส่วนที่ถูกเน้น6 3" xfId="385" xr:uid="{00000000-0005-0000-0000-000072010000}"/>
    <cellStyle name="40% - ส่วนที่ถูกเน้น6 3 2" xfId="386" xr:uid="{00000000-0005-0000-0000-000073010000}"/>
    <cellStyle name="40% - ส่วนที่ถูกเน้น6 4" xfId="387" xr:uid="{00000000-0005-0000-0000-000074010000}"/>
    <cellStyle name="40% - ส่วนที่ถูกเน้น6 4 2" xfId="388" xr:uid="{00000000-0005-0000-0000-000075010000}"/>
    <cellStyle name="40% - ส่วนที่ถูกเน้น6 5" xfId="389" xr:uid="{00000000-0005-0000-0000-000076010000}"/>
    <cellStyle name="40% - ส่วนที่ถูกเน้น6 6" xfId="390" xr:uid="{00000000-0005-0000-0000-000077010000}"/>
    <cellStyle name="60% - Accent1 10" xfId="391" xr:uid="{00000000-0005-0000-0000-000078010000}"/>
    <cellStyle name="60% - Accent1 11" xfId="392" xr:uid="{00000000-0005-0000-0000-000079010000}"/>
    <cellStyle name="60% - Accent1 12" xfId="393" xr:uid="{00000000-0005-0000-0000-00007A010000}"/>
    <cellStyle name="60% - Accent1 13" xfId="2376" xr:uid="{00000000-0005-0000-0000-00007B010000}"/>
    <cellStyle name="60% - Accent1 2" xfId="394" xr:uid="{00000000-0005-0000-0000-00007C010000}"/>
    <cellStyle name="60% - Accent1 2 2" xfId="395" xr:uid="{00000000-0005-0000-0000-00007D010000}"/>
    <cellStyle name="60% - Accent1 2 3" xfId="396" xr:uid="{00000000-0005-0000-0000-00007E010000}"/>
    <cellStyle name="60% - Accent1 3" xfId="397" xr:uid="{00000000-0005-0000-0000-00007F010000}"/>
    <cellStyle name="60% - Accent1 3 2" xfId="398" xr:uid="{00000000-0005-0000-0000-000080010000}"/>
    <cellStyle name="60% - Accent1 3 3" xfId="399" xr:uid="{00000000-0005-0000-0000-000081010000}"/>
    <cellStyle name="60% - Accent1 4" xfId="400" xr:uid="{00000000-0005-0000-0000-000082010000}"/>
    <cellStyle name="60% - Accent1 4 2" xfId="401" xr:uid="{00000000-0005-0000-0000-000083010000}"/>
    <cellStyle name="60% - Accent1 5" xfId="402" xr:uid="{00000000-0005-0000-0000-000084010000}"/>
    <cellStyle name="60% - Accent1 5 2" xfId="403" xr:uid="{00000000-0005-0000-0000-000085010000}"/>
    <cellStyle name="60% - Accent1 6" xfId="404" xr:uid="{00000000-0005-0000-0000-000086010000}"/>
    <cellStyle name="60% - Accent1 7" xfId="405" xr:uid="{00000000-0005-0000-0000-000087010000}"/>
    <cellStyle name="60% - Accent1 8" xfId="406" xr:uid="{00000000-0005-0000-0000-000088010000}"/>
    <cellStyle name="60% - Accent1 9" xfId="407" xr:uid="{00000000-0005-0000-0000-000089010000}"/>
    <cellStyle name="60% - Accent2 10" xfId="408" xr:uid="{00000000-0005-0000-0000-00008A010000}"/>
    <cellStyle name="60% - Accent2 11" xfId="409" xr:uid="{00000000-0005-0000-0000-00008B010000}"/>
    <cellStyle name="60% - Accent2 12" xfId="410" xr:uid="{00000000-0005-0000-0000-00008C010000}"/>
    <cellStyle name="60% - Accent2 13" xfId="2377" xr:uid="{00000000-0005-0000-0000-00008D010000}"/>
    <cellStyle name="60% - Accent2 2" xfId="411" xr:uid="{00000000-0005-0000-0000-00008E010000}"/>
    <cellStyle name="60% - Accent2 2 2" xfId="412" xr:uid="{00000000-0005-0000-0000-00008F010000}"/>
    <cellStyle name="60% - Accent2 2 3" xfId="413" xr:uid="{00000000-0005-0000-0000-000090010000}"/>
    <cellStyle name="60% - Accent2 3" xfId="414" xr:uid="{00000000-0005-0000-0000-000091010000}"/>
    <cellStyle name="60% - Accent2 3 2" xfId="415" xr:uid="{00000000-0005-0000-0000-000092010000}"/>
    <cellStyle name="60% - Accent2 3 3" xfId="416" xr:uid="{00000000-0005-0000-0000-000093010000}"/>
    <cellStyle name="60% - Accent2 4" xfId="417" xr:uid="{00000000-0005-0000-0000-000094010000}"/>
    <cellStyle name="60% - Accent2 4 2" xfId="418" xr:uid="{00000000-0005-0000-0000-000095010000}"/>
    <cellStyle name="60% - Accent2 5" xfId="419" xr:uid="{00000000-0005-0000-0000-000096010000}"/>
    <cellStyle name="60% - Accent2 5 2" xfId="420" xr:uid="{00000000-0005-0000-0000-000097010000}"/>
    <cellStyle name="60% - Accent2 6" xfId="421" xr:uid="{00000000-0005-0000-0000-000098010000}"/>
    <cellStyle name="60% - Accent2 7" xfId="422" xr:uid="{00000000-0005-0000-0000-000099010000}"/>
    <cellStyle name="60% - Accent2 8" xfId="423" xr:uid="{00000000-0005-0000-0000-00009A010000}"/>
    <cellStyle name="60% - Accent2 9" xfId="424" xr:uid="{00000000-0005-0000-0000-00009B010000}"/>
    <cellStyle name="60% - Accent3 10" xfId="425" xr:uid="{00000000-0005-0000-0000-00009C010000}"/>
    <cellStyle name="60% - Accent3 11" xfId="426" xr:uid="{00000000-0005-0000-0000-00009D010000}"/>
    <cellStyle name="60% - Accent3 12" xfId="427" xr:uid="{00000000-0005-0000-0000-00009E010000}"/>
    <cellStyle name="60% - Accent3 13" xfId="2378" xr:uid="{00000000-0005-0000-0000-00009F010000}"/>
    <cellStyle name="60% - Accent3 2" xfId="428" xr:uid="{00000000-0005-0000-0000-0000A0010000}"/>
    <cellStyle name="60% - Accent3 2 2" xfId="429" xr:uid="{00000000-0005-0000-0000-0000A1010000}"/>
    <cellStyle name="60% - Accent3 2 3" xfId="430" xr:uid="{00000000-0005-0000-0000-0000A2010000}"/>
    <cellStyle name="60% - Accent3 3" xfId="431" xr:uid="{00000000-0005-0000-0000-0000A3010000}"/>
    <cellStyle name="60% - Accent3 3 2" xfId="432" xr:uid="{00000000-0005-0000-0000-0000A4010000}"/>
    <cellStyle name="60% - Accent3 3 3" xfId="433" xr:uid="{00000000-0005-0000-0000-0000A5010000}"/>
    <cellStyle name="60% - Accent3 4" xfId="434" xr:uid="{00000000-0005-0000-0000-0000A6010000}"/>
    <cellStyle name="60% - Accent3 4 2" xfId="435" xr:uid="{00000000-0005-0000-0000-0000A7010000}"/>
    <cellStyle name="60% - Accent3 5" xfId="436" xr:uid="{00000000-0005-0000-0000-0000A8010000}"/>
    <cellStyle name="60% - Accent3 5 2" xfId="437" xr:uid="{00000000-0005-0000-0000-0000A9010000}"/>
    <cellStyle name="60% - Accent3 6" xfId="438" xr:uid="{00000000-0005-0000-0000-0000AA010000}"/>
    <cellStyle name="60% - Accent3 7" xfId="439" xr:uid="{00000000-0005-0000-0000-0000AB010000}"/>
    <cellStyle name="60% - Accent3 8" xfId="440" xr:uid="{00000000-0005-0000-0000-0000AC010000}"/>
    <cellStyle name="60% - Accent3 9" xfId="441" xr:uid="{00000000-0005-0000-0000-0000AD010000}"/>
    <cellStyle name="60% - Accent4 10" xfId="442" xr:uid="{00000000-0005-0000-0000-0000AE010000}"/>
    <cellStyle name="60% - Accent4 11" xfId="443" xr:uid="{00000000-0005-0000-0000-0000AF010000}"/>
    <cellStyle name="60% - Accent4 12" xfId="444" xr:uid="{00000000-0005-0000-0000-0000B0010000}"/>
    <cellStyle name="60% - Accent4 13" xfId="2379" xr:uid="{00000000-0005-0000-0000-0000B1010000}"/>
    <cellStyle name="60% - Accent4 2" xfId="445" xr:uid="{00000000-0005-0000-0000-0000B2010000}"/>
    <cellStyle name="60% - Accent4 2 2" xfId="446" xr:uid="{00000000-0005-0000-0000-0000B3010000}"/>
    <cellStyle name="60% - Accent4 2 3" xfId="447" xr:uid="{00000000-0005-0000-0000-0000B4010000}"/>
    <cellStyle name="60% - Accent4 3" xfId="448" xr:uid="{00000000-0005-0000-0000-0000B5010000}"/>
    <cellStyle name="60% - Accent4 3 2" xfId="449" xr:uid="{00000000-0005-0000-0000-0000B6010000}"/>
    <cellStyle name="60% - Accent4 3 3" xfId="450" xr:uid="{00000000-0005-0000-0000-0000B7010000}"/>
    <cellStyle name="60% - Accent4 4" xfId="451" xr:uid="{00000000-0005-0000-0000-0000B8010000}"/>
    <cellStyle name="60% - Accent4 4 2" xfId="452" xr:uid="{00000000-0005-0000-0000-0000B9010000}"/>
    <cellStyle name="60% - Accent4 5" xfId="453" xr:uid="{00000000-0005-0000-0000-0000BA010000}"/>
    <cellStyle name="60% - Accent4 5 2" xfId="454" xr:uid="{00000000-0005-0000-0000-0000BB010000}"/>
    <cellStyle name="60% - Accent4 6" xfId="455" xr:uid="{00000000-0005-0000-0000-0000BC010000}"/>
    <cellStyle name="60% - Accent4 7" xfId="456" xr:uid="{00000000-0005-0000-0000-0000BD010000}"/>
    <cellStyle name="60% - Accent4 8" xfId="457" xr:uid="{00000000-0005-0000-0000-0000BE010000}"/>
    <cellStyle name="60% - Accent4 9" xfId="458" xr:uid="{00000000-0005-0000-0000-0000BF010000}"/>
    <cellStyle name="60% - Accent5 10" xfId="459" xr:uid="{00000000-0005-0000-0000-0000C0010000}"/>
    <cellStyle name="60% - Accent5 11" xfId="460" xr:uid="{00000000-0005-0000-0000-0000C1010000}"/>
    <cellStyle name="60% - Accent5 12" xfId="461" xr:uid="{00000000-0005-0000-0000-0000C2010000}"/>
    <cellStyle name="60% - Accent5 13" xfId="2380" xr:uid="{00000000-0005-0000-0000-0000C3010000}"/>
    <cellStyle name="60% - Accent5 2" xfId="462" xr:uid="{00000000-0005-0000-0000-0000C4010000}"/>
    <cellStyle name="60% - Accent5 2 2" xfId="463" xr:uid="{00000000-0005-0000-0000-0000C5010000}"/>
    <cellStyle name="60% - Accent5 2 3" xfId="464" xr:uid="{00000000-0005-0000-0000-0000C6010000}"/>
    <cellStyle name="60% - Accent5 3" xfId="465" xr:uid="{00000000-0005-0000-0000-0000C7010000}"/>
    <cellStyle name="60% - Accent5 3 2" xfId="466" xr:uid="{00000000-0005-0000-0000-0000C8010000}"/>
    <cellStyle name="60% - Accent5 3 3" xfId="467" xr:uid="{00000000-0005-0000-0000-0000C9010000}"/>
    <cellStyle name="60% - Accent5 4" xfId="468" xr:uid="{00000000-0005-0000-0000-0000CA010000}"/>
    <cellStyle name="60% - Accent5 4 2" xfId="469" xr:uid="{00000000-0005-0000-0000-0000CB010000}"/>
    <cellStyle name="60% - Accent5 5" xfId="470" xr:uid="{00000000-0005-0000-0000-0000CC010000}"/>
    <cellStyle name="60% - Accent5 5 2" xfId="471" xr:uid="{00000000-0005-0000-0000-0000CD010000}"/>
    <cellStyle name="60% - Accent5 6" xfId="472" xr:uid="{00000000-0005-0000-0000-0000CE010000}"/>
    <cellStyle name="60% - Accent5 7" xfId="473" xr:uid="{00000000-0005-0000-0000-0000CF010000}"/>
    <cellStyle name="60% - Accent5 8" xfId="474" xr:uid="{00000000-0005-0000-0000-0000D0010000}"/>
    <cellStyle name="60% - Accent5 9" xfId="475" xr:uid="{00000000-0005-0000-0000-0000D1010000}"/>
    <cellStyle name="60% - Accent6 10" xfId="476" xr:uid="{00000000-0005-0000-0000-0000D2010000}"/>
    <cellStyle name="60% - Accent6 11" xfId="477" xr:uid="{00000000-0005-0000-0000-0000D3010000}"/>
    <cellStyle name="60% - Accent6 12" xfId="478" xr:uid="{00000000-0005-0000-0000-0000D4010000}"/>
    <cellStyle name="60% - Accent6 13" xfId="2381" xr:uid="{00000000-0005-0000-0000-0000D5010000}"/>
    <cellStyle name="60% - Accent6 2" xfId="479" xr:uid="{00000000-0005-0000-0000-0000D6010000}"/>
    <cellStyle name="60% - Accent6 2 2" xfId="480" xr:uid="{00000000-0005-0000-0000-0000D7010000}"/>
    <cellStyle name="60% - Accent6 2 3" xfId="481" xr:uid="{00000000-0005-0000-0000-0000D8010000}"/>
    <cellStyle name="60% - Accent6 3" xfId="482" xr:uid="{00000000-0005-0000-0000-0000D9010000}"/>
    <cellStyle name="60% - Accent6 3 2" xfId="483" xr:uid="{00000000-0005-0000-0000-0000DA010000}"/>
    <cellStyle name="60% - Accent6 3 3" xfId="484" xr:uid="{00000000-0005-0000-0000-0000DB010000}"/>
    <cellStyle name="60% - Accent6 4" xfId="485" xr:uid="{00000000-0005-0000-0000-0000DC010000}"/>
    <cellStyle name="60% - Accent6 4 2" xfId="486" xr:uid="{00000000-0005-0000-0000-0000DD010000}"/>
    <cellStyle name="60% - Accent6 5" xfId="487" xr:uid="{00000000-0005-0000-0000-0000DE010000}"/>
    <cellStyle name="60% - Accent6 5 2" xfId="488" xr:uid="{00000000-0005-0000-0000-0000DF010000}"/>
    <cellStyle name="60% - Accent6 6" xfId="489" xr:uid="{00000000-0005-0000-0000-0000E0010000}"/>
    <cellStyle name="60% - Accent6 7" xfId="490" xr:uid="{00000000-0005-0000-0000-0000E1010000}"/>
    <cellStyle name="60% - Accent6 8" xfId="491" xr:uid="{00000000-0005-0000-0000-0000E2010000}"/>
    <cellStyle name="60% - Accent6 9" xfId="492" xr:uid="{00000000-0005-0000-0000-0000E3010000}"/>
    <cellStyle name="60% - ส่วนที่ถูกเน้น1 2" xfId="493" xr:uid="{00000000-0005-0000-0000-0000E4010000}"/>
    <cellStyle name="60% - ส่วนที่ถูกเน้น1 3" xfId="494" xr:uid="{00000000-0005-0000-0000-0000E5010000}"/>
    <cellStyle name="60% - ส่วนที่ถูกเน้น1 4" xfId="495" xr:uid="{00000000-0005-0000-0000-0000E6010000}"/>
    <cellStyle name="60% - ส่วนที่ถูกเน้น1 5" xfId="496" xr:uid="{00000000-0005-0000-0000-0000E7010000}"/>
    <cellStyle name="60% - ส่วนที่ถูกเน้น1 6" xfId="497" xr:uid="{00000000-0005-0000-0000-0000E8010000}"/>
    <cellStyle name="60% - ส่วนที่ถูกเน้น2 2" xfId="498" xr:uid="{00000000-0005-0000-0000-0000E9010000}"/>
    <cellStyle name="60% - ส่วนที่ถูกเน้น2 3" xfId="499" xr:uid="{00000000-0005-0000-0000-0000EA010000}"/>
    <cellStyle name="60% - ส่วนที่ถูกเน้น2 4" xfId="500" xr:uid="{00000000-0005-0000-0000-0000EB010000}"/>
    <cellStyle name="60% - ส่วนที่ถูกเน้น2 5" xfId="501" xr:uid="{00000000-0005-0000-0000-0000EC010000}"/>
    <cellStyle name="60% - ส่วนที่ถูกเน้น2 6" xfId="502" xr:uid="{00000000-0005-0000-0000-0000ED010000}"/>
    <cellStyle name="60% - ส่วนที่ถูกเน้น3 2" xfId="503" xr:uid="{00000000-0005-0000-0000-0000EE010000}"/>
    <cellStyle name="60% - ส่วนที่ถูกเน้น3 3" xfId="504" xr:uid="{00000000-0005-0000-0000-0000EF010000}"/>
    <cellStyle name="60% - ส่วนที่ถูกเน้น3 4" xfId="505" xr:uid="{00000000-0005-0000-0000-0000F0010000}"/>
    <cellStyle name="60% - ส่วนที่ถูกเน้น3 5" xfId="506" xr:uid="{00000000-0005-0000-0000-0000F1010000}"/>
    <cellStyle name="60% - ส่วนที่ถูกเน้น3 6" xfId="507" xr:uid="{00000000-0005-0000-0000-0000F2010000}"/>
    <cellStyle name="60% - ส่วนที่ถูกเน้น4 2" xfId="508" xr:uid="{00000000-0005-0000-0000-0000F3010000}"/>
    <cellStyle name="60% - ส่วนที่ถูกเน้น4 3" xfId="509" xr:uid="{00000000-0005-0000-0000-0000F4010000}"/>
    <cellStyle name="60% - ส่วนที่ถูกเน้น4 4" xfId="510" xr:uid="{00000000-0005-0000-0000-0000F5010000}"/>
    <cellStyle name="60% - ส่วนที่ถูกเน้น4 5" xfId="511" xr:uid="{00000000-0005-0000-0000-0000F6010000}"/>
    <cellStyle name="60% - ส่วนที่ถูกเน้น4 6" xfId="512" xr:uid="{00000000-0005-0000-0000-0000F7010000}"/>
    <cellStyle name="60% - ส่วนที่ถูกเน้น5 2" xfId="513" xr:uid="{00000000-0005-0000-0000-0000F8010000}"/>
    <cellStyle name="60% - ส่วนที่ถูกเน้น5 3" xfId="514" xr:uid="{00000000-0005-0000-0000-0000F9010000}"/>
    <cellStyle name="60% - ส่วนที่ถูกเน้น5 4" xfId="515" xr:uid="{00000000-0005-0000-0000-0000FA010000}"/>
    <cellStyle name="60% - ส่วนที่ถูกเน้น5 5" xfId="516" xr:uid="{00000000-0005-0000-0000-0000FB010000}"/>
    <cellStyle name="60% - ส่วนที่ถูกเน้น5 6" xfId="517" xr:uid="{00000000-0005-0000-0000-0000FC010000}"/>
    <cellStyle name="60% - ส่วนที่ถูกเน้น6 2" xfId="518" xr:uid="{00000000-0005-0000-0000-0000FD010000}"/>
    <cellStyle name="60% - ส่วนที่ถูกเน้น6 3" xfId="519" xr:uid="{00000000-0005-0000-0000-0000FE010000}"/>
    <cellStyle name="60% - ส่วนที่ถูกเน้น6 4" xfId="520" xr:uid="{00000000-0005-0000-0000-0000FF010000}"/>
    <cellStyle name="60% - ส่วนที่ถูกเน้น6 5" xfId="521" xr:uid="{00000000-0005-0000-0000-000000020000}"/>
    <cellStyle name="60% - ส่วนที่ถูกเน้น6 6" xfId="522" xr:uid="{00000000-0005-0000-0000-000001020000}"/>
    <cellStyle name="75" xfId="523" xr:uid="{00000000-0005-0000-0000-000002020000}"/>
    <cellStyle name="75 2" xfId="2720" xr:uid="{F877A4E1-7F6C-4CA9-BA89-564AB42F7FC3}"/>
    <cellStyle name="Accent1 10" xfId="524" xr:uid="{00000000-0005-0000-0000-000003020000}"/>
    <cellStyle name="Accent1 11" xfId="525" xr:uid="{00000000-0005-0000-0000-000004020000}"/>
    <cellStyle name="Accent1 12" xfId="526" xr:uid="{00000000-0005-0000-0000-000005020000}"/>
    <cellStyle name="Accent1 13" xfId="2382" xr:uid="{00000000-0005-0000-0000-000006020000}"/>
    <cellStyle name="Accent1 2" xfId="527" xr:uid="{00000000-0005-0000-0000-000007020000}"/>
    <cellStyle name="Accent1 2 2" xfId="528" xr:uid="{00000000-0005-0000-0000-000008020000}"/>
    <cellStyle name="Accent1 2 3" xfId="529" xr:uid="{00000000-0005-0000-0000-000009020000}"/>
    <cellStyle name="Accent1 3" xfId="530" xr:uid="{00000000-0005-0000-0000-00000A020000}"/>
    <cellStyle name="Accent1 3 2" xfId="531" xr:uid="{00000000-0005-0000-0000-00000B020000}"/>
    <cellStyle name="Accent1 3 3" xfId="532" xr:uid="{00000000-0005-0000-0000-00000C020000}"/>
    <cellStyle name="Accent1 4" xfId="533" xr:uid="{00000000-0005-0000-0000-00000D020000}"/>
    <cellStyle name="Accent1 4 2" xfId="534" xr:uid="{00000000-0005-0000-0000-00000E020000}"/>
    <cellStyle name="Accent1 5" xfId="535" xr:uid="{00000000-0005-0000-0000-00000F020000}"/>
    <cellStyle name="Accent1 5 2" xfId="536" xr:uid="{00000000-0005-0000-0000-000010020000}"/>
    <cellStyle name="Accent1 6" xfId="537" xr:uid="{00000000-0005-0000-0000-000011020000}"/>
    <cellStyle name="Accent1 7" xfId="538" xr:uid="{00000000-0005-0000-0000-000012020000}"/>
    <cellStyle name="Accent1 8" xfId="539" xr:uid="{00000000-0005-0000-0000-000013020000}"/>
    <cellStyle name="Accent1 9" xfId="540" xr:uid="{00000000-0005-0000-0000-000014020000}"/>
    <cellStyle name="Accent2 10" xfId="541" xr:uid="{00000000-0005-0000-0000-000015020000}"/>
    <cellStyle name="Accent2 11" xfId="542" xr:uid="{00000000-0005-0000-0000-000016020000}"/>
    <cellStyle name="Accent2 12" xfId="543" xr:uid="{00000000-0005-0000-0000-000017020000}"/>
    <cellStyle name="Accent2 13" xfId="2383" xr:uid="{00000000-0005-0000-0000-000018020000}"/>
    <cellStyle name="Accent2 2" xfId="544" xr:uid="{00000000-0005-0000-0000-000019020000}"/>
    <cellStyle name="Accent2 2 2" xfId="545" xr:uid="{00000000-0005-0000-0000-00001A020000}"/>
    <cellStyle name="Accent2 2 3" xfId="546" xr:uid="{00000000-0005-0000-0000-00001B020000}"/>
    <cellStyle name="Accent2 3" xfId="547" xr:uid="{00000000-0005-0000-0000-00001C020000}"/>
    <cellStyle name="Accent2 3 2" xfId="548" xr:uid="{00000000-0005-0000-0000-00001D020000}"/>
    <cellStyle name="Accent2 3 3" xfId="549" xr:uid="{00000000-0005-0000-0000-00001E020000}"/>
    <cellStyle name="Accent2 4" xfId="550" xr:uid="{00000000-0005-0000-0000-00001F020000}"/>
    <cellStyle name="Accent2 4 2" xfId="551" xr:uid="{00000000-0005-0000-0000-000020020000}"/>
    <cellStyle name="Accent2 5" xfId="552" xr:uid="{00000000-0005-0000-0000-000021020000}"/>
    <cellStyle name="Accent2 5 2" xfId="553" xr:uid="{00000000-0005-0000-0000-000022020000}"/>
    <cellStyle name="Accent2 6" xfId="554" xr:uid="{00000000-0005-0000-0000-000023020000}"/>
    <cellStyle name="Accent2 7" xfId="555" xr:uid="{00000000-0005-0000-0000-000024020000}"/>
    <cellStyle name="Accent2 8" xfId="556" xr:uid="{00000000-0005-0000-0000-000025020000}"/>
    <cellStyle name="Accent2 9" xfId="557" xr:uid="{00000000-0005-0000-0000-000026020000}"/>
    <cellStyle name="Accent3 10" xfId="558" xr:uid="{00000000-0005-0000-0000-000027020000}"/>
    <cellStyle name="Accent3 11" xfId="559" xr:uid="{00000000-0005-0000-0000-000028020000}"/>
    <cellStyle name="Accent3 12" xfId="560" xr:uid="{00000000-0005-0000-0000-000029020000}"/>
    <cellStyle name="Accent3 13" xfId="2384" xr:uid="{00000000-0005-0000-0000-00002A020000}"/>
    <cellStyle name="Accent3 2" xfId="561" xr:uid="{00000000-0005-0000-0000-00002B020000}"/>
    <cellStyle name="Accent3 2 2" xfId="562" xr:uid="{00000000-0005-0000-0000-00002C020000}"/>
    <cellStyle name="Accent3 2 3" xfId="563" xr:uid="{00000000-0005-0000-0000-00002D020000}"/>
    <cellStyle name="Accent3 3" xfId="564" xr:uid="{00000000-0005-0000-0000-00002E020000}"/>
    <cellStyle name="Accent3 3 2" xfId="565" xr:uid="{00000000-0005-0000-0000-00002F020000}"/>
    <cellStyle name="Accent3 3 3" xfId="566" xr:uid="{00000000-0005-0000-0000-000030020000}"/>
    <cellStyle name="Accent3 4" xfId="567" xr:uid="{00000000-0005-0000-0000-000031020000}"/>
    <cellStyle name="Accent3 4 2" xfId="568" xr:uid="{00000000-0005-0000-0000-000032020000}"/>
    <cellStyle name="Accent3 5" xfId="569" xr:uid="{00000000-0005-0000-0000-000033020000}"/>
    <cellStyle name="Accent3 5 2" xfId="570" xr:uid="{00000000-0005-0000-0000-000034020000}"/>
    <cellStyle name="Accent3 6" xfId="571" xr:uid="{00000000-0005-0000-0000-000035020000}"/>
    <cellStyle name="Accent3 7" xfId="572" xr:uid="{00000000-0005-0000-0000-000036020000}"/>
    <cellStyle name="Accent3 8" xfId="573" xr:uid="{00000000-0005-0000-0000-000037020000}"/>
    <cellStyle name="Accent3 9" xfId="574" xr:uid="{00000000-0005-0000-0000-000038020000}"/>
    <cellStyle name="Accent4 10" xfId="575" xr:uid="{00000000-0005-0000-0000-000039020000}"/>
    <cellStyle name="Accent4 11" xfId="576" xr:uid="{00000000-0005-0000-0000-00003A020000}"/>
    <cellStyle name="Accent4 12" xfId="577" xr:uid="{00000000-0005-0000-0000-00003B020000}"/>
    <cellStyle name="Accent4 13" xfId="2385" xr:uid="{00000000-0005-0000-0000-00003C020000}"/>
    <cellStyle name="Accent4 2" xfId="578" xr:uid="{00000000-0005-0000-0000-00003D020000}"/>
    <cellStyle name="Accent4 2 2" xfId="579" xr:uid="{00000000-0005-0000-0000-00003E020000}"/>
    <cellStyle name="Accent4 2 3" xfId="580" xr:uid="{00000000-0005-0000-0000-00003F020000}"/>
    <cellStyle name="Accent4 3" xfId="581" xr:uid="{00000000-0005-0000-0000-000040020000}"/>
    <cellStyle name="Accent4 3 2" xfId="582" xr:uid="{00000000-0005-0000-0000-000041020000}"/>
    <cellStyle name="Accent4 3 3" xfId="583" xr:uid="{00000000-0005-0000-0000-000042020000}"/>
    <cellStyle name="Accent4 4" xfId="584" xr:uid="{00000000-0005-0000-0000-000043020000}"/>
    <cellStyle name="Accent4 4 2" xfId="585" xr:uid="{00000000-0005-0000-0000-000044020000}"/>
    <cellStyle name="Accent4 5" xfId="586" xr:uid="{00000000-0005-0000-0000-000045020000}"/>
    <cellStyle name="Accent4 5 2" xfId="587" xr:uid="{00000000-0005-0000-0000-000046020000}"/>
    <cellStyle name="Accent4 6" xfId="588" xr:uid="{00000000-0005-0000-0000-000047020000}"/>
    <cellStyle name="Accent4 7" xfId="589" xr:uid="{00000000-0005-0000-0000-000048020000}"/>
    <cellStyle name="Accent4 8" xfId="590" xr:uid="{00000000-0005-0000-0000-000049020000}"/>
    <cellStyle name="Accent4 9" xfId="591" xr:uid="{00000000-0005-0000-0000-00004A020000}"/>
    <cellStyle name="Accent5 10" xfId="592" xr:uid="{00000000-0005-0000-0000-00004B020000}"/>
    <cellStyle name="Accent5 11" xfId="593" xr:uid="{00000000-0005-0000-0000-00004C020000}"/>
    <cellStyle name="Accent5 12" xfId="594" xr:uid="{00000000-0005-0000-0000-00004D020000}"/>
    <cellStyle name="Accent5 13" xfId="2386" xr:uid="{00000000-0005-0000-0000-00004E020000}"/>
    <cellStyle name="Accent5 2" xfId="595" xr:uid="{00000000-0005-0000-0000-00004F020000}"/>
    <cellStyle name="Accent5 2 2" xfId="596" xr:uid="{00000000-0005-0000-0000-000050020000}"/>
    <cellStyle name="Accent5 2 3" xfId="597" xr:uid="{00000000-0005-0000-0000-000051020000}"/>
    <cellStyle name="Accent5 3" xfId="598" xr:uid="{00000000-0005-0000-0000-000052020000}"/>
    <cellStyle name="Accent5 3 2" xfId="599" xr:uid="{00000000-0005-0000-0000-000053020000}"/>
    <cellStyle name="Accent5 3 3" xfId="600" xr:uid="{00000000-0005-0000-0000-000054020000}"/>
    <cellStyle name="Accent5 4" xfId="601" xr:uid="{00000000-0005-0000-0000-000055020000}"/>
    <cellStyle name="Accent5 4 2" xfId="602" xr:uid="{00000000-0005-0000-0000-000056020000}"/>
    <cellStyle name="Accent5 5" xfId="603" xr:uid="{00000000-0005-0000-0000-000057020000}"/>
    <cellStyle name="Accent5 6" xfId="604" xr:uid="{00000000-0005-0000-0000-000058020000}"/>
    <cellStyle name="Accent5 7" xfId="605" xr:uid="{00000000-0005-0000-0000-000059020000}"/>
    <cellStyle name="Accent5 8" xfId="606" xr:uid="{00000000-0005-0000-0000-00005A020000}"/>
    <cellStyle name="Accent5 9" xfId="607" xr:uid="{00000000-0005-0000-0000-00005B020000}"/>
    <cellStyle name="Accent6 10" xfId="608" xr:uid="{00000000-0005-0000-0000-00005C020000}"/>
    <cellStyle name="Accent6 11" xfId="609" xr:uid="{00000000-0005-0000-0000-00005D020000}"/>
    <cellStyle name="Accent6 12" xfId="610" xr:uid="{00000000-0005-0000-0000-00005E020000}"/>
    <cellStyle name="Accent6 13" xfId="2387" xr:uid="{00000000-0005-0000-0000-00005F020000}"/>
    <cellStyle name="Accent6 2" xfId="611" xr:uid="{00000000-0005-0000-0000-000060020000}"/>
    <cellStyle name="Accent6 2 2" xfId="612" xr:uid="{00000000-0005-0000-0000-000061020000}"/>
    <cellStyle name="Accent6 2 3" xfId="613" xr:uid="{00000000-0005-0000-0000-000062020000}"/>
    <cellStyle name="Accent6 3" xfId="614" xr:uid="{00000000-0005-0000-0000-000063020000}"/>
    <cellStyle name="Accent6 3 2" xfId="615" xr:uid="{00000000-0005-0000-0000-000064020000}"/>
    <cellStyle name="Accent6 3 3" xfId="616" xr:uid="{00000000-0005-0000-0000-000065020000}"/>
    <cellStyle name="Accent6 4" xfId="617" xr:uid="{00000000-0005-0000-0000-000066020000}"/>
    <cellStyle name="Accent6 4 2" xfId="618" xr:uid="{00000000-0005-0000-0000-000067020000}"/>
    <cellStyle name="Accent6 5" xfId="619" xr:uid="{00000000-0005-0000-0000-000068020000}"/>
    <cellStyle name="Accent6 5 2" xfId="620" xr:uid="{00000000-0005-0000-0000-000069020000}"/>
    <cellStyle name="Accent6 6" xfId="621" xr:uid="{00000000-0005-0000-0000-00006A020000}"/>
    <cellStyle name="Accent6 7" xfId="622" xr:uid="{00000000-0005-0000-0000-00006B020000}"/>
    <cellStyle name="Accent6 8" xfId="623" xr:uid="{00000000-0005-0000-0000-00006C020000}"/>
    <cellStyle name="Accent6 9" xfId="624" xr:uid="{00000000-0005-0000-0000-00006D020000}"/>
    <cellStyle name="ÅëÈ­ [0]_¿ì¹°Åë" xfId="625" xr:uid="{00000000-0005-0000-0000-00006E020000}"/>
    <cellStyle name="AeE­ [0]_INQUIRY ¿µ¾÷AßAø " xfId="626" xr:uid="{00000000-0005-0000-0000-00006F020000}"/>
    <cellStyle name="ÅëÈ­_¿ì¹°Åë" xfId="627" xr:uid="{00000000-0005-0000-0000-000070020000}"/>
    <cellStyle name="AeE­_INQUIRY ¿µ¾÷AßAø " xfId="628" xr:uid="{00000000-0005-0000-0000-000071020000}"/>
    <cellStyle name="ÄÞ¸¶ [0]_¿ì¹°Åë" xfId="629" xr:uid="{00000000-0005-0000-0000-000072020000}"/>
    <cellStyle name="AÞ¸¶ [0]_INQUIRY ¿?¾÷AßAø " xfId="630" xr:uid="{00000000-0005-0000-0000-000073020000}"/>
    <cellStyle name="ÄÞ¸¶_¿ì¹°Åë" xfId="631" xr:uid="{00000000-0005-0000-0000-000074020000}"/>
    <cellStyle name="AÞ¸¶_INQUIRY ¿?¾÷AßAø " xfId="632" xr:uid="{00000000-0005-0000-0000-000075020000}"/>
    <cellStyle name="Bad 10" xfId="633" xr:uid="{00000000-0005-0000-0000-000076020000}"/>
    <cellStyle name="Bad 11" xfId="634" xr:uid="{00000000-0005-0000-0000-000077020000}"/>
    <cellStyle name="Bad 12" xfId="635" xr:uid="{00000000-0005-0000-0000-000078020000}"/>
    <cellStyle name="Bad 13" xfId="2388" xr:uid="{00000000-0005-0000-0000-000079020000}"/>
    <cellStyle name="Bad 2" xfId="636" xr:uid="{00000000-0005-0000-0000-00007A020000}"/>
    <cellStyle name="Bad 2 2" xfId="637" xr:uid="{00000000-0005-0000-0000-00007B020000}"/>
    <cellStyle name="Bad 2 3" xfId="638" xr:uid="{00000000-0005-0000-0000-00007C020000}"/>
    <cellStyle name="Bad 3" xfId="639" xr:uid="{00000000-0005-0000-0000-00007D020000}"/>
    <cellStyle name="Bad 3 2" xfId="640" xr:uid="{00000000-0005-0000-0000-00007E020000}"/>
    <cellStyle name="Bad 3 3" xfId="641" xr:uid="{00000000-0005-0000-0000-00007F020000}"/>
    <cellStyle name="Bad 4" xfId="642" xr:uid="{00000000-0005-0000-0000-000080020000}"/>
    <cellStyle name="Bad 4 2" xfId="643" xr:uid="{00000000-0005-0000-0000-000081020000}"/>
    <cellStyle name="Bad 5" xfId="644" xr:uid="{00000000-0005-0000-0000-000082020000}"/>
    <cellStyle name="Bad 5 2" xfId="645" xr:uid="{00000000-0005-0000-0000-000083020000}"/>
    <cellStyle name="Bad 6" xfId="646" xr:uid="{00000000-0005-0000-0000-000084020000}"/>
    <cellStyle name="Bad 7" xfId="647" xr:uid="{00000000-0005-0000-0000-000085020000}"/>
    <cellStyle name="Bad 8" xfId="648" xr:uid="{00000000-0005-0000-0000-000086020000}"/>
    <cellStyle name="Bad 9" xfId="649" xr:uid="{00000000-0005-0000-0000-000087020000}"/>
    <cellStyle name="Best" xfId="650" xr:uid="{00000000-0005-0000-0000-000088020000}"/>
    <cellStyle name="Body" xfId="651" xr:uid="{00000000-0005-0000-0000-000089020000}"/>
    <cellStyle name="Border" xfId="652" xr:uid="{00000000-0005-0000-0000-00008A020000}"/>
    <cellStyle name="C?AØ_¿?¾÷CoE² " xfId="653" xr:uid="{00000000-0005-0000-0000-00008B020000}"/>
    <cellStyle name="Ç¥ÁØ_´çÃÊ±¸ÀÔ»ý»ê" xfId="654" xr:uid="{00000000-0005-0000-0000-00008C020000}"/>
    <cellStyle name="C￥AØ_¿μ¾÷CoE² " xfId="655" xr:uid="{00000000-0005-0000-0000-00008D020000}"/>
    <cellStyle name="Calc Currency (0)" xfId="656" xr:uid="{00000000-0005-0000-0000-00008E020000}"/>
    <cellStyle name="Calc Currency (0) 2" xfId="657" xr:uid="{00000000-0005-0000-0000-00008F020000}"/>
    <cellStyle name="Calc Currency (2)" xfId="658" xr:uid="{00000000-0005-0000-0000-000090020000}"/>
    <cellStyle name="Calc Percent (0)" xfId="659" xr:uid="{00000000-0005-0000-0000-000091020000}"/>
    <cellStyle name="Calc Percent (1)" xfId="660" xr:uid="{00000000-0005-0000-0000-000092020000}"/>
    <cellStyle name="Calc Percent (2)" xfId="661" xr:uid="{00000000-0005-0000-0000-000093020000}"/>
    <cellStyle name="Calc Units (0)" xfId="662" xr:uid="{00000000-0005-0000-0000-000094020000}"/>
    <cellStyle name="Calc Units (1)" xfId="663" xr:uid="{00000000-0005-0000-0000-000095020000}"/>
    <cellStyle name="Calc Units (2)" xfId="664" xr:uid="{00000000-0005-0000-0000-000096020000}"/>
    <cellStyle name="Calculation 10" xfId="665" xr:uid="{00000000-0005-0000-0000-000097020000}"/>
    <cellStyle name="Calculation 11" xfId="666" xr:uid="{00000000-0005-0000-0000-000098020000}"/>
    <cellStyle name="Calculation 12" xfId="667" xr:uid="{00000000-0005-0000-0000-000099020000}"/>
    <cellStyle name="Calculation 13" xfId="2389" xr:uid="{00000000-0005-0000-0000-00009A020000}"/>
    <cellStyle name="Calculation 2" xfId="668" xr:uid="{00000000-0005-0000-0000-00009B020000}"/>
    <cellStyle name="Calculation 2 2" xfId="669" xr:uid="{00000000-0005-0000-0000-00009C020000}"/>
    <cellStyle name="Calculation 2 3" xfId="670" xr:uid="{00000000-0005-0000-0000-00009D020000}"/>
    <cellStyle name="Calculation 3" xfId="671" xr:uid="{00000000-0005-0000-0000-00009E020000}"/>
    <cellStyle name="Calculation 3 2" xfId="672" xr:uid="{00000000-0005-0000-0000-00009F020000}"/>
    <cellStyle name="Calculation 3 3" xfId="673" xr:uid="{00000000-0005-0000-0000-0000A0020000}"/>
    <cellStyle name="Calculation 4" xfId="674" xr:uid="{00000000-0005-0000-0000-0000A1020000}"/>
    <cellStyle name="Calculation 4 2" xfId="675" xr:uid="{00000000-0005-0000-0000-0000A2020000}"/>
    <cellStyle name="Calculation 5" xfId="676" xr:uid="{00000000-0005-0000-0000-0000A3020000}"/>
    <cellStyle name="Calculation 5 2" xfId="677" xr:uid="{00000000-0005-0000-0000-0000A4020000}"/>
    <cellStyle name="Calculation 6" xfId="678" xr:uid="{00000000-0005-0000-0000-0000A5020000}"/>
    <cellStyle name="Calculation 7" xfId="679" xr:uid="{00000000-0005-0000-0000-0000A6020000}"/>
    <cellStyle name="Calculation 8" xfId="680" xr:uid="{00000000-0005-0000-0000-0000A7020000}"/>
    <cellStyle name="Calculation 9" xfId="681" xr:uid="{00000000-0005-0000-0000-0000A8020000}"/>
    <cellStyle name="category" xfId="682" xr:uid="{00000000-0005-0000-0000-0000A9020000}"/>
    <cellStyle name="Change A&amp;ll" xfId="683" xr:uid="{00000000-0005-0000-0000-0000AA020000}"/>
    <cellStyle name="Charles" xfId="684" xr:uid="{00000000-0005-0000-0000-0000AB020000}"/>
    <cellStyle name="Check Cell 10" xfId="685" xr:uid="{00000000-0005-0000-0000-0000AC020000}"/>
    <cellStyle name="Check Cell 11" xfId="686" xr:uid="{00000000-0005-0000-0000-0000AD020000}"/>
    <cellStyle name="Check Cell 12" xfId="687" xr:uid="{00000000-0005-0000-0000-0000AE020000}"/>
    <cellStyle name="Check Cell 13" xfId="2390" xr:uid="{00000000-0005-0000-0000-0000AF020000}"/>
    <cellStyle name="Check Cell 2" xfId="688" xr:uid="{00000000-0005-0000-0000-0000B0020000}"/>
    <cellStyle name="Check Cell 2 2" xfId="689" xr:uid="{00000000-0005-0000-0000-0000B1020000}"/>
    <cellStyle name="Check Cell 2 3" xfId="690" xr:uid="{00000000-0005-0000-0000-0000B2020000}"/>
    <cellStyle name="Check Cell 2 4" xfId="691" xr:uid="{00000000-0005-0000-0000-0000B3020000}"/>
    <cellStyle name="Check Cell 3" xfId="692" xr:uid="{00000000-0005-0000-0000-0000B4020000}"/>
    <cellStyle name="Check Cell 3 2" xfId="693" xr:uid="{00000000-0005-0000-0000-0000B5020000}"/>
    <cellStyle name="Check Cell 3 3" xfId="694" xr:uid="{00000000-0005-0000-0000-0000B6020000}"/>
    <cellStyle name="Check Cell 3 4" xfId="695" xr:uid="{00000000-0005-0000-0000-0000B7020000}"/>
    <cellStyle name="Check Cell 4" xfId="696" xr:uid="{00000000-0005-0000-0000-0000B8020000}"/>
    <cellStyle name="Check Cell 4 2" xfId="697" xr:uid="{00000000-0005-0000-0000-0000B9020000}"/>
    <cellStyle name="Check Cell 4 3" xfId="698" xr:uid="{00000000-0005-0000-0000-0000BA020000}"/>
    <cellStyle name="Check Cell 4 4" xfId="699" xr:uid="{00000000-0005-0000-0000-0000BB020000}"/>
    <cellStyle name="Check Cell 5" xfId="700" xr:uid="{00000000-0005-0000-0000-0000BC020000}"/>
    <cellStyle name="Check Cell 5 2" xfId="701" xr:uid="{00000000-0005-0000-0000-0000BD020000}"/>
    <cellStyle name="Check Cell 6" xfId="702" xr:uid="{00000000-0005-0000-0000-0000BE020000}"/>
    <cellStyle name="Check Cell 6 2" xfId="703" xr:uid="{00000000-0005-0000-0000-0000BF020000}"/>
    <cellStyle name="Check Cell 7" xfId="704" xr:uid="{00000000-0005-0000-0000-0000C0020000}"/>
    <cellStyle name="Check Cell 8" xfId="705" xr:uid="{00000000-0005-0000-0000-0000C1020000}"/>
    <cellStyle name="Check Cell 9" xfId="706" xr:uid="{00000000-0005-0000-0000-0000C2020000}"/>
    <cellStyle name="Comma" xfId="1" builtinId="3"/>
    <cellStyle name="Comma  - Style1" xfId="707" xr:uid="{00000000-0005-0000-0000-0000C4020000}"/>
    <cellStyle name="Comma  - Style1 2" xfId="708" xr:uid="{00000000-0005-0000-0000-0000C5020000}"/>
    <cellStyle name="Comma  - Style2" xfId="709" xr:uid="{00000000-0005-0000-0000-0000C6020000}"/>
    <cellStyle name="Comma  - Style2 2" xfId="710" xr:uid="{00000000-0005-0000-0000-0000C7020000}"/>
    <cellStyle name="Comma  - Style3" xfId="711" xr:uid="{00000000-0005-0000-0000-0000C8020000}"/>
    <cellStyle name="Comma  - Style3 2" xfId="712" xr:uid="{00000000-0005-0000-0000-0000C9020000}"/>
    <cellStyle name="Comma  - Style4" xfId="713" xr:uid="{00000000-0005-0000-0000-0000CA020000}"/>
    <cellStyle name="Comma  - Style4 2" xfId="714" xr:uid="{00000000-0005-0000-0000-0000CB020000}"/>
    <cellStyle name="Comma  - Style5" xfId="715" xr:uid="{00000000-0005-0000-0000-0000CC020000}"/>
    <cellStyle name="Comma  - Style5 2" xfId="716" xr:uid="{00000000-0005-0000-0000-0000CD020000}"/>
    <cellStyle name="Comma  - Style6" xfId="717" xr:uid="{00000000-0005-0000-0000-0000CE020000}"/>
    <cellStyle name="Comma  - Style6 2" xfId="718" xr:uid="{00000000-0005-0000-0000-0000CF020000}"/>
    <cellStyle name="Comma  - Style7" xfId="719" xr:uid="{00000000-0005-0000-0000-0000D0020000}"/>
    <cellStyle name="Comma  - Style7 2" xfId="720" xr:uid="{00000000-0005-0000-0000-0000D1020000}"/>
    <cellStyle name="Comma  - Style8" xfId="721" xr:uid="{00000000-0005-0000-0000-0000D2020000}"/>
    <cellStyle name="Comma  - Style8 2" xfId="722" xr:uid="{00000000-0005-0000-0000-0000D3020000}"/>
    <cellStyle name="Comma [00]" xfId="723" xr:uid="{00000000-0005-0000-0000-0000D4020000}"/>
    <cellStyle name="Comma 10" xfId="17" xr:uid="{00000000-0005-0000-0000-0000D5020000}"/>
    <cellStyle name="Comma 10 10" xfId="2745" xr:uid="{3B76D087-888A-4179-A3B6-A2B4AD7D384E}"/>
    <cellStyle name="Comma 10 17" xfId="2748" xr:uid="{3A9140F6-0080-4FA9-BDF0-B14CE086C320}"/>
    <cellStyle name="Comma 10 2" xfId="724" xr:uid="{00000000-0005-0000-0000-0000D6020000}"/>
    <cellStyle name="Comma 10 2 2" xfId="725" xr:uid="{00000000-0005-0000-0000-0000D7020000}"/>
    <cellStyle name="Comma 10 2 2 2" xfId="2746" xr:uid="{385D0701-0D0C-4E59-B8C6-1397DED0292A}"/>
    <cellStyle name="Comma 10 3" xfId="726" xr:uid="{00000000-0005-0000-0000-0000D8020000}"/>
    <cellStyle name="Comma 10 3 2" xfId="2749" xr:uid="{F50E2B31-89E8-4A66-8695-B9E48C942425}"/>
    <cellStyle name="Comma 10 4" xfId="727" xr:uid="{00000000-0005-0000-0000-0000D9020000}"/>
    <cellStyle name="Comma 10 5" xfId="728" xr:uid="{00000000-0005-0000-0000-0000DA020000}"/>
    <cellStyle name="Comma 10 6" xfId="729" xr:uid="{00000000-0005-0000-0000-0000DB020000}"/>
    <cellStyle name="Comma 11" xfId="730" xr:uid="{00000000-0005-0000-0000-0000DC020000}"/>
    <cellStyle name="Comma 11 2" xfId="731" xr:uid="{00000000-0005-0000-0000-0000DD020000}"/>
    <cellStyle name="Comma 11 2 14 2" xfId="2747" xr:uid="{E455013F-9711-4599-A406-0445833D4A86}"/>
    <cellStyle name="Comma 11 3" xfId="732" xr:uid="{00000000-0005-0000-0000-0000DE020000}"/>
    <cellStyle name="Comma 11 4" xfId="733" xr:uid="{00000000-0005-0000-0000-0000DF020000}"/>
    <cellStyle name="Comma 12" xfId="734" xr:uid="{00000000-0005-0000-0000-0000E0020000}"/>
    <cellStyle name="Comma 12 2" xfId="735" xr:uid="{00000000-0005-0000-0000-0000E1020000}"/>
    <cellStyle name="Comma 12 3" xfId="736" xr:uid="{00000000-0005-0000-0000-0000E2020000}"/>
    <cellStyle name="Comma 12 3 2" xfId="737" xr:uid="{00000000-0005-0000-0000-0000E3020000}"/>
    <cellStyle name="Comma 13" xfId="738" xr:uid="{00000000-0005-0000-0000-0000E4020000}"/>
    <cellStyle name="Comma 13 2" xfId="739" xr:uid="{00000000-0005-0000-0000-0000E5020000}"/>
    <cellStyle name="Comma 13 3" xfId="740" xr:uid="{00000000-0005-0000-0000-0000E6020000}"/>
    <cellStyle name="Comma 13 4" xfId="741" xr:uid="{00000000-0005-0000-0000-0000E7020000}"/>
    <cellStyle name="Comma 14" xfId="742" xr:uid="{00000000-0005-0000-0000-0000E8020000}"/>
    <cellStyle name="Comma 14 2" xfId="743" xr:uid="{00000000-0005-0000-0000-0000E9020000}"/>
    <cellStyle name="Comma 14 3" xfId="744" xr:uid="{00000000-0005-0000-0000-0000EA020000}"/>
    <cellStyle name="Comma 15" xfId="745" xr:uid="{00000000-0005-0000-0000-0000EB020000}"/>
    <cellStyle name="Comma 15 2" xfId="746" xr:uid="{00000000-0005-0000-0000-0000EC020000}"/>
    <cellStyle name="Comma 16" xfId="747" xr:uid="{00000000-0005-0000-0000-0000ED020000}"/>
    <cellStyle name="Comma 16 2" xfId="748" xr:uid="{00000000-0005-0000-0000-0000EE020000}"/>
    <cellStyle name="Comma 16 2 2" xfId="749" xr:uid="{00000000-0005-0000-0000-0000EF020000}"/>
    <cellStyle name="Comma 16 3" xfId="750" xr:uid="{00000000-0005-0000-0000-0000F0020000}"/>
    <cellStyle name="Comma 16 4" xfId="751" xr:uid="{00000000-0005-0000-0000-0000F1020000}"/>
    <cellStyle name="Comma 16 5" xfId="752" xr:uid="{00000000-0005-0000-0000-0000F2020000}"/>
    <cellStyle name="Comma 16 6" xfId="753" xr:uid="{00000000-0005-0000-0000-0000F3020000}"/>
    <cellStyle name="Comma 16 6 2" xfId="754" xr:uid="{00000000-0005-0000-0000-0000F4020000}"/>
    <cellStyle name="Comma 16 6 3" xfId="2391" xr:uid="{00000000-0005-0000-0000-0000F5020000}"/>
    <cellStyle name="Comma 16 6 4" xfId="2463" xr:uid="{00000000-0005-0000-0000-0000F6020000}"/>
    <cellStyle name="Comma 16 6 5" xfId="2464" xr:uid="{00000000-0005-0000-0000-0000F7020000}"/>
    <cellStyle name="Comma 16 6 6" xfId="2465" xr:uid="{00000000-0005-0000-0000-0000F8020000}"/>
    <cellStyle name="Comma 16 7" xfId="755" xr:uid="{00000000-0005-0000-0000-0000F9020000}"/>
    <cellStyle name="Comma 16 7 2" xfId="756" xr:uid="{00000000-0005-0000-0000-0000FA020000}"/>
    <cellStyle name="Comma 16 7 3" xfId="2392" xr:uid="{00000000-0005-0000-0000-0000FB020000}"/>
    <cellStyle name="Comma 16 7 4" xfId="2466" xr:uid="{00000000-0005-0000-0000-0000FC020000}"/>
    <cellStyle name="Comma 16 7 5" xfId="2467" xr:uid="{00000000-0005-0000-0000-0000FD020000}"/>
    <cellStyle name="Comma 16 7 6" xfId="2468" xr:uid="{00000000-0005-0000-0000-0000FE020000}"/>
    <cellStyle name="Comma 16 8" xfId="757" xr:uid="{00000000-0005-0000-0000-0000FF020000}"/>
    <cellStyle name="Comma 16 8 2" xfId="758" xr:uid="{00000000-0005-0000-0000-000000030000}"/>
    <cellStyle name="Comma 16 8 3" xfId="2393" xr:uid="{00000000-0005-0000-0000-000001030000}"/>
    <cellStyle name="Comma 16 8 4" xfId="2469" xr:uid="{00000000-0005-0000-0000-000002030000}"/>
    <cellStyle name="Comma 16 8 5" xfId="2470" xr:uid="{00000000-0005-0000-0000-000003030000}"/>
    <cellStyle name="Comma 16 8 6" xfId="2471" xr:uid="{00000000-0005-0000-0000-000004030000}"/>
    <cellStyle name="Comma 16 9" xfId="759" xr:uid="{00000000-0005-0000-0000-000005030000}"/>
    <cellStyle name="Comma 164" xfId="2751" xr:uid="{7D09E857-7328-42DA-AA7F-F578C85BC731}"/>
    <cellStyle name="Comma 164 2" xfId="2777" xr:uid="{BEA4B5B9-A7DB-4E18-B5A6-B5C5B31DA7AA}"/>
    <cellStyle name="Comma 164 3" xfId="2803" xr:uid="{6F5C2CD3-7899-4B51-82E4-95EC3165F42E}"/>
    <cellStyle name="Comma 17" xfId="760" xr:uid="{00000000-0005-0000-0000-000006030000}"/>
    <cellStyle name="Comma 17 2" xfId="761" xr:uid="{00000000-0005-0000-0000-000007030000}"/>
    <cellStyle name="Comma 17 2 2" xfId="762" xr:uid="{00000000-0005-0000-0000-000008030000}"/>
    <cellStyle name="Comma 17 2 3" xfId="2394" xr:uid="{00000000-0005-0000-0000-000009030000}"/>
    <cellStyle name="Comma 17 3" xfId="763" xr:uid="{00000000-0005-0000-0000-00000A030000}"/>
    <cellStyle name="Comma 17 3 2" xfId="764" xr:uid="{00000000-0005-0000-0000-00000B030000}"/>
    <cellStyle name="Comma 17 3 3" xfId="2395" xr:uid="{00000000-0005-0000-0000-00000C030000}"/>
    <cellStyle name="Comma 17 3 4" xfId="2472" xr:uid="{00000000-0005-0000-0000-00000D030000}"/>
    <cellStyle name="Comma 17 3 5" xfId="2473" xr:uid="{00000000-0005-0000-0000-00000E030000}"/>
    <cellStyle name="Comma 17 3 6" xfId="2474" xr:uid="{00000000-0005-0000-0000-00000F030000}"/>
    <cellStyle name="Comma 17 4" xfId="765" xr:uid="{00000000-0005-0000-0000-000010030000}"/>
    <cellStyle name="Comma 17 4 2" xfId="766" xr:uid="{00000000-0005-0000-0000-000011030000}"/>
    <cellStyle name="Comma 17 4 3" xfId="2396" xr:uid="{00000000-0005-0000-0000-000012030000}"/>
    <cellStyle name="Comma 17 4 4" xfId="2475" xr:uid="{00000000-0005-0000-0000-000013030000}"/>
    <cellStyle name="Comma 17 4 5" xfId="2476" xr:uid="{00000000-0005-0000-0000-000014030000}"/>
    <cellStyle name="Comma 17 4 6" xfId="2477" xr:uid="{00000000-0005-0000-0000-000015030000}"/>
    <cellStyle name="Comma 18" xfId="767" xr:uid="{00000000-0005-0000-0000-000016030000}"/>
    <cellStyle name="Comma 18 2" xfId="768" xr:uid="{00000000-0005-0000-0000-000017030000}"/>
    <cellStyle name="Comma 18 2 2" xfId="769" xr:uid="{00000000-0005-0000-0000-000018030000}"/>
    <cellStyle name="Comma 18 2 2 2" xfId="2478" xr:uid="{00000000-0005-0000-0000-000019030000}"/>
    <cellStyle name="Comma 18 2 2 3" xfId="2479" xr:uid="{00000000-0005-0000-0000-00001A030000}"/>
    <cellStyle name="Comma 18 2 2 4" xfId="2480" xr:uid="{00000000-0005-0000-0000-00001B030000}"/>
    <cellStyle name="Comma 18 2 2 5" xfId="2481" xr:uid="{00000000-0005-0000-0000-00001C030000}"/>
    <cellStyle name="Comma 18 2 2 6" xfId="2482" xr:uid="{00000000-0005-0000-0000-00001D030000}"/>
    <cellStyle name="Comma 18 2 3" xfId="2397" xr:uid="{00000000-0005-0000-0000-00001E030000}"/>
    <cellStyle name="Comma 18 3" xfId="770" xr:uid="{00000000-0005-0000-0000-00001F030000}"/>
    <cellStyle name="Comma 18 3 2" xfId="771" xr:uid="{00000000-0005-0000-0000-000020030000}"/>
    <cellStyle name="Comma 18 3 3" xfId="2398" xr:uid="{00000000-0005-0000-0000-000021030000}"/>
    <cellStyle name="Comma 18 3 4" xfId="2483" xr:uid="{00000000-0005-0000-0000-000022030000}"/>
    <cellStyle name="Comma 18 3 5" xfId="2484" xr:uid="{00000000-0005-0000-0000-000023030000}"/>
    <cellStyle name="Comma 18 3 6" xfId="2485" xr:uid="{00000000-0005-0000-0000-000024030000}"/>
    <cellStyle name="Comma 18 4" xfId="772" xr:uid="{00000000-0005-0000-0000-000025030000}"/>
    <cellStyle name="Comma 18 4 2" xfId="773" xr:uid="{00000000-0005-0000-0000-000026030000}"/>
    <cellStyle name="Comma 18 4 3" xfId="2399" xr:uid="{00000000-0005-0000-0000-000027030000}"/>
    <cellStyle name="Comma 18 4 4" xfId="2486" xr:uid="{00000000-0005-0000-0000-000028030000}"/>
    <cellStyle name="Comma 18 4 5" xfId="2487" xr:uid="{00000000-0005-0000-0000-000029030000}"/>
    <cellStyle name="Comma 18 4 6" xfId="2488" xr:uid="{00000000-0005-0000-0000-00002A030000}"/>
    <cellStyle name="Comma 19" xfId="774" xr:uid="{00000000-0005-0000-0000-00002B030000}"/>
    <cellStyle name="Comma 19 10" xfId="775" xr:uid="{00000000-0005-0000-0000-00002C030000}"/>
    <cellStyle name="Comma 19 2" xfId="776" xr:uid="{00000000-0005-0000-0000-00002D030000}"/>
    <cellStyle name="Comma 19 2 2" xfId="777" xr:uid="{00000000-0005-0000-0000-00002E030000}"/>
    <cellStyle name="Comma 19 2 3" xfId="2400" xr:uid="{00000000-0005-0000-0000-00002F030000}"/>
    <cellStyle name="Comma 19 3" xfId="778" xr:uid="{00000000-0005-0000-0000-000030030000}"/>
    <cellStyle name="Comma 19 3 2" xfId="779" xr:uid="{00000000-0005-0000-0000-000031030000}"/>
    <cellStyle name="Comma 19 3 3" xfId="2401" xr:uid="{00000000-0005-0000-0000-000032030000}"/>
    <cellStyle name="Comma 19 3 4" xfId="2489" xr:uid="{00000000-0005-0000-0000-000033030000}"/>
    <cellStyle name="Comma 19 3 5" xfId="2490" xr:uid="{00000000-0005-0000-0000-000034030000}"/>
    <cellStyle name="Comma 19 3 6" xfId="2491" xr:uid="{00000000-0005-0000-0000-000035030000}"/>
    <cellStyle name="Comma 19 4" xfId="780" xr:uid="{00000000-0005-0000-0000-000036030000}"/>
    <cellStyle name="Comma 19 4 2" xfId="781" xr:uid="{00000000-0005-0000-0000-000037030000}"/>
    <cellStyle name="Comma 19 4 3" xfId="2402" xr:uid="{00000000-0005-0000-0000-000038030000}"/>
    <cellStyle name="Comma 19 4 4" xfId="2492" xr:uid="{00000000-0005-0000-0000-000039030000}"/>
    <cellStyle name="Comma 19 4 5" xfId="2493" xr:uid="{00000000-0005-0000-0000-00003A030000}"/>
    <cellStyle name="Comma 19 4 6" xfId="2494" xr:uid="{00000000-0005-0000-0000-00003B030000}"/>
    <cellStyle name="Comma 19 5" xfId="782" xr:uid="{00000000-0005-0000-0000-00003C030000}"/>
    <cellStyle name="Comma 19 6" xfId="783" xr:uid="{00000000-0005-0000-0000-00003D030000}"/>
    <cellStyle name="Comma 19 7" xfId="784" xr:uid="{00000000-0005-0000-0000-00003E030000}"/>
    <cellStyle name="Comma 19 8" xfId="785" xr:uid="{00000000-0005-0000-0000-00003F030000}"/>
    <cellStyle name="Comma 19 9" xfId="786" xr:uid="{00000000-0005-0000-0000-000040030000}"/>
    <cellStyle name="Comma 2" xfId="2" xr:uid="{00000000-0005-0000-0000-000041030000}"/>
    <cellStyle name="Comma 2 10" xfId="787" xr:uid="{00000000-0005-0000-0000-000042030000}"/>
    <cellStyle name="Comma 2 10 2" xfId="788" xr:uid="{00000000-0005-0000-0000-000043030000}"/>
    <cellStyle name="Comma 2 10 2 2" xfId="2495" xr:uid="{00000000-0005-0000-0000-000044030000}"/>
    <cellStyle name="Comma 2 10 3" xfId="789" xr:uid="{00000000-0005-0000-0000-000045030000}"/>
    <cellStyle name="Comma 2 11" xfId="790" xr:uid="{00000000-0005-0000-0000-000046030000}"/>
    <cellStyle name="Comma 2 12" xfId="791" xr:uid="{00000000-0005-0000-0000-000047030000}"/>
    <cellStyle name="Comma 2 13" xfId="792" xr:uid="{00000000-0005-0000-0000-000048030000}"/>
    <cellStyle name="Comma 2 14" xfId="793" xr:uid="{00000000-0005-0000-0000-000049030000}"/>
    <cellStyle name="Comma 2 15" xfId="794" xr:uid="{00000000-0005-0000-0000-00004A030000}"/>
    <cellStyle name="Comma 2 15 2" xfId="795" xr:uid="{00000000-0005-0000-0000-00004B030000}"/>
    <cellStyle name="Comma 2 16" xfId="796" xr:uid="{00000000-0005-0000-0000-00004C030000}"/>
    <cellStyle name="Comma 2 16 2" xfId="797" xr:uid="{00000000-0005-0000-0000-00004D030000}"/>
    <cellStyle name="Comma 2 17" xfId="798" xr:uid="{00000000-0005-0000-0000-00004E030000}"/>
    <cellStyle name="Comma 2 17 2" xfId="799" xr:uid="{00000000-0005-0000-0000-00004F030000}"/>
    <cellStyle name="Comma 2 18" xfId="800" xr:uid="{00000000-0005-0000-0000-000050030000}"/>
    <cellStyle name="Comma 2 18 2" xfId="801" xr:uid="{00000000-0005-0000-0000-000051030000}"/>
    <cellStyle name="Comma 2 19" xfId="802" xr:uid="{00000000-0005-0000-0000-000052030000}"/>
    <cellStyle name="Comma 2 19 2" xfId="803" xr:uid="{00000000-0005-0000-0000-000053030000}"/>
    <cellStyle name="Comma 2 2" xfId="3" xr:uid="{00000000-0005-0000-0000-000054030000}"/>
    <cellStyle name="Comma 2 2 2" xfId="804" xr:uid="{00000000-0005-0000-0000-000055030000}"/>
    <cellStyle name="Comma 2 2 2 2" xfId="805" xr:uid="{00000000-0005-0000-0000-000056030000}"/>
    <cellStyle name="Comma 2 2 2 3" xfId="806" xr:uid="{00000000-0005-0000-0000-000057030000}"/>
    <cellStyle name="Comma 2 2 3" xfId="807" xr:uid="{00000000-0005-0000-0000-000058030000}"/>
    <cellStyle name="Comma 2 2 3 2" xfId="808" xr:uid="{00000000-0005-0000-0000-000059030000}"/>
    <cellStyle name="Comma 2 2 3 3" xfId="809" xr:uid="{00000000-0005-0000-0000-00005A030000}"/>
    <cellStyle name="Comma 2 2 4" xfId="810" xr:uid="{00000000-0005-0000-0000-00005B030000}"/>
    <cellStyle name="Comma 2 2 5" xfId="2496" xr:uid="{00000000-0005-0000-0000-00005C030000}"/>
    <cellStyle name="Comma 2 2 6" xfId="2497" xr:uid="{00000000-0005-0000-0000-00005D030000}"/>
    <cellStyle name="Comma 2 2 7" xfId="2498" xr:uid="{00000000-0005-0000-0000-00005E030000}"/>
    <cellStyle name="Comma 2 2 8" xfId="2698" xr:uid="{00000000-0005-0000-0000-00005F030000}"/>
    <cellStyle name="Comma 2 2_INEC_Q4'53_WP -FON" xfId="811" xr:uid="{00000000-0005-0000-0000-000060030000}"/>
    <cellStyle name="Comma 2 20" xfId="812" xr:uid="{00000000-0005-0000-0000-000061030000}"/>
    <cellStyle name="Comma 2 20 2" xfId="813" xr:uid="{00000000-0005-0000-0000-000062030000}"/>
    <cellStyle name="Comma 2 21" xfId="814" xr:uid="{00000000-0005-0000-0000-000063030000}"/>
    <cellStyle name="Comma 2 22" xfId="815" xr:uid="{00000000-0005-0000-0000-000064030000}"/>
    <cellStyle name="Comma 2 23" xfId="816" xr:uid="{00000000-0005-0000-0000-000065030000}"/>
    <cellStyle name="Comma 2 24" xfId="817" xr:uid="{00000000-0005-0000-0000-000066030000}"/>
    <cellStyle name="Comma 2 24 2" xfId="818" xr:uid="{00000000-0005-0000-0000-000067030000}"/>
    <cellStyle name="Comma 2 24 2 2" xfId="819" xr:uid="{00000000-0005-0000-0000-000068030000}"/>
    <cellStyle name="Comma 2 25" xfId="820" xr:uid="{00000000-0005-0000-0000-000069030000}"/>
    <cellStyle name="Comma 2 25 2" xfId="821" xr:uid="{00000000-0005-0000-0000-00006A030000}"/>
    <cellStyle name="Comma 2 26" xfId="822" xr:uid="{00000000-0005-0000-0000-00006B030000}"/>
    <cellStyle name="Comma 2 27" xfId="823" xr:uid="{00000000-0005-0000-0000-00006C030000}"/>
    <cellStyle name="Comma 2 28" xfId="824" xr:uid="{00000000-0005-0000-0000-00006D030000}"/>
    <cellStyle name="Comma 2 29" xfId="825" xr:uid="{00000000-0005-0000-0000-00006E030000}"/>
    <cellStyle name="Comma 2 3" xfId="826" xr:uid="{00000000-0005-0000-0000-00006F030000}"/>
    <cellStyle name="Comma 2 3 10" xfId="827" xr:uid="{00000000-0005-0000-0000-000070030000}"/>
    <cellStyle name="Comma 2 3 11" xfId="2744" xr:uid="{DA74A626-A199-45E8-917B-1B619F278F01}"/>
    <cellStyle name="Comma 2 3 2" xfId="828" xr:uid="{00000000-0005-0000-0000-000071030000}"/>
    <cellStyle name="Comma 2 3 3" xfId="829" xr:uid="{00000000-0005-0000-0000-000072030000}"/>
    <cellStyle name="Comma 2 3 4" xfId="830" xr:uid="{00000000-0005-0000-0000-000073030000}"/>
    <cellStyle name="Comma 2 3 5" xfId="831" xr:uid="{00000000-0005-0000-0000-000074030000}"/>
    <cellStyle name="Comma 2 3 6" xfId="832" xr:uid="{00000000-0005-0000-0000-000075030000}"/>
    <cellStyle name="Comma 2 3 7" xfId="833" xr:uid="{00000000-0005-0000-0000-000076030000}"/>
    <cellStyle name="Comma 2 3 8" xfId="834" xr:uid="{00000000-0005-0000-0000-000077030000}"/>
    <cellStyle name="Comma 2 3 9" xfId="835" xr:uid="{00000000-0005-0000-0000-000078030000}"/>
    <cellStyle name="Comma 2 30" xfId="836" xr:uid="{00000000-0005-0000-0000-000079030000}"/>
    <cellStyle name="Comma 2 31" xfId="837" xr:uid="{00000000-0005-0000-0000-00007A030000}"/>
    <cellStyle name="Comma 2 32" xfId="2403" xr:uid="{00000000-0005-0000-0000-00007B030000}"/>
    <cellStyle name="Comma 2 4" xfId="838" xr:uid="{00000000-0005-0000-0000-00007C030000}"/>
    <cellStyle name="Comma 2 4 2" xfId="2499" xr:uid="{00000000-0005-0000-0000-00007D030000}"/>
    <cellStyle name="Comma 2 5" xfId="839" xr:uid="{00000000-0005-0000-0000-00007E030000}"/>
    <cellStyle name="Comma 2 6" xfId="840" xr:uid="{00000000-0005-0000-0000-00007F030000}"/>
    <cellStyle name="Comma 2 6 2" xfId="2500" xr:uid="{00000000-0005-0000-0000-000080030000}"/>
    <cellStyle name="Comma 2 7" xfId="841" xr:uid="{00000000-0005-0000-0000-000081030000}"/>
    <cellStyle name="Comma 2 8" xfId="842" xr:uid="{00000000-0005-0000-0000-000082030000}"/>
    <cellStyle name="Comma 2 9" xfId="843" xr:uid="{00000000-0005-0000-0000-000083030000}"/>
    <cellStyle name="Comma 2_INEC_Q4'53_TOP-PER AUDIT" xfId="844" xr:uid="{00000000-0005-0000-0000-000084030000}"/>
    <cellStyle name="Comma 20" xfId="845" xr:uid="{00000000-0005-0000-0000-000085030000}"/>
    <cellStyle name="Comma 20 2" xfId="846" xr:uid="{00000000-0005-0000-0000-000086030000}"/>
    <cellStyle name="Comma 20 3" xfId="847" xr:uid="{00000000-0005-0000-0000-000087030000}"/>
    <cellStyle name="Comma 20 4" xfId="2404" xr:uid="{00000000-0005-0000-0000-000088030000}"/>
    <cellStyle name="Comma 21" xfId="848" xr:uid="{00000000-0005-0000-0000-000089030000}"/>
    <cellStyle name="Comma 21 2" xfId="849" xr:uid="{00000000-0005-0000-0000-00008A030000}"/>
    <cellStyle name="Comma 22" xfId="850" xr:uid="{00000000-0005-0000-0000-00008B030000}"/>
    <cellStyle name="Comma 22 2" xfId="851" xr:uid="{00000000-0005-0000-0000-00008C030000}"/>
    <cellStyle name="Comma 22 3" xfId="852" xr:uid="{00000000-0005-0000-0000-00008D030000}"/>
    <cellStyle name="Comma 22 4" xfId="853" xr:uid="{00000000-0005-0000-0000-00008E030000}"/>
    <cellStyle name="Comma 22 5" xfId="854" xr:uid="{00000000-0005-0000-0000-00008F030000}"/>
    <cellStyle name="Comma 22 6" xfId="855" xr:uid="{00000000-0005-0000-0000-000090030000}"/>
    <cellStyle name="Comma 22 7" xfId="856" xr:uid="{00000000-0005-0000-0000-000091030000}"/>
    <cellStyle name="Comma 23" xfId="857" xr:uid="{00000000-0005-0000-0000-000092030000}"/>
    <cellStyle name="Comma 24" xfId="858" xr:uid="{00000000-0005-0000-0000-000093030000}"/>
    <cellStyle name="Comma 24 2" xfId="859" xr:uid="{00000000-0005-0000-0000-000094030000}"/>
    <cellStyle name="Comma 24 3" xfId="860" xr:uid="{00000000-0005-0000-0000-000095030000}"/>
    <cellStyle name="Comma 25" xfId="861" xr:uid="{00000000-0005-0000-0000-000096030000}"/>
    <cellStyle name="Comma 25 3" xfId="2706" xr:uid="{51966C5C-C1CB-4AAA-B06B-16390D7CB3A3}"/>
    <cellStyle name="Comma 26" xfId="862" xr:uid="{00000000-0005-0000-0000-000097030000}"/>
    <cellStyle name="Comma 26 2" xfId="863" xr:uid="{00000000-0005-0000-0000-000098030000}"/>
    <cellStyle name="Comma 26 3" xfId="2457" xr:uid="{00000000-0005-0000-0000-000099030000}"/>
    <cellStyle name="Comma 27" xfId="864" xr:uid="{00000000-0005-0000-0000-00009A030000}"/>
    <cellStyle name="Comma 28" xfId="865" xr:uid="{00000000-0005-0000-0000-00009B030000}"/>
    <cellStyle name="Comma 28 2" xfId="866" xr:uid="{00000000-0005-0000-0000-00009C030000}"/>
    <cellStyle name="Comma 29" xfId="867" xr:uid="{00000000-0005-0000-0000-00009D030000}"/>
    <cellStyle name="Comma 29 2" xfId="868" xr:uid="{00000000-0005-0000-0000-00009E030000}"/>
    <cellStyle name="Comma 3" xfId="4" xr:uid="{00000000-0005-0000-0000-00009F030000}"/>
    <cellStyle name="Comma 3 10" xfId="870" xr:uid="{00000000-0005-0000-0000-0000A0030000}"/>
    <cellStyle name="Comma 3 10 2" xfId="871" xr:uid="{00000000-0005-0000-0000-0000A1030000}"/>
    <cellStyle name="Comma 3 10 3" xfId="872" xr:uid="{00000000-0005-0000-0000-0000A2030000}"/>
    <cellStyle name="Comma 3 10 4" xfId="873" xr:uid="{00000000-0005-0000-0000-0000A3030000}"/>
    <cellStyle name="Comma 3 11" xfId="874" xr:uid="{00000000-0005-0000-0000-0000A4030000}"/>
    <cellStyle name="Comma 3 12" xfId="875" xr:uid="{00000000-0005-0000-0000-0000A5030000}"/>
    <cellStyle name="Comma 3 13" xfId="876" xr:uid="{00000000-0005-0000-0000-0000A6030000}"/>
    <cellStyle name="Comma 3 14" xfId="877" xr:uid="{00000000-0005-0000-0000-0000A7030000}"/>
    <cellStyle name="Comma 3 15" xfId="878" xr:uid="{00000000-0005-0000-0000-0000A8030000}"/>
    <cellStyle name="Comma 3 16" xfId="879" xr:uid="{00000000-0005-0000-0000-0000A9030000}"/>
    <cellStyle name="Comma 3 17" xfId="869" xr:uid="{00000000-0005-0000-0000-0000AA030000}"/>
    <cellStyle name="Comma 3 2" xfId="880" xr:uid="{00000000-0005-0000-0000-0000AB030000}"/>
    <cellStyle name="Comma 3 2 2" xfId="881" xr:uid="{00000000-0005-0000-0000-0000AC030000}"/>
    <cellStyle name="Comma 3 2 3" xfId="882" xr:uid="{00000000-0005-0000-0000-0000AD030000}"/>
    <cellStyle name="Comma 3 2 4" xfId="2501" xr:uid="{00000000-0005-0000-0000-0000AE030000}"/>
    <cellStyle name="Comma 3 2 5" xfId="2502" xr:uid="{00000000-0005-0000-0000-0000AF030000}"/>
    <cellStyle name="Comma 3 2 5 2" xfId="2503" xr:uid="{00000000-0005-0000-0000-0000B0030000}"/>
    <cellStyle name="Comma 3 2 5 3" xfId="2504" xr:uid="{00000000-0005-0000-0000-0000B1030000}"/>
    <cellStyle name="Comma 3 3" xfId="883" xr:uid="{00000000-0005-0000-0000-0000B2030000}"/>
    <cellStyle name="Comma 3 3 2" xfId="884" xr:uid="{00000000-0005-0000-0000-0000B3030000}"/>
    <cellStyle name="Comma 3 4" xfId="885" xr:uid="{00000000-0005-0000-0000-0000B4030000}"/>
    <cellStyle name="Comma 3 5" xfId="886" xr:uid="{00000000-0005-0000-0000-0000B5030000}"/>
    <cellStyle name="Comma 3 6" xfId="887" xr:uid="{00000000-0005-0000-0000-0000B6030000}"/>
    <cellStyle name="Comma 3 7" xfId="888" xr:uid="{00000000-0005-0000-0000-0000B7030000}"/>
    <cellStyle name="Comma 3 8" xfId="889" xr:uid="{00000000-0005-0000-0000-0000B8030000}"/>
    <cellStyle name="Comma 3 9" xfId="890" xr:uid="{00000000-0005-0000-0000-0000B9030000}"/>
    <cellStyle name="Comma 3_GFPTNR_Q2'53_F" xfId="891" xr:uid="{00000000-0005-0000-0000-0000BA030000}"/>
    <cellStyle name="Comma 30" xfId="892" xr:uid="{00000000-0005-0000-0000-0000BB030000}"/>
    <cellStyle name="Comma 31" xfId="893" xr:uid="{00000000-0005-0000-0000-0000BC030000}"/>
    <cellStyle name="Comma 32" xfId="894" xr:uid="{00000000-0005-0000-0000-0000BD030000}"/>
    <cellStyle name="Comma 32 2" xfId="895" xr:uid="{00000000-0005-0000-0000-0000BE030000}"/>
    <cellStyle name="Comma 33" xfId="896" xr:uid="{00000000-0005-0000-0000-0000BF030000}"/>
    <cellStyle name="Comma 34" xfId="897" xr:uid="{00000000-0005-0000-0000-0000C0030000}"/>
    <cellStyle name="Comma 35" xfId="898" xr:uid="{00000000-0005-0000-0000-0000C1030000}"/>
    <cellStyle name="Comma 36" xfId="899" xr:uid="{00000000-0005-0000-0000-0000C2030000}"/>
    <cellStyle name="Comma 37" xfId="900" xr:uid="{00000000-0005-0000-0000-0000C3030000}"/>
    <cellStyle name="Comma 38" xfId="901" xr:uid="{00000000-0005-0000-0000-0000C4030000}"/>
    <cellStyle name="Comma 39" xfId="902" xr:uid="{00000000-0005-0000-0000-0000C5030000}"/>
    <cellStyle name="Comma 4" xfId="5" xr:uid="{00000000-0005-0000-0000-0000C6030000}"/>
    <cellStyle name="Comma 4 10" xfId="2707" xr:uid="{69F592B0-DF24-4B42-A4A2-3F13E45260E8}"/>
    <cellStyle name="Comma 4 2" xfId="903" xr:uid="{00000000-0005-0000-0000-0000C7030000}"/>
    <cellStyle name="Comma 4 2 2" xfId="904" xr:uid="{00000000-0005-0000-0000-0000C8030000}"/>
    <cellStyle name="Comma 4 2 2 2" xfId="905" xr:uid="{00000000-0005-0000-0000-0000C9030000}"/>
    <cellStyle name="Comma 4 2 2 3" xfId="906" xr:uid="{00000000-0005-0000-0000-0000CA030000}"/>
    <cellStyle name="Comma 4 2 3" xfId="907" xr:uid="{00000000-0005-0000-0000-0000CB030000}"/>
    <cellStyle name="Comma 4 2 4" xfId="2708" xr:uid="{7E4ECD3D-DA74-4EF0-A499-02199E10B7C9}"/>
    <cellStyle name="Comma 4 3" xfId="908" xr:uid="{00000000-0005-0000-0000-0000CC030000}"/>
    <cellStyle name="Comma 4 3 2" xfId="909" xr:uid="{00000000-0005-0000-0000-0000CD030000}"/>
    <cellStyle name="Comma 4 3 3" xfId="910" xr:uid="{00000000-0005-0000-0000-0000CE030000}"/>
    <cellStyle name="Comma 4 3 4" xfId="911" xr:uid="{00000000-0005-0000-0000-0000CF030000}"/>
    <cellStyle name="Comma 4 4" xfId="912" xr:uid="{00000000-0005-0000-0000-0000D0030000}"/>
    <cellStyle name="Comma 4 4 2" xfId="913" xr:uid="{00000000-0005-0000-0000-0000D1030000}"/>
    <cellStyle name="Comma 4 5" xfId="914" xr:uid="{00000000-0005-0000-0000-0000D2030000}"/>
    <cellStyle name="Comma 4 6" xfId="915" xr:uid="{00000000-0005-0000-0000-0000D3030000}"/>
    <cellStyle name="Comma 4 7" xfId="916" xr:uid="{00000000-0005-0000-0000-0000D4030000}"/>
    <cellStyle name="Comma 4 8" xfId="917" xr:uid="{00000000-0005-0000-0000-0000D5030000}"/>
    <cellStyle name="Comma 4 9" xfId="2703" xr:uid="{00000000-0005-0000-0000-0000D6030000}"/>
    <cellStyle name="Comma 4_GFPTNR_Q3'53_A" xfId="918" xr:uid="{00000000-0005-0000-0000-0000D7030000}"/>
    <cellStyle name="Comma 40" xfId="919" xr:uid="{00000000-0005-0000-0000-0000D8030000}"/>
    <cellStyle name="Comma 41" xfId="920" xr:uid="{00000000-0005-0000-0000-0000D9030000}"/>
    <cellStyle name="Comma 42" xfId="921" xr:uid="{00000000-0005-0000-0000-0000DA030000}"/>
    <cellStyle name="Comma 43" xfId="922" xr:uid="{00000000-0005-0000-0000-0000DB030000}"/>
    <cellStyle name="Comma 44" xfId="923" xr:uid="{00000000-0005-0000-0000-0000DC030000}"/>
    <cellStyle name="Comma 45" xfId="924" xr:uid="{00000000-0005-0000-0000-0000DD030000}"/>
    <cellStyle name="Comma 46" xfId="2405" xr:uid="{00000000-0005-0000-0000-0000DE030000}"/>
    <cellStyle name="Comma 47" xfId="2699" xr:uid="{00000000-0005-0000-0000-0000DF030000}"/>
    <cellStyle name="Comma 48" xfId="2696" xr:uid="{00000000-0005-0000-0000-0000E0030000}"/>
    <cellStyle name="Comma 49" xfId="2705" xr:uid="{BCB0B05C-36DA-4241-985F-3336A3A8F143}"/>
    <cellStyle name="Comma 5" xfId="7" xr:uid="{00000000-0005-0000-0000-0000E1030000}"/>
    <cellStyle name="Comma 5 2" xfId="926" xr:uid="{00000000-0005-0000-0000-0000E2030000}"/>
    <cellStyle name="Comma 5 2 2" xfId="927" xr:uid="{00000000-0005-0000-0000-0000E3030000}"/>
    <cellStyle name="Comma 5 2 2 2" xfId="928" xr:uid="{00000000-0005-0000-0000-0000E4030000}"/>
    <cellStyle name="Comma 5 2 2 3" xfId="929" xr:uid="{00000000-0005-0000-0000-0000E5030000}"/>
    <cellStyle name="Comma 5 2 3" xfId="930" xr:uid="{00000000-0005-0000-0000-0000E6030000}"/>
    <cellStyle name="Comma 5 3" xfId="931" xr:uid="{00000000-0005-0000-0000-0000E7030000}"/>
    <cellStyle name="Comma 5 3 2" xfId="2505" xr:uid="{00000000-0005-0000-0000-0000E8030000}"/>
    <cellStyle name="Comma 5 4" xfId="932" xr:uid="{00000000-0005-0000-0000-0000E9030000}"/>
    <cellStyle name="Comma 5 4 2" xfId="933" xr:uid="{00000000-0005-0000-0000-0000EA030000}"/>
    <cellStyle name="Comma 5 4 3" xfId="934" xr:uid="{00000000-0005-0000-0000-0000EB030000}"/>
    <cellStyle name="Comma 5 5" xfId="935" xr:uid="{00000000-0005-0000-0000-0000EC030000}"/>
    <cellStyle name="Comma 5 5 2" xfId="936" xr:uid="{00000000-0005-0000-0000-0000ED030000}"/>
    <cellStyle name="Comma 5 6" xfId="937" xr:uid="{00000000-0005-0000-0000-0000EE030000}"/>
    <cellStyle name="Comma 5 6 2" xfId="938" xr:uid="{00000000-0005-0000-0000-0000EF030000}"/>
    <cellStyle name="Comma 5 7" xfId="939" xr:uid="{00000000-0005-0000-0000-0000F0030000}"/>
    <cellStyle name="Comma 5 8" xfId="11" xr:uid="{00000000-0005-0000-0000-0000F1030000}"/>
    <cellStyle name="Comma 5 9" xfId="925" xr:uid="{00000000-0005-0000-0000-0000F2030000}"/>
    <cellStyle name="Comma 5_GFPTNR_Q3'53_A" xfId="940" xr:uid="{00000000-0005-0000-0000-0000F3030000}"/>
    <cellStyle name="Comma 50" xfId="2734" xr:uid="{A3D783C6-0B9A-4080-9C19-391A67FED657}"/>
    <cellStyle name="Comma 51" xfId="2742" xr:uid="{81BF4832-7299-456C-A4B5-11F3DD77B225}"/>
    <cellStyle name="Comma 51 2" xfId="2774" xr:uid="{11AF1E7E-0FC1-4E25-846B-22691799B4A8}"/>
    <cellStyle name="Comma 51 3" xfId="2800" xr:uid="{8E4CE83C-BC72-49F4-91BE-084E0ADF327B}"/>
    <cellStyle name="Comma 54" xfId="2709" xr:uid="{59A4DC90-3C58-4045-BAC1-253DA2112A43}"/>
    <cellStyle name="Comma 54 2" xfId="2730" xr:uid="{3CE77E2B-9107-4C15-BB0E-B6036ADCD058}"/>
    <cellStyle name="Comma 54 2 2" xfId="2736" xr:uid="{4E59544A-B155-415C-9374-F39051BD6AE8}"/>
    <cellStyle name="Comma 54 2 2 2" xfId="2770" xr:uid="{926D61D0-75D9-4254-8B67-F248CEA97379}"/>
    <cellStyle name="Comma 54 2 2 3" xfId="2796" xr:uid="{93AF04D4-1531-405C-8360-26D7A8E59E51}"/>
    <cellStyle name="Comma 54 2 3" xfId="2766" xr:uid="{4D2F9440-658C-4B8E-BD59-CFAEA5B8BE26}"/>
    <cellStyle name="Comma 54 2 4" xfId="2792" xr:uid="{9D06922B-E669-44B7-A8DD-9AF9A87EA81D}"/>
    <cellStyle name="Comma 54 3" xfId="2732" xr:uid="{C350F041-F3C0-4626-BDA2-7B0DF857BF37}"/>
    <cellStyle name="Comma 54 3 2" xfId="2737" xr:uid="{D3E6B31E-5F0C-44E4-9B10-9CF92B609589}"/>
    <cellStyle name="Comma 54 3 2 2" xfId="2771" xr:uid="{071FF786-D955-4A78-ADE6-2D9C8E4BDD24}"/>
    <cellStyle name="Comma 54 3 2 3" xfId="2797" xr:uid="{5FE69E6C-3B07-4AC4-8025-CBDD78BDF96F}"/>
    <cellStyle name="Comma 54 3 3" xfId="2767" xr:uid="{F4DDBFA6-C414-433C-BA77-D288DE3654C5}"/>
    <cellStyle name="Comma 54 3 4" xfId="2793" xr:uid="{B37AAC43-9B35-4DD2-BF03-A0370B50E7EB}"/>
    <cellStyle name="Comma 54 4" xfId="2733" xr:uid="{4A8FB23F-9C0E-4815-9E00-F545B9502F19}"/>
    <cellStyle name="Comma 54 4 2" xfId="2738" xr:uid="{9526C29A-0B16-4BFB-A803-24AF2A2EEE56}"/>
    <cellStyle name="Comma 54 4 2 2" xfId="2772" xr:uid="{94EEBB05-5FC8-49CD-8D69-31057B30FC17}"/>
    <cellStyle name="Comma 54 4 2 3" xfId="2798" xr:uid="{3DBF2E65-CF72-4408-9077-A82089A2B55F}"/>
    <cellStyle name="Comma 54 4 3" xfId="2768" xr:uid="{23510978-7F26-47B8-B588-590674CB84C1}"/>
    <cellStyle name="Comma 54 4 4" xfId="2794" xr:uid="{481AD6A7-89D4-4517-BBA1-C758F42F079A}"/>
    <cellStyle name="Comma 54 5" xfId="2735" xr:uid="{CDD92939-ACC9-42D3-89E3-94E18DC3B254}"/>
    <cellStyle name="Comma 54 5 2" xfId="2769" xr:uid="{9DEE17BC-20BB-4F00-BF37-5E8D77A56885}"/>
    <cellStyle name="Comma 54 5 3" xfId="2795" xr:uid="{9720FCAC-CA69-4C31-991A-F50479684AF7}"/>
    <cellStyle name="Comma 54 6" xfId="2765" xr:uid="{0BD52BF0-1BEB-4D5D-A8D9-A794A5D7BE3A}"/>
    <cellStyle name="Comma 54 7" xfId="2791" xr:uid="{C6E74C68-D0B5-4996-B1A3-8DF571D140FE}"/>
    <cellStyle name="Comma 6" xfId="27" xr:uid="{00000000-0005-0000-0000-0000F4030000}"/>
    <cellStyle name="Comma 6 2" xfId="941" xr:uid="{00000000-0005-0000-0000-0000F5030000}"/>
    <cellStyle name="Comma 6 2 2" xfId="2506" xr:uid="{00000000-0005-0000-0000-0000F6030000}"/>
    <cellStyle name="Comma 6 3" xfId="942" xr:uid="{00000000-0005-0000-0000-0000F7030000}"/>
    <cellStyle name="Comma 6 3 2" xfId="943" xr:uid="{00000000-0005-0000-0000-0000F8030000}"/>
    <cellStyle name="Comma 6 3 3" xfId="944" xr:uid="{00000000-0005-0000-0000-0000F9030000}"/>
    <cellStyle name="Comma 6 4" xfId="945" xr:uid="{00000000-0005-0000-0000-0000FA030000}"/>
    <cellStyle name="Comma 6 4 2" xfId="946" xr:uid="{00000000-0005-0000-0000-0000FB030000}"/>
    <cellStyle name="Comma 6 5" xfId="947" xr:uid="{00000000-0005-0000-0000-0000FC030000}"/>
    <cellStyle name="Comma 6_GFN_Q2'53_X2" xfId="948" xr:uid="{00000000-0005-0000-0000-0000FD030000}"/>
    <cellStyle name="Comma 68" xfId="949" xr:uid="{00000000-0005-0000-0000-0000FE030000}"/>
    <cellStyle name="Comma 68 2" xfId="950" xr:uid="{00000000-0005-0000-0000-0000FF030000}"/>
    <cellStyle name="Comma 7" xfId="951" xr:uid="{00000000-0005-0000-0000-000000040000}"/>
    <cellStyle name="Comma 7 2" xfId="952" xr:uid="{00000000-0005-0000-0000-000001040000}"/>
    <cellStyle name="Comma 7 2 2" xfId="2507" xr:uid="{00000000-0005-0000-0000-000002040000}"/>
    <cellStyle name="Comma 7 2 2 2" xfId="2508" xr:uid="{00000000-0005-0000-0000-000003040000}"/>
    <cellStyle name="Comma 7 2 3" xfId="2711" xr:uid="{A5C5F9B7-AE97-4220-9F80-7AB699DDE69A}"/>
    <cellStyle name="Comma 7 3" xfId="953" xr:uid="{00000000-0005-0000-0000-000004040000}"/>
    <cellStyle name="Comma 7 4" xfId="954" xr:uid="{00000000-0005-0000-0000-000005040000}"/>
    <cellStyle name="Comma 7 5" xfId="955" xr:uid="{00000000-0005-0000-0000-000006040000}"/>
    <cellStyle name="Comma 7 6" xfId="2710" xr:uid="{D9875D6A-ACE2-4B7B-8A28-FE5A4E1F2369}"/>
    <cellStyle name="Comma 8" xfId="956" xr:uid="{00000000-0005-0000-0000-000007040000}"/>
    <cellStyle name="Comma 8 2" xfId="957" xr:uid="{00000000-0005-0000-0000-000008040000}"/>
    <cellStyle name="Comma 8 3" xfId="958" xr:uid="{00000000-0005-0000-0000-000009040000}"/>
    <cellStyle name="Comma 8 4" xfId="959" xr:uid="{00000000-0005-0000-0000-00000A040000}"/>
    <cellStyle name="Comma 9" xfId="2363" xr:uid="{00000000-0005-0000-0000-00000B040000}"/>
    <cellStyle name="Comma 9 2" xfId="960" xr:uid="{00000000-0005-0000-0000-00000C040000}"/>
    <cellStyle name="Comma 9 2 2" xfId="961" xr:uid="{00000000-0005-0000-0000-00000D040000}"/>
    <cellStyle name="Comma 9 2 3" xfId="962" xr:uid="{00000000-0005-0000-0000-00000E040000}"/>
    <cellStyle name="Comma 9 2 4" xfId="2406" xr:uid="{00000000-0005-0000-0000-00000F040000}"/>
    <cellStyle name="Comma 9 3" xfId="963" xr:uid="{00000000-0005-0000-0000-000010040000}"/>
    <cellStyle name="Comma 9 4" xfId="964" xr:uid="{00000000-0005-0000-0000-000011040000}"/>
    <cellStyle name="Comma 9 4 2" xfId="965" xr:uid="{00000000-0005-0000-0000-000012040000}"/>
    <cellStyle name="comma zerodec" xfId="966" xr:uid="{00000000-0005-0000-0000-000013040000}"/>
    <cellStyle name="comma zerodec 10" xfId="2721" xr:uid="{BFDD1E33-378B-457B-9570-E87872F6E32C}"/>
    <cellStyle name="comma zerodec 2" xfId="967" xr:uid="{00000000-0005-0000-0000-000014040000}"/>
    <cellStyle name="comma zerodec 2 2" xfId="968" xr:uid="{00000000-0005-0000-0000-000015040000}"/>
    <cellStyle name="comma zerodec 2 2 2" xfId="2509" xr:uid="{00000000-0005-0000-0000-000016040000}"/>
    <cellStyle name="comma zerodec 2 3" xfId="2510" xr:uid="{00000000-0005-0000-0000-000017040000}"/>
    <cellStyle name="comma zerodec 3" xfId="969" xr:uid="{00000000-0005-0000-0000-000018040000}"/>
    <cellStyle name="comma zerodec 3 2" xfId="2511" xr:uid="{00000000-0005-0000-0000-000019040000}"/>
    <cellStyle name="comma zerodec 4" xfId="970" xr:uid="{00000000-0005-0000-0000-00001A040000}"/>
    <cellStyle name="comma zerodec 4 2" xfId="2512" xr:uid="{00000000-0005-0000-0000-00001B040000}"/>
    <cellStyle name="comma zerodec 5" xfId="971" xr:uid="{00000000-0005-0000-0000-00001C040000}"/>
    <cellStyle name="comma zerodec 5 2" xfId="2513" xr:uid="{00000000-0005-0000-0000-00001D040000}"/>
    <cellStyle name="comma zerodec 6" xfId="972" xr:uid="{00000000-0005-0000-0000-00001E040000}"/>
    <cellStyle name="comma zerodec 6 2" xfId="2514" xr:uid="{00000000-0005-0000-0000-00001F040000}"/>
    <cellStyle name="comma zerodec 7" xfId="973" xr:uid="{00000000-0005-0000-0000-000020040000}"/>
    <cellStyle name="comma zerodec 8" xfId="974" xr:uid="{00000000-0005-0000-0000-000021040000}"/>
    <cellStyle name="comma zerodec 9" xfId="975" xr:uid="{00000000-0005-0000-0000-000022040000}"/>
    <cellStyle name="comma zerodec_GF-Food _Q4'52_CC2" xfId="976" xr:uid="{00000000-0005-0000-0000-000023040000}"/>
    <cellStyle name="Comma0" xfId="977" xr:uid="{00000000-0005-0000-0000-000024040000}"/>
    <cellStyle name="Curren - Style3" xfId="978" xr:uid="{00000000-0005-0000-0000-000025040000}"/>
    <cellStyle name="Curren - Style4" xfId="979" xr:uid="{00000000-0005-0000-0000-000026040000}"/>
    <cellStyle name="Currency $" xfId="980" xr:uid="{00000000-0005-0000-0000-000027040000}"/>
    <cellStyle name="Currency [0] 2" xfId="981" xr:uid="{00000000-0005-0000-0000-000028040000}"/>
    <cellStyle name="Currency [0] 2 2" xfId="2515" xr:uid="{00000000-0005-0000-0000-000029040000}"/>
    <cellStyle name="Currency [0] 3" xfId="2516" xr:uid="{00000000-0005-0000-0000-00002A040000}"/>
    <cellStyle name="Currency [00]" xfId="982" xr:uid="{00000000-0005-0000-0000-00002B040000}"/>
    <cellStyle name="Currency 2" xfId="983" xr:uid="{00000000-0005-0000-0000-00002C040000}"/>
    <cellStyle name="Currency 2 2" xfId="2517" xr:uid="{00000000-0005-0000-0000-00002D040000}"/>
    <cellStyle name="Currency 2 2 2" xfId="2518" xr:uid="{00000000-0005-0000-0000-00002E040000}"/>
    <cellStyle name="Currency 3" xfId="984" xr:uid="{00000000-0005-0000-0000-00002F040000}"/>
    <cellStyle name="Currency 4" xfId="985" xr:uid="{00000000-0005-0000-0000-000030040000}"/>
    <cellStyle name="Currency0" xfId="986" xr:uid="{00000000-0005-0000-0000-000031040000}"/>
    <cellStyle name="Currency1" xfId="987" xr:uid="{00000000-0005-0000-0000-000032040000}"/>
    <cellStyle name="Currency1 10" xfId="2722" xr:uid="{42860D33-1113-47B6-9936-519CD7E64082}"/>
    <cellStyle name="Currency1 2" xfId="988" xr:uid="{00000000-0005-0000-0000-000033040000}"/>
    <cellStyle name="Currency1 2 2" xfId="989" xr:uid="{00000000-0005-0000-0000-000034040000}"/>
    <cellStyle name="Currency1 2 2 2" xfId="990" xr:uid="{00000000-0005-0000-0000-000035040000}"/>
    <cellStyle name="Currency1 2 3" xfId="2519" xr:uid="{00000000-0005-0000-0000-000036040000}"/>
    <cellStyle name="Currency1 3" xfId="991" xr:uid="{00000000-0005-0000-0000-000037040000}"/>
    <cellStyle name="Currency1 3 2" xfId="992" xr:uid="{00000000-0005-0000-0000-000038040000}"/>
    <cellStyle name="Currency1 4" xfId="993" xr:uid="{00000000-0005-0000-0000-000039040000}"/>
    <cellStyle name="Currency1 4 2" xfId="994" xr:uid="{00000000-0005-0000-0000-00003A040000}"/>
    <cellStyle name="Currency1 5" xfId="995" xr:uid="{00000000-0005-0000-0000-00003B040000}"/>
    <cellStyle name="Currency1 5 2" xfId="996" xr:uid="{00000000-0005-0000-0000-00003C040000}"/>
    <cellStyle name="Currency1 6" xfId="997" xr:uid="{00000000-0005-0000-0000-00003D040000}"/>
    <cellStyle name="Currency1 6 2" xfId="998" xr:uid="{00000000-0005-0000-0000-00003E040000}"/>
    <cellStyle name="Currency1 7" xfId="999" xr:uid="{00000000-0005-0000-0000-00003F040000}"/>
    <cellStyle name="Currency1 7 2" xfId="1000" xr:uid="{00000000-0005-0000-0000-000040040000}"/>
    <cellStyle name="Currency1 8" xfId="1001" xr:uid="{00000000-0005-0000-0000-000041040000}"/>
    <cellStyle name="Currency1 8 2" xfId="1002" xr:uid="{00000000-0005-0000-0000-000042040000}"/>
    <cellStyle name="Currency1 9" xfId="1003" xr:uid="{00000000-0005-0000-0000-000043040000}"/>
    <cellStyle name="Currency1_GF-Food _Q4'52_CC2" xfId="1004" xr:uid="{00000000-0005-0000-0000-000044040000}"/>
    <cellStyle name="Dan" xfId="1005" xr:uid="{00000000-0005-0000-0000-000045040000}"/>
    <cellStyle name="Date" xfId="1006" xr:uid="{00000000-0005-0000-0000-000046040000}"/>
    <cellStyle name="Date 2" xfId="1007" xr:uid="{00000000-0005-0000-0000-000047040000}"/>
    <cellStyle name="Date 3" xfId="1008" xr:uid="{00000000-0005-0000-0000-000048040000}"/>
    <cellStyle name="Date 4" xfId="1009" xr:uid="{00000000-0005-0000-0000-000049040000}"/>
    <cellStyle name="Date 5" xfId="1010" xr:uid="{00000000-0005-0000-0000-00004A040000}"/>
    <cellStyle name="Date 6" xfId="1011" xr:uid="{00000000-0005-0000-0000-00004B040000}"/>
    <cellStyle name="Date 7" xfId="1012" xr:uid="{00000000-0005-0000-0000-00004C040000}"/>
    <cellStyle name="Date Short" xfId="1013" xr:uid="{00000000-0005-0000-0000-00004D040000}"/>
    <cellStyle name="Date_~5190766" xfId="1014" xr:uid="{00000000-0005-0000-0000-00004E040000}"/>
    <cellStyle name="Dezimal [0]_35ERI8T2gbIEMixb4v26icuOo" xfId="1015" xr:uid="{00000000-0005-0000-0000-00004F040000}"/>
    <cellStyle name="Dezimal_35ERI8T2gbIEMixb4v26icuOo" xfId="1016" xr:uid="{00000000-0005-0000-0000-000050040000}"/>
    <cellStyle name="Dollar (zero dec)" xfId="1017" xr:uid="{00000000-0005-0000-0000-000051040000}"/>
    <cellStyle name="Dollar (zero dec) 10" xfId="2723" xr:uid="{A6E3871D-6A48-4581-911A-4427EBE20F0E}"/>
    <cellStyle name="Dollar (zero dec) 2" xfId="1018" xr:uid="{00000000-0005-0000-0000-000052040000}"/>
    <cellStyle name="Dollar (zero dec) 2 2" xfId="1019" xr:uid="{00000000-0005-0000-0000-000053040000}"/>
    <cellStyle name="Dollar (zero dec) 2 2 2" xfId="1020" xr:uid="{00000000-0005-0000-0000-000054040000}"/>
    <cellStyle name="Dollar (zero dec) 2 3" xfId="2520" xr:uid="{00000000-0005-0000-0000-000055040000}"/>
    <cellStyle name="Dollar (zero dec) 3" xfId="1021" xr:uid="{00000000-0005-0000-0000-000056040000}"/>
    <cellStyle name="Dollar (zero dec) 3 2" xfId="1022" xr:uid="{00000000-0005-0000-0000-000057040000}"/>
    <cellStyle name="Dollar (zero dec) 4" xfId="1023" xr:uid="{00000000-0005-0000-0000-000058040000}"/>
    <cellStyle name="Dollar (zero dec) 4 2" xfId="1024" xr:uid="{00000000-0005-0000-0000-000059040000}"/>
    <cellStyle name="Dollar (zero dec) 5" xfId="1025" xr:uid="{00000000-0005-0000-0000-00005A040000}"/>
    <cellStyle name="Dollar (zero dec) 5 2" xfId="1026" xr:uid="{00000000-0005-0000-0000-00005B040000}"/>
    <cellStyle name="Dollar (zero dec) 6" xfId="1027" xr:uid="{00000000-0005-0000-0000-00005C040000}"/>
    <cellStyle name="Dollar (zero dec) 6 2" xfId="1028" xr:uid="{00000000-0005-0000-0000-00005D040000}"/>
    <cellStyle name="Dollar (zero dec) 7" xfId="1029" xr:uid="{00000000-0005-0000-0000-00005E040000}"/>
    <cellStyle name="Dollar (zero dec) 7 2" xfId="1030" xr:uid="{00000000-0005-0000-0000-00005F040000}"/>
    <cellStyle name="Dollar (zero dec) 8" xfId="1031" xr:uid="{00000000-0005-0000-0000-000060040000}"/>
    <cellStyle name="Dollar (zero dec) 8 2" xfId="1032" xr:uid="{00000000-0005-0000-0000-000061040000}"/>
    <cellStyle name="Dollar (zero dec) 9" xfId="1033" xr:uid="{00000000-0005-0000-0000-000062040000}"/>
    <cellStyle name="Dollar (zero dec)_GF-Food _Q4'52_CC2" xfId="1034" xr:uid="{00000000-0005-0000-0000-000063040000}"/>
    <cellStyle name="Dollars" xfId="1035" xr:uid="{00000000-0005-0000-0000-000064040000}"/>
    <cellStyle name="E&amp;Y House" xfId="1036" xr:uid="{00000000-0005-0000-0000-000065040000}"/>
    <cellStyle name="Enter Currency (0)" xfId="1037" xr:uid="{00000000-0005-0000-0000-000066040000}"/>
    <cellStyle name="Enter Currency (2)" xfId="1038" xr:uid="{00000000-0005-0000-0000-000067040000}"/>
    <cellStyle name="Enter Units (0)" xfId="1039" xr:uid="{00000000-0005-0000-0000-000068040000}"/>
    <cellStyle name="Enter Units (1)" xfId="1040" xr:uid="{00000000-0005-0000-0000-000069040000}"/>
    <cellStyle name="Enter Units (2)" xfId="1041" xr:uid="{00000000-0005-0000-0000-00006A040000}"/>
    <cellStyle name="Euro" xfId="1042" xr:uid="{00000000-0005-0000-0000-00006B040000}"/>
    <cellStyle name="Excel_BuiltIn_Comma 1" xfId="1043" xr:uid="{00000000-0005-0000-0000-00006C040000}"/>
    <cellStyle name="Explanatory Text 10" xfId="1044" xr:uid="{00000000-0005-0000-0000-00006D040000}"/>
    <cellStyle name="Explanatory Text 11" xfId="1045" xr:uid="{00000000-0005-0000-0000-00006E040000}"/>
    <cellStyle name="Explanatory Text 12" xfId="1046" xr:uid="{00000000-0005-0000-0000-00006F040000}"/>
    <cellStyle name="Explanatory Text 13" xfId="2407" xr:uid="{00000000-0005-0000-0000-000070040000}"/>
    <cellStyle name="Explanatory Text 2" xfId="1047" xr:uid="{00000000-0005-0000-0000-000071040000}"/>
    <cellStyle name="Explanatory Text 2 2" xfId="1048" xr:uid="{00000000-0005-0000-0000-000072040000}"/>
    <cellStyle name="Explanatory Text 2 3" xfId="1049" xr:uid="{00000000-0005-0000-0000-000073040000}"/>
    <cellStyle name="Explanatory Text 3" xfId="1050" xr:uid="{00000000-0005-0000-0000-000074040000}"/>
    <cellStyle name="Explanatory Text 3 2" xfId="1051" xr:uid="{00000000-0005-0000-0000-000075040000}"/>
    <cellStyle name="Explanatory Text 3 3" xfId="1052" xr:uid="{00000000-0005-0000-0000-000076040000}"/>
    <cellStyle name="Explanatory Text 4" xfId="1053" xr:uid="{00000000-0005-0000-0000-000077040000}"/>
    <cellStyle name="Explanatory Text 4 2" xfId="1054" xr:uid="{00000000-0005-0000-0000-000078040000}"/>
    <cellStyle name="Explanatory Text 5" xfId="1055" xr:uid="{00000000-0005-0000-0000-000079040000}"/>
    <cellStyle name="Explanatory Text 6" xfId="1056" xr:uid="{00000000-0005-0000-0000-00007A040000}"/>
    <cellStyle name="Explanatory Text 7" xfId="1057" xr:uid="{00000000-0005-0000-0000-00007B040000}"/>
    <cellStyle name="Explanatory Text 8" xfId="1058" xr:uid="{00000000-0005-0000-0000-00007C040000}"/>
    <cellStyle name="Explanatory Text 9" xfId="1059" xr:uid="{00000000-0005-0000-0000-00007D040000}"/>
    <cellStyle name="Fixed" xfId="1060" xr:uid="{00000000-0005-0000-0000-00007E040000}"/>
    <cellStyle name="Format Number Column" xfId="1061" xr:uid="{00000000-0005-0000-0000-00007F040000}"/>
    <cellStyle name="Good 10" xfId="1062" xr:uid="{00000000-0005-0000-0000-000080040000}"/>
    <cellStyle name="Good 11" xfId="1063" xr:uid="{00000000-0005-0000-0000-000081040000}"/>
    <cellStyle name="Good 12" xfId="1064" xr:uid="{00000000-0005-0000-0000-000082040000}"/>
    <cellStyle name="Good 13" xfId="2408" xr:uid="{00000000-0005-0000-0000-000083040000}"/>
    <cellStyle name="Good 2" xfId="1065" xr:uid="{00000000-0005-0000-0000-000084040000}"/>
    <cellStyle name="Good 2 2" xfId="1066" xr:uid="{00000000-0005-0000-0000-000085040000}"/>
    <cellStyle name="Good 2 3" xfId="1067" xr:uid="{00000000-0005-0000-0000-000086040000}"/>
    <cellStyle name="Good 3" xfId="1068" xr:uid="{00000000-0005-0000-0000-000087040000}"/>
    <cellStyle name="Good 3 2" xfId="1069" xr:uid="{00000000-0005-0000-0000-000088040000}"/>
    <cellStyle name="Good 3 3" xfId="1070" xr:uid="{00000000-0005-0000-0000-000089040000}"/>
    <cellStyle name="Good 4" xfId="1071" xr:uid="{00000000-0005-0000-0000-00008A040000}"/>
    <cellStyle name="Good 4 2" xfId="1072" xr:uid="{00000000-0005-0000-0000-00008B040000}"/>
    <cellStyle name="Good 5" xfId="1073" xr:uid="{00000000-0005-0000-0000-00008C040000}"/>
    <cellStyle name="Good 5 2" xfId="1074" xr:uid="{00000000-0005-0000-0000-00008D040000}"/>
    <cellStyle name="Good 6" xfId="1075" xr:uid="{00000000-0005-0000-0000-00008E040000}"/>
    <cellStyle name="Good 7" xfId="1076" xr:uid="{00000000-0005-0000-0000-00008F040000}"/>
    <cellStyle name="Good 8" xfId="1077" xr:uid="{00000000-0005-0000-0000-000090040000}"/>
    <cellStyle name="Good 9" xfId="1078" xr:uid="{00000000-0005-0000-0000-000091040000}"/>
    <cellStyle name="Grey" xfId="1079" xr:uid="{00000000-0005-0000-0000-000092040000}"/>
    <cellStyle name="Grey 2" xfId="1080" xr:uid="{00000000-0005-0000-0000-000093040000}"/>
    <cellStyle name="Grey 3" xfId="1081" xr:uid="{00000000-0005-0000-0000-000094040000}"/>
    <cellStyle name="HEADER" xfId="1082" xr:uid="{00000000-0005-0000-0000-000095040000}"/>
    <cellStyle name="Header - Style1" xfId="1083" xr:uid="{00000000-0005-0000-0000-000096040000}"/>
    <cellStyle name="Header1" xfId="1084" xr:uid="{00000000-0005-0000-0000-000097040000}"/>
    <cellStyle name="Header2" xfId="1085" xr:uid="{00000000-0005-0000-0000-000098040000}"/>
    <cellStyle name="Header2 2" xfId="1086" xr:uid="{00000000-0005-0000-0000-000099040000}"/>
    <cellStyle name="Heading" xfId="1087" xr:uid="{00000000-0005-0000-0000-00009A040000}"/>
    <cellStyle name="Heading 1 10" xfId="1088" xr:uid="{00000000-0005-0000-0000-00009B040000}"/>
    <cellStyle name="Heading 1 11" xfId="1089" xr:uid="{00000000-0005-0000-0000-00009C040000}"/>
    <cellStyle name="Heading 1 12" xfId="1090" xr:uid="{00000000-0005-0000-0000-00009D040000}"/>
    <cellStyle name="Heading 1 13" xfId="2409" xr:uid="{00000000-0005-0000-0000-00009E040000}"/>
    <cellStyle name="Heading 1 2" xfId="1091" xr:uid="{00000000-0005-0000-0000-00009F040000}"/>
    <cellStyle name="Heading 1 2 2" xfId="1092" xr:uid="{00000000-0005-0000-0000-0000A0040000}"/>
    <cellStyle name="Heading 1 2 3" xfId="1093" xr:uid="{00000000-0005-0000-0000-0000A1040000}"/>
    <cellStyle name="Heading 1 3" xfId="1094" xr:uid="{00000000-0005-0000-0000-0000A2040000}"/>
    <cellStyle name="Heading 1 3 2" xfId="1095" xr:uid="{00000000-0005-0000-0000-0000A3040000}"/>
    <cellStyle name="Heading 1 3 3" xfId="1096" xr:uid="{00000000-0005-0000-0000-0000A4040000}"/>
    <cellStyle name="Heading 1 4" xfId="1097" xr:uid="{00000000-0005-0000-0000-0000A5040000}"/>
    <cellStyle name="Heading 1 4 2" xfId="1098" xr:uid="{00000000-0005-0000-0000-0000A6040000}"/>
    <cellStyle name="Heading 1 5" xfId="1099" xr:uid="{00000000-0005-0000-0000-0000A7040000}"/>
    <cellStyle name="Heading 1 5 2" xfId="1100" xr:uid="{00000000-0005-0000-0000-0000A8040000}"/>
    <cellStyle name="Heading 1 6" xfId="1101" xr:uid="{00000000-0005-0000-0000-0000A9040000}"/>
    <cellStyle name="Heading 1 7" xfId="1102" xr:uid="{00000000-0005-0000-0000-0000AA040000}"/>
    <cellStyle name="Heading 1 8" xfId="1103" xr:uid="{00000000-0005-0000-0000-0000AB040000}"/>
    <cellStyle name="Heading 1 9" xfId="1104" xr:uid="{00000000-0005-0000-0000-0000AC040000}"/>
    <cellStyle name="Heading 2 10" xfId="1105" xr:uid="{00000000-0005-0000-0000-0000AD040000}"/>
    <cellStyle name="Heading 2 11" xfId="1106" xr:uid="{00000000-0005-0000-0000-0000AE040000}"/>
    <cellStyle name="Heading 2 12" xfId="1107" xr:uid="{00000000-0005-0000-0000-0000AF040000}"/>
    <cellStyle name="Heading 2 13" xfId="2410" xr:uid="{00000000-0005-0000-0000-0000B0040000}"/>
    <cellStyle name="Heading 2 2" xfId="1108" xr:uid="{00000000-0005-0000-0000-0000B1040000}"/>
    <cellStyle name="Heading 2 2 2" xfId="1109" xr:uid="{00000000-0005-0000-0000-0000B2040000}"/>
    <cellStyle name="Heading 2 2 3" xfId="1110" xr:uid="{00000000-0005-0000-0000-0000B3040000}"/>
    <cellStyle name="Heading 2 3" xfId="1111" xr:uid="{00000000-0005-0000-0000-0000B4040000}"/>
    <cellStyle name="Heading 2 3 2" xfId="1112" xr:uid="{00000000-0005-0000-0000-0000B5040000}"/>
    <cellStyle name="Heading 2 3 3" xfId="1113" xr:uid="{00000000-0005-0000-0000-0000B6040000}"/>
    <cellStyle name="Heading 2 4" xfId="1114" xr:uid="{00000000-0005-0000-0000-0000B7040000}"/>
    <cellStyle name="Heading 2 4 2" xfId="1115" xr:uid="{00000000-0005-0000-0000-0000B8040000}"/>
    <cellStyle name="Heading 2 5" xfId="1116" xr:uid="{00000000-0005-0000-0000-0000B9040000}"/>
    <cellStyle name="Heading 2 5 2" xfId="1117" xr:uid="{00000000-0005-0000-0000-0000BA040000}"/>
    <cellStyle name="Heading 2 6" xfId="1118" xr:uid="{00000000-0005-0000-0000-0000BB040000}"/>
    <cellStyle name="Heading 2 7" xfId="1119" xr:uid="{00000000-0005-0000-0000-0000BC040000}"/>
    <cellStyle name="Heading 2 8" xfId="1120" xr:uid="{00000000-0005-0000-0000-0000BD040000}"/>
    <cellStyle name="Heading 2 9" xfId="1121" xr:uid="{00000000-0005-0000-0000-0000BE040000}"/>
    <cellStyle name="Heading 3 10" xfId="1122" xr:uid="{00000000-0005-0000-0000-0000BF040000}"/>
    <cellStyle name="Heading 3 11" xfId="1123" xr:uid="{00000000-0005-0000-0000-0000C0040000}"/>
    <cellStyle name="Heading 3 12" xfId="1124" xr:uid="{00000000-0005-0000-0000-0000C1040000}"/>
    <cellStyle name="Heading 3 13" xfId="2411" xr:uid="{00000000-0005-0000-0000-0000C2040000}"/>
    <cellStyle name="Heading 3 2" xfId="1125" xr:uid="{00000000-0005-0000-0000-0000C3040000}"/>
    <cellStyle name="Heading 3 2 2" xfId="1126" xr:uid="{00000000-0005-0000-0000-0000C4040000}"/>
    <cellStyle name="Heading 3 2 3" xfId="1127" xr:uid="{00000000-0005-0000-0000-0000C5040000}"/>
    <cellStyle name="Heading 3 3" xfId="1128" xr:uid="{00000000-0005-0000-0000-0000C6040000}"/>
    <cellStyle name="Heading 3 3 2" xfId="1129" xr:uid="{00000000-0005-0000-0000-0000C7040000}"/>
    <cellStyle name="Heading 3 3 3" xfId="1130" xr:uid="{00000000-0005-0000-0000-0000C8040000}"/>
    <cellStyle name="Heading 3 4" xfId="1131" xr:uid="{00000000-0005-0000-0000-0000C9040000}"/>
    <cellStyle name="Heading 3 4 2" xfId="1132" xr:uid="{00000000-0005-0000-0000-0000CA040000}"/>
    <cellStyle name="Heading 3 5" xfId="1133" xr:uid="{00000000-0005-0000-0000-0000CB040000}"/>
    <cellStyle name="Heading 3 5 2" xfId="1134" xr:uid="{00000000-0005-0000-0000-0000CC040000}"/>
    <cellStyle name="Heading 3 6" xfId="1135" xr:uid="{00000000-0005-0000-0000-0000CD040000}"/>
    <cellStyle name="Heading 3 7" xfId="1136" xr:uid="{00000000-0005-0000-0000-0000CE040000}"/>
    <cellStyle name="Heading 3 8" xfId="1137" xr:uid="{00000000-0005-0000-0000-0000CF040000}"/>
    <cellStyle name="Heading 3 9" xfId="1138" xr:uid="{00000000-0005-0000-0000-0000D0040000}"/>
    <cellStyle name="Heading 4 10" xfId="1139" xr:uid="{00000000-0005-0000-0000-0000D1040000}"/>
    <cellStyle name="Heading 4 11" xfId="1140" xr:uid="{00000000-0005-0000-0000-0000D2040000}"/>
    <cellStyle name="Heading 4 12" xfId="1141" xr:uid="{00000000-0005-0000-0000-0000D3040000}"/>
    <cellStyle name="Heading 4 13" xfId="2412" xr:uid="{00000000-0005-0000-0000-0000D4040000}"/>
    <cellStyle name="Heading 4 2" xfId="1142" xr:uid="{00000000-0005-0000-0000-0000D5040000}"/>
    <cellStyle name="Heading 4 2 2" xfId="1143" xr:uid="{00000000-0005-0000-0000-0000D6040000}"/>
    <cellStyle name="Heading 4 2 3" xfId="1144" xr:uid="{00000000-0005-0000-0000-0000D7040000}"/>
    <cellStyle name="Heading 4 3" xfId="1145" xr:uid="{00000000-0005-0000-0000-0000D8040000}"/>
    <cellStyle name="Heading 4 3 2" xfId="1146" xr:uid="{00000000-0005-0000-0000-0000D9040000}"/>
    <cellStyle name="Heading 4 3 3" xfId="1147" xr:uid="{00000000-0005-0000-0000-0000DA040000}"/>
    <cellStyle name="Heading 4 4" xfId="1148" xr:uid="{00000000-0005-0000-0000-0000DB040000}"/>
    <cellStyle name="Heading 4 4 2" xfId="1149" xr:uid="{00000000-0005-0000-0000-0000DC040000}"/>
    <cellStyle name="Heading 4 5" xfId="1150" xr:uid="{00000000-0005-0000-0000-0000DD040000}"/>
    <cellStyle name="Heading 4 5 2" xfId="1151" xr:uid="{00000000-0005-0000-0000-0000DE040000}"/>
    <cellStyle name="Heading 4 6" xfId="1152" xr:uid="{00000000-0005-0000-0000-0000DF040000}"/>
    <cellStyle name="Heading 4 7" xfId="1153" xr:uid="{00000000-0005-0000-0000-0000E0040000}"/>
    <cellStyle name="Heading 4 8" xfId="1154" xr:uid="{00000000-0005-0000-0000-0000E1040000}"/>
    <cellStyle name="Heading 4 9" xfId="1155" xr:uid="{00000000-0005-0000-0000-0000E2040000}"/>
    <cellStyle name="HEADING, MAJOR" xfId="1156" xr:uid="{00000000-0005-0000-0000-0000E3040000}"/>
    <cellStyle name="HEADING, MINOR" xfId="1157" xr:uid="{00000000-0005-0000-0000-0000E4040000}"/>
    <cellStyle name="HEADING, RIGHT" xfId="1158" xr:uid="{00000000-0005-0000-0000-0000E5040000}"/>
    <cellStyle name="HEADING,MAJOR" xfId="1159" xr:uid="{00000000-0005-0000-0000-0000E6040000}"/>
    <cellStyle name="HEADING1" xfId="1160" xr:uid="{00000000-0005-0000-0000-0000E7040000}"/>
    <cellStyle name="HEADING2" xfId="1161" xr:uid="{00000000-0005-0000-0000-0000E8040000}"/>
    <cellStyle name="HEADING2 2" xfId="2725" xr:uid="{E2CE6C43-946F-44B9-A6E3-156AC7AE820E}"/>
    <cellStyle name="Hyperlink 2" xfId="1162" xr:uid="{00000000-0005-0000-0000-0000E9040000}"/>
    <cellStyle name="Hyperlink 2 2" xfId="2701" xr:uid="{00000000-0005-0000-0000-0000EA040000}"/>
    <cellStyle name="Hyperlink 3" xfId="1163" xr:uid="{00000000-0005-0000-0000-0000EB040000}"/>
    <cellStyle name="Indent" xfId="1164" xr:uid="{00000000-0005-0000-0000-0000EC040000}"/>
    <cellStyle name="Input [yellow]" xfId="1165" xr:uid="{00000000-0005-0000-0000-0000ED040000}"/>
    <cellStyle name="Input [yellow] 2" xfId="1166" xr:uid="{00000000-0005-0000-0000-0000EE040000}"/>
    <cellStyle name="Input [yellow] 3" xfId="1167" xr:uid="{00000000-0005-0000-0000-0000EF040000}"/>
    <cellStyle name="Input 10" xfId="1168" xr:uid="{00000000-0005-0000-0000-0000F0040000}"/>
    <cellStyle name="Input 11" xfId="1169" xr:uid="{00000000-0005-0000-0000-0000F1040000}"/>
    <cellStyle name="Input 12" xfId="1170" xr:uid="{00000000-0005-0000-0000-0000F2040000}"/>
    <cellStyle name="Input 13" xfId="2521" xr:uid="{00000000-0005-0000-0000-0000F3040000}"/>
    <cellStyle name="Input 14" xfId="2522" xr:uid="{00000000-0005-0000-0000-0000F4040000}"/>
    <cellStyle name="Input 15" xfId="2523" xr:uid="{00000000-0005-0000-0000-0000F5040000}"/>
    <cellStyle name="Input 16" xfId="2524" xr:uid="{00000000-0005-0000-0000-0000F6040000}"/>
    <cellStyle name="Input 17" xfId="2525" xr:uid="{00000000-0005-0000-0000-0000F7040000}"/>
    <cellStyle name="Input 18" xfId="2526" xr:uid="{00000000-0005-0000-0000-0000F8040000}"/>
    <cellStyle name="Input 19" xfId="2527" xr:uid="{00000000-0005-0000-0000-0000F9040000}"/>
    <cellStyle name="Input 2" xfId="1171" xr:uid="{00000000-0005-0000-0000-0000FA040000}"/>
    <cellStyle name="Input 2 2" xfId="1172" xr:uid="{00000000-0005-0000-0000-0000FB040000}"/>
    <cellStyle name="Input 2 3" xfId="1173" xr:uid="{00000000-0005-0000-0000-0000FC040000}"/>
    <cellStyle name="Input 20" xfId="2413" xr:uid="{00000000-0005-0000-0000-0000FD040000}"/>
    <cellStyle name="Input 3" xfId="1174" xr:uid="{00000000-0005-0000-0000-0000FE040000}"/>
    <cellStyle name="Input 3 2" xfId="1175" xr:uid="{00000000-0005-0000-0000-0000FF040000}"/>
    <cellStyle name="Input 3 3" xfId="1176" xr:uid="{00000000-0005-0000-0000-000000050000}"/>
    <cellStyle name="Input 4" xfId="1177" xr:uid="{00000000-0005-0000-0000-000001050000}"/>
    <cellStyle name="Input 4 2" xfId="1178" xr:uid="{00000000-0005-0000-0000-000002050000}"/>
    <cellStyle name="Input 5" xfId="1179" xr:uid="{00000000-0005-0000-0000-000003050000}"/>
    <cellStyle name="Input 5 2" xfId="1180" xr:uid="{00000000-0005-0000-0000-000004050000}"/>
    <cellStyle name="Input 6" xfId="1181" xr:uid="{00000000-0005-0000-0000-000005050000}"/>
    <cellStyle name="Input 6 2" xfId="1182" xr:uid="{00000000-0005-0000-0000-000006050000}"/>
    <cellStyle name="Input 7" xfId="1183" xr:uid="{00000000-0005-0000-0000-000007050000}"/>
    <cellStyle name="Input 8" xfId="1184" xr:uid="{00000000-0005-0000-0000-000008050000}"/>
    <cellStyle name="Input 9" xfId="1185" xr:uid="{00000000-0005-0000-0000-000009050000}"/>
    <cellStyle name="Komma_DACE" xfId="1186" xr:uid="{00000000-0005-0000-0000-00000A050000}"/>
    <cellStyle name="KPMG Heading 1" xfId="1187" xr:uid="{00000000-0005-0000-0000-00000B050000}"/>
    <cellStyle name="KPMG Heading 2" xfId="1188" xr:uid="{00000000-0005-0000-0000-00000C050000}"/>
    <cellStyle name="KPMG Heading 3" xfId="1189" xr:uid="{00000000-0005-0000-0000-00000D050000}"/>
    <cellStyle name="KPMG Heading 4" xfId="1190" xr:uid="{00000000-0005-0000-0000-00000E050000}"/>
    <cellStyle name="KPMG Normal" xfId="1191" xr:uid="{00000000-0005-0000-0000-00000F050000}"/>
    <cellStyle name="KPMG Normal Text" xfId="1192" xr:uid="{00000000-0005-0000-0000-000010050000}"/>
    <cellStyle name="Lien hypertexte_BP05ff. QI CS Brakes vP05 comp." xfId="1193" xr:uid="{00000000-0005-0000-0000-000011050000}"/>
    <cellStyle name="Link Currency (0)" xfId="1194" xr:uid="{00000000-0005-0000-0000-000012050000}"/>
    <cellStyle name="Link Currency (2)" xfId="1195" xr:uid="{00000000-0005-0000-0000-000013050000}"/>
    <cellStyle name="Link Units (0)" xfId="1196" xr:uid="{00000000-0005-0000-0000-000014050000}"/>
    <cellStyle name="Link Units (1)" xfId="1197" xr:uid="{00000000-0005-0000-0000-000015050000}"/>
    <cellStyle name="Link Units (2)" xfId="1198" xr:uid="{00000000-0005-0000-0000-000016050000}"/>
    <cellStyle name="Linked Cell 10" xfId="1199" xr:uid="{00000000-0005-0000-0000-000017050000}"/>
    <cellStyle name="Linked Cell 11" xfId="1200" xr:uid="{00000000-0005-0000-0000-000018050000}"/>
    <cellStyle name="Linked Cell 12" xfId="1201" xr:uid="{00000000-0005-0000-0000-000019050000}"/>
    <cellStyle name="Linked Cell 13" xfId="2414" xr:uid="{00000000-0005-0000-0000-00001A050000}"/>
    <cellStyle name="Linked Cell 2" xfId="1202" xr:uid="{00000000-0005-0000-0000-00001B050000}"/>
    <cellStyle name="Linked Cell 2 2" xfId="1203" xr:uid="{00000000-0005-0000-0000-00001C050000}"/>
    <cellStyle name="Linked Cell 2 3" xfId="1204" xr:uid="{00000000-0005-0000-0000-00001D050000}"/>
    <cellStyle name="Linked Cell 3" xfId="1205" xr:uid="{00000000-0005-0000-0000-00001E050000}"/>
    <cellStyle name="Linked Cell 3 2" xfId="1206" xr:uid="{00000000-0005-0000-0000-00001F050000}"/>
    <cellStyle name="Linked Cell 3 3" xfId="1207" xr:uid="{00000000-0005-0000-0000-000020050000}"/>
    <cellStyle name="Linked Cell 4" xfId="1208" xr:uid="{00000000-0005-0000-0000-000021050000}"/>
    <cellStyle name="Linked Cell 4 2" xfId="1209" xr:uid="{00000000-0005-0000-0000-000022050000}"/>
    <cellStyle name="Linked Cell 5" xfId="1210" xr:uid="{00000000-0005-0000-0000-000023050000}"/>
    <cellStyle name="Linked Cell 5 2" xfId="1211" xr:uid="{00000000-0005-0000-0000-000024050000}"/>
    <cellStyle name="Linked Cell 6" xfId="1212" xr:uid="{00000000-0005-0000-0000-000025050000}"/>
    <cellStyle name="Linked Cell 7" xfId="1213" xr:uid="{00000000-0005-0000-0000-000026050000}"/>
    <cellStyle name="Linked Cell 8" xfId="1214" xr:uid="{00000000-0005-0000-0000-000027050000}"/>
    <cellStyle name="Linked Cell 9" xfId="1215" xr:uid="{00000000-0005-0000-0000-000028050000}"/>
    <cellStyle name="Miglia - Stile1" xfId="1216" xr:uid="{00000000-0005-0000-0000-000029050000}"/>
    <cellStyle name="Miglia - Stile2" xfId="1217" xr:uid="{00000000-0005-0000-0000-00002A050000}"/>
    <cellStyle name="Miglia - Stile3" xfId="1218" xr:uid="{00000000-0005-0000-0000-00002B050000}"/>
    <cellStyle name="Miglia - Stile4" xfId="1219" xr:uid="{00000000-0005-0000-0000-00002C050000}"/>
    <cellStyle name="Miglia - Stile5" xfId="1220" xr:uid="{00000000-0005-0000-0000-00002D050000}"/>
    <cellStyle name="Migliaia (0)" xfId="1221" xr:uid="{00000000-0005-0000-0000-00002E050000}"/>
    <cellStyle name="Milliers [0]_ACSAS" xfId="1222" xr:uid="{00000000-0005-0000-0000-00002F050000}"/>
    <cellStyle name="Milliers_ACSAS" xfId="1223" xr:uid="{00000000-0005-0000-0000-000030050000}"/>
    <cellStyle name="Model" xfId="1224" xr:uid="{00000000-0005-0000-0000-000031050000}"/>
    <cellStyle name="Monétaire [0]_ACSAS" xfId="1225" xr:uid="{00000000-0005-0000-0000-000032050000}"/>
    <cellStyle name="Monétaire_ACSAS" xfId="1226" xr:uid="{00000000-0005-0000-0000-000033050000}"/>
    <cellStyle name="Mon้taire [0]_AR1194" xfId="1227" xr:uid="{00000000-0005-0000-0000-000034050000}"/>
    <cellStyle name="Mon้taire_AR1194" xfId="1228" xr:uid="{00000000-0005-0000-0000-000035050000}"/>
    <cellStyle name="n" xfId="1229" xr:uid="{00000000-0005-0000-0000-000036050000}"/>
    <cellStyle name="Neutral 10" xfId="1230" xr:uid="{00000000-0005-0000-0000-000037050000}"/>
    <cellStyle name="Neutral 11" xfId="1231" xr:uid="{00000000-0005-0000-0000-000038050000}"/>
    <cellStyle name="Neutral 12" xfId="1232" xr:uid="{00000000-0005-0000-0000-000039050000}"/>
    <cellStyle name="Neutral 13" xfId="2415" xr:uid="{00000000-0005-0000-0000-00003A050000}"/>
    <cellStyle name="Neutral 2" xfId="1233" xr:uid="{00000000-0005-0000-0000-00003B050000}"/>
    <cellStyle name="Neutral 2 2" xfId="1234" xr:uid="{00000000-0005-0000-0000-00003C050000}"/>
    <cellStyle name="Neutral 2 3" xfId="1235" xr:uid="{00000000-0005-0000-0000-00003D050000}"/>
    <cellStyle name="Neutral 3" xfId="1236" xr:uid="{00000000-0005-0000-0000-00003E050000}"/>
    <cellStyle name="Neutral 3 2" xfId="1237" xr:uid="{00000000-0005-0000-0000-00003F050000}"/>
    <cellStyle name="Neutral 3 3" xfId="1238" xr:uid="{00000000-0005-0000-0000-000040050000}"/>
    <cellStyle name="Neutral 4" xfId="1239" xr:uid="{00000000-0005-0000-0000-000041050000}"/>
    <cellStyle name="Neutral 4 2" xfId="1240" xr:uid="{00000000-0005-0000-0000-000042050000}"/>
    <cellStyle name="Neutral 5" xfId="1241" xr:uid="{00000000-0005-0000-0000-000043050000}"/>
    <cellStyle name="Neutral 5 2" xfId="1242" xr:uid="{00000000-0005-0000-0000-000044050000}"/>
    <cellStyle name="Neutral 6" xfId="1243" xr:uid="{00000000-0005-0000-0000-000045050000}"/>
    <cellStyle name="Neutral 7" xfId="1244" xr:uid="{00000000-0005-0000-0000-000046050000}"/>
    <cellStyle name="Neutral 8" xfId="1245" xr:uid="{00000000-0005-0000-0000-000047050000}"/>
    <cellStyle name="Neutral 9" xfId="1246" xr:uid="{00000000-0005-0000-0000-000048050000}"/>
    <cellStyle name="no dec" xfId="1247" xr:uid="{00000000-0005-0000-0000-000049050000}"/>
    <cellStyle name="no dec 2" xfId="1248" xr:uid="{00000000-0005-0000-0000-00004A050000}"/>
    <cellStyle name="no dec 3" xfId="1249" xr:uid="{00000000-0005-0000-0000-00004B050000}"/>
    <cellStyle name="no dec 4" xfId="1250" xr:uid="{00000000-0005-0000-0000-00004C050000}"/>
    <cellStyle name="no dec 5" xfId="1251" xr:uid="{00000000-0005-0000-0000-00004D050000}"/>
    <cellStyle name="no dec_R1_Q4'51" xfId="2528" xr:uid="{00000000-0005-0000-0000-00004E050000}"/>
    <cellStyle name="Normal" xfId="0" builtinId="0"/>
    <cellStyle name="Normal - Stile6" xfId="1252" xr:uid="{00000000-0005-0000-0000-000050050000}"/>
    <cellStyle name="Normal - Stile7" xfId="1253" xr:uid="{00000000-0005-0000-0000-000051050000}"/>
    <cellStyle name="Normal - Stile8" xfId="1254" xr:uid="{00000000-0005-0000-0000-000052050000}"/>
    <cellStyle name="Normal - Style1" xfId="1255" xr:uid="{00000000-0005-0000-0000-000053050000}"/>
    <cellStyle name="Normal - Style1 2" xfId="1256" xr:uid="{00000000-0005-0000-0000-000054050000}"/>
    <cellStyle name="Normal - Style1 2 2" xfId="1257" xr:uid="{00000000-0005-0000-0000-000055050000}"/>
    <cellStyle name="Normal - Style1 2 2 2" xfId="1258" xr:uid="{00000000-0005-0000-0000-000056050000}"/>
    <cellStyle name="Normal - Style1 3" xfId="1259" xr:uid="{00000000-0005-0000-0000-000057050000}"/>
    <cellStyle name="Normal - Style1 3 2" xfId="1260" xr:uid="{00000000-0005-0000-0000-000058050000}"/>
    <cellStyle name="Normal - Style1 4" xfId="1261" xr:uid="{00000000-0005-0000-0000-000059050000}"/>
    <cellStyle name="Normal - Style1 4 2" xfId="1262" xr:uid="{00000000-0005-0000-0000-00005A050000}"/>
    <cellStyle name="Normal - Style1 5" xfId="1263" xr:uid="{00000000-0005-0000-0000-00005B050000}"/>
    <cellStyle name="Normal - Style1 5 2" xfId="1264" xr:uid="{00000000-0005-0000-0000-00005C050000}"/>
    <cellStyle name="Normal - Style1 6" xfId="1265" xr:uid="{00000000-0005-0000-0000-00005D050000}"/>
    <cellStyle name="Normal - Style1 6 2" xfId="1266" xr:uid="{00000000-0005-0000-0000-00005E050000}"/>
    <cellStyle name="Normal - Style1 7" xfId="1267" xr:uid="{00000000-0005-0000-0000-00005F050000}"/>
    <cellStyle name="Normal - Style1 7 2" xfId="1268" xr:uid="{00000000-0005-0000-0000-000060050000}"/>
    <cellStyle name="Normal - Style1 8" xfId="1269" xr:uid="{00000000-0005-0000-0000-000061050000}"/>
    <cellStyle name="Normal - Style1 8 2" xfId="1270" xr:uid="{00000000-0005-0000-0000-000062050000}"/>
    <cellStyle name="Normal - Style1 9" xfId="1271" xr:uid="{00000000-0005-0000-0000-000063050000}"/>
    <cellStyle name="Normal - Style1_INEC_Q4'53_TOP-PER AUDIT" xfId="1272" xr:uid="{00000000-0005-0000-0000-000064050000}"/>
    <cellStyle name="Normal - Style5" xfId="1273" xr:uid="{00000000-0005-0000-0000-000065050000}"/>
    <cellStyle name="Normal 10" xfId="1274" xr:uid="{00000000-0005-0000-0000-000066050000}"/>
    <cellStyle name="Normal 10 2" xfId="1275" xr:uid="{00000000-0005-0000-0000-000067050000}"/>
    <cellStyle name="Normal 10 2 3" xfId="1276" xr:uid="{00000000-0005-0000-0000-000068050000}"/>
    <cellStyle name="Normal 10 3" xfId="1277" xr:uid="{00000000-0005-0000-0000-000069050000}"/>
    <cellStyle name="Normal 10 3 2" xfId="1278" xr:uid="{00000000-0005-0000-0000-00006A050000}"/>
    <cellStyle name="Normal 10 4" xfId="1279" xr:uid="{00000000-0005-0000-0000-00006B050000}"/>
    <cellStyle name="Normal 10 5" xfId="1280" xr:uid="{00000000-0005-0000-0000-00006C050000}"/>
    <cellStyle name="Normal 10 6" xfId="2700" xr:uid="{00000000-0005-0000-0000-00006D050000}"/>
    <cellStyle name="Normal 10 7" xfId="1281" xr:uid="{00000000-0005-0000-0000-00006E050000}"/>
    <cellStyle name="Normal 11" xfId="1282" xr:uid="{00000000-0005-0000-0000-00006F050000}"/>
    <cellStyle name="Normal 11 2" xfId="1283" xr:uid="{00000000-0005-0000-0000-000070050000}"/>
    <cellStyle name="Normal 11 2 2" xfId="1284" xr:uid="{00000000-0005-0000-0000-000071050000}"/>
    <cellStyle name="Normal 11 2 3" xfId="1285" xr:uid="{00000000-0005-0000-0000-000072050000}"/>
    <cellStyle name="Normal 11 3" xfId="1286" xr:uid="{00000000-0005-0000-0000-000073050000}"/>
    <cellStyle name="Normal 12" xfId="1287" xr:uid="{00000000-0005-0000-0000-000074050000}"/>
    <cellStyle name="Normal 12 2" xfId="1288" xr:uid="{00000000-0005-0000-0000-000075050000}"/>
    <cellStyle name="Normal 13" xfId="1289" xr:uid="{00000000-0005-0000-0000-000076050000}"/>
    <cellStyle name="Normal 13 2" xfId="1290" xr:uid="{00000000-0005-0000-0000-000077050000}"/>
    <cellStyle name="Normal 13 2 2" xfId="2752" xr:uid="{00778857-5A7F-445C-8D39-40B268C0EEF3}"/>
    <cellStyle name="Normal 13 2 3" xfId="2778" xr:uid="{D1CC32E8-315B-4C7E-915B-4542681CB9D7}"/>
    <cellStyle name="Normal 13 5" xfId="2750" xr:uid="{E4B4E711-7CB0-44FF-8872-0A1174D230B9}"/>
    <cellStyle name="Normal 13 5 2" xfId="2776" xr:uid="{3D7DD409-5CAA-40E1-AA69-2DD229FE3FE6}"/>
    <cellStyle name="Normal 13 5 3" xfId="2802" xr:uid="{2447E12C-46D1-4553-9DA8-DFDDB1A311BA}"/>
    <cellStyle name="Normal 14" xfId="1291" xr:uid="{00000000-0005-0000-0000-000078050000}"/>
    <cellStyle name="Normal 14 2" xfId="1292" xr:uid="{00000000-0005-0000-0000-000079050000}"/>
    <cellStyle name="Normal 15" xfId="1293" xr:uid="{00000000-0005-0000-0000-00007A050000}"/>
    <cellStyle name="Normal 15 2" xfId="1294" xr:uid="{00000000-0005-0000-0000-00007B050000}"/>
    <cellStyle name="Normal 16" xfId="1295" xr:uid="{00000000-0005-0000-0000-00007C050000}"/>
    <cellStyle name="Normal 16 2" xfId="1296" xr:uid="{00000000-0005-0000-0000-00007D050000}"/>
    <cellStyle name="Normal 17" xfId="1297" xr:uid="{00000000-0005-0000-0000-00007E050000}"/>
    <cellStyle name="Normal 17 2" xfId="1298" xr:uid="{00000000-0005-0000-0000-00007F050000}"/>
    <cellStyle name="Normal 17 2 2" xfId="1299" xr:uid="{00000000-0005-0000-0000-000080050000}"/>
    <cellStyle name="Normal 17 3" xfId="1300" xr:uid="{00000000-0005-0000-0000-000081050000}"/>
    <cellStyle name="Normal 18" xfId="1301" xr:uid="{00000000-0005-0000-0000-000082050000}"/>
    <cellStyle name="Normal 18 2" xfId="2529" xr:uid="{00000000-0005-0000-0000-000083050000}"/>
    <cellStyle name="Normal 19" xfId="1302" xr:uid="{00000000-0005-0000-0000-000084050000}"/>
    <cellStyle name="Normal 19 2" xfId="1303" xr:uid="{00000000-0005-0000-0000-000085050000}"/>
    <cellStyle name="Normal 19 2 2" xfId="2530" xr:uid="{00000000-0005-0000-0000-000086050000}"/>
    <cellStyle name="Normal 19 3" xfId="1304" xr:uid="{00000000-0005-0000-0000-000087050000}"/>
    <cellStyle name="Normal 19 3 2" xfId="2416" xr:uid="{00000000-0005-0000-0000-000088050000}"/>
    <cellStyle name="Normal 2" xfId="6" xr:uid="{00000000-0005-0000-0000-000089050000}"/>
    <cellStyle name="Normal 2 10" xfId="1306" xr:uid="{00000000-0005-0000-0000-00008A050000}"/>
    <cellStyle name="Normal 2 11" xfId="1307" xr:uid="{00000000-0005-0000-0000-00008B050000}"/>
    <cellStyle name="Normal 2 12" xfId="1308" xr:uid="{00000000-0005-0000-0000-00008C050000}"/>
    <cellStyle name="Normal 2 13" xfId="1309" xr:uid="{00000000-0005-0000-0000-00008D050000}"/>
    <cellStyle name="Normal 2 14" xfId="1310" xr:uid="{00000000-0005-0000-0000-00008E050000}"/>
    <cellStyle name="Normal 2 15" xfId="1311" xr:uid="{00000000-0005-0000-0000-00008F050000}"/>
    <cellStyle name="Normal 2 15 2" xfId="1312" xr:uid="{00000000-0005-0000-0000-000090050000}"/>
    <cellStyle name="Normal 2 16" xfId="1313" xr:uid="{00000000-0005-0000-0000-000091050000}"/>
    <cellStyle name="Normal 2 16 2" xfId="1314" xr:uid="{00000000-0005-0000-0000-000092050000}"/>
    <cellStyle name="Normal 2 17" xfId="1315" xr:uid="{00000000-0005-0000-0000-000093050000}"/>
    <cellStyle name="Normal 2 17 2" xfId="1316" xr:uid="{00000000-0005-0000-0000-000094050000}"/>
    <cellStyle name="Normal 2 18" xfId="1317" xr:uid="{00000000-0005-0000-0000-000095050000}"/>
    <cellStyle name="Normal 2 18 2" xfId="1318" xr:uid="{00000000-0005-0000-0000-000096050000}"/>
    <cellStyle name="Normal 2 19" xfId="1319" xr:uid="{00000000-0005-0000-0000-000097050000}"/>
    <cellStyle name="Normal 2 19 2" xfId="1320" xr:uid="{00000000-0005-0000-0000-000098050000}"/>
    <cellStyle name="Normal 2 2" xfId="8" xr:uid="{00000000-0005-0000-0000-000099050000}"/>
    <cellStyle name="Normal 2 2 2" xfId="1322" xr:uid="{00000000-0005-0000-0000-00009A050000}"/>
    <cellStyle name="Normal 2 2 2 2" xfId="1323" xr:uid="{00000000-0005-0000-0000-00009B050000}"/>
    <cellStyle name="Normal 2 2 3" xfId="1324" xr:uid="{00000000-0005-0000-0000-00009C050000}"/>
    <cellStyle name="Normal 2 2 3 2" xfId="2531" xr:uid="{00000000-0005-0000-0000-00009D050000}"/>
    <cellStyle name="Normal 2 2 4" xfId="1325" xr:uid="{00000000-0005-0000-0000-00009E050000}"/>
    <cellStyle name="Normal 2 2 4 2" xfId="1326" xr:uid="{00000000-0005-0000-0000-00009F050000}"/>
    <cellStyle name="Normal 2 2 5" xfId="1327" xr:uid="{00000000-0005-0000-0000-0000A0050000}"/>
    <cellStyle name="Normal 2 2 6" xfId="1321" xr:uid="{00000000-0005-0000-0000-0000A1050000}"/>
    <cellStyle name="Normal 2 2 9" xfId="2532" xr:uid="{00000000-0005-0000-0000-0000A2050000}"/>
    <cellStyle name="Normal 2 20" xfId="1328" xr:uid="{00000000-0005-0000-0000-0000A3050000}"/>
    <cellStyle name="Normal 2 20 2" xfId="1329" xr:uid="{00000000-0005-0000-0000-0000A4050000}"/>
    <cellStyle name="Normal 2 21" xfId="1330" xr:uid="{00000000-0005-0000-0000-0000A5050000}"/>
    <cellStyle name="Normal 2 22" xfId="1331" xr:uid="{00000000-0005-0000-0000-0000A6050000}"/>
    <cellStyle name="Normal 2 23" xfId="1332" xr:uid="{00000000-0005-0000-0000-0000A7050000}"/>
    <cellStyle name="Normal 2 24" xfId="1333" xr:uid="{00000000-0005-0000-0000-0000A8050000}"/>
    <cellStyle name="Normal 2 25" xfId="1334" xr:uid="{00000000-0005-0000-0000-0000A9050000}"/>
    <cellStyle name="Normal 2 26" xfId="1335" xr:uid="{00000000-0005-0000-0000-0000AA050000}"/>
    <cellStyle name="Normal 2 27" xfId="1336" xr:uid="{00000000-0005-0000-0000-0000AB050000}"/>
    <cellStyle name="Normal 2 28" xfId="1337" xr:uid="{00000000-0005-0000-0000-0000AC050000}"/>
    <cellStyle name="Normal 2 29" xfId="1338" xr:uid="{00000000-0005-0000-0000-0000AD050000}"/>
    <cellStyle name="Normal 2 29 2" xfId="1339" xr:uid="{00000000-0005-0000-0000-0000AE050000}"/>
    <cellStyle name="Normal 2 29 2 2" xfId="1340" xr:uid="{00000000-0005-0000-0000-0000AF050000}"/>
    <cellStyle name="Normal 2 29 2 3" xfId="2753" xr:uid="{C977680C-71C3-43E2-91E9-20EB8E2CB31C}"/>
    <cellStyle name="Normal 2 29 2 4" xfId="2779" xr:uid="{6935BF55-027B-4189-AB31-E92C8F2929BB}"/>
    <cellStyle name="Normal 2 29 3" xfId="1341" xr:uid="{00000000-0005-0000-0000-0000B0050000}"/>
    <cellStyle name="Normal 2 29 3 2" xfId="2754" xr:uid="{AC50F068-BA3A-4B51-A3D0-EFD0E5CE7CAB}"/>
    <cellStyle name="Normal 2 29 3 3" xfId="2780" xr:uid="{539395CC-0B50-4E89-9FC2-3B27A7E1B6F2}"/>
    <cellStyle name="Normal 2 3" xfId="1342" xr:uid="{00000000-0005-0000-0000-0000B1050000}"/>
    <cellStyle name="Normal 2 3 2" xfId="1343" xr:uid="{00000000-0005-0000-0000-0000B2050000}"/>
    <cellStyle name="Normal 2 3 2 2" xfId="2533" xr:uid="{00000000-0005-0000-0000-0000B3050000}"/>
    <cellStyle name="Normal 2 3 2 2 2" xfId="2763" xr:uid="{33308D97-2868-4557-9635-9A8BE8ED63A0}"/>
    <cellStyle name="Normal 2 3 2 2 3" xfId="2789" xr:uid="{F1172CE5-247A-4335-9212-262BA0F64222}"/>
    <cellStyle name="Normal 2 3 3" xfId="1344" xr:uid="{00000000-0005-0000-0000-0000B4050000}"/>
    <cellStyle name="Normal 2 3 4" xfId="1345" xr:uid="{00000000-0005-0000-0000-0000B5050000}"/>
    <cellStyle name="Normal 2 3 5" xfId="1346" xr:uid="{00000000-0005-0000-0000-0000B6050000}"/>
    <cellStyle name="Normal 2 3 6" xfId="1347" xr:uid="{00000000-0005-0000-0000-0000B7050000}"/>
    <cellStyle name="Normal 2 3 7" xfId="1348" xr:uid="{00000000-0005-0000-0000-0000B8050000}"/>
    <cellStyle name="Normal 2 3 8" xfId="1349" xr:uid="{00000000-0005-0000-0000-0000B9050000}"/>
    <cellStyle name="Normal 2 3 9" xfId="1350" xr:uid="{00000000-0005-0000-0000-0000BA050000}"/>
    <cellStyle name="Normal 2 30" xfId="1351" xr:uid="{00000000-0005-0000-0000-0000BB050000}"/>
    <cellStyle name="Normal 2 31" xfId="1352" xr:uid="{00000000-0005-0000-0000-0000BC050000}"/>
    <cellStyle name="Normal 2 32" xfId="1353" xr:uid="{00000000-0005-0000-0000-0000BD050000}"/>
    <cellStyle name="Normal 2 33" xfId="2417" xr:uid="{00000000-0005-0000-0000-0000BE050000}"/>
    <cellStyle name="Normal 2 34" xfId="2451" xr:uid="{00000000-0005-0000-0000-0000BF050000}"/>
    <cellStyle name="Normal 2 35" xfId="2454" xr:uid="{00000000-0005-0000-0000-0000C0050000}"/>
    <cellStyle name="Normal 2 36" xfId="2704" xr:uid="{00000000-0005-0000-0000-0000C1050000}"/>
    <cellStyle name="Normal 2 37" xfId="1305" xr:uid="{00000000-0005-0000-0000-0000C2050000}"/>
    <cellStyle name="Normal 2 38" xfId="2712" xr:uid="{B6418E40-1E3E-44DE-BD31-392B6D4F2585}"/>
    <cellStyle name="Normal 2 4" xfId="1354" xr:uid="{00000000-0005-0000-0000-0000C3050000}"/>
    <cellStyle name="Normal 2 4 2" xfId="1355" xr:uid="{00000000-0005-0000-0000-0000C4050000}"/>
    <cellStyle name="Normal 2 4 3" xfId="1356" xr:uid="{00000000-0005-0000-0000-0000C5050000}"/>
    <cellStyle name="Normal 2 5" xfId="1357" xr:uid="{00000000-0005-0000-0000-0000C6050000}"/>
    <cellStyle name="Normal 2 5 2" xfId="1358" xr:uid="{00000000-0005-0000-0000-0000C7050000}"/>
    <cellStyle name="Normal 2 6" xfId="1359" xr:uid="{00000000-0005-0000-0000-0000C8050000}"/>
    <cellStyle name="Normal 2 6 2" xfId="1360" xr:uid="{00000000-0005-0000-0000-0000C9050000}"/>
    <cellStyle name="Normal 2 7" xfId="1361" xr:uid="{00000000-0005-0000-0000-0000CA050000}"/>
    <cellStyle name="Normal 2 7 2" xfId="1362" xr:uid="{00000000-0005-0000-0000-0000CB050000}"/>
    <cellStyle name="Normal 2 8" xfId="1363" xr:uid="{00000000-0005-0000-0000-0000CC050000}"/>
    <cellStyle name="Normal 2 8 2" xfId="1364" xr:uid="{00000000-0005-0000-0000-0000CD050000}"/>
    <cellStyle name="Normal 2 9" xfId="1365" xr:uid="{00000000-0005-0000-0000-0000CE050000}"/>
    <cellStyle name="Normal 2 9 2" xfId="1366" xr:uid="{00000000-0005-0000-0000-0000CF050000}"/>
    <cellStyle name="Normal 2 9 3" xfId="1367" xr:uid="{00000000-0005-0000-0000-0000D0050000}"/>
    <cellStyle name="Normal 2 9 4" xfId="1368" xr:uid="{00000000-0005-0000-0000-0000D1050000}"/>
    <cellStyle name="Normal 2 9 5" xfId="1369" xr:uid="{00000000-0005-0000-0000-0000D2050000}"/>
    <cellStyle name="Normal 2 9 6" xfId="1370" xr:uid="{00000000-0005-0000-0000-0000D3050000}"/>
    <cellStyle name="Normal 2 9 7" xfId="1371" xr:uid="{00000000-0005-0000-0000-0000D4050000}"/>
    <cellStyle name="Normal 2 9 8" xfId="1372" xr:uid="{00000000-0005-0000-0000-0000D5050000}"/>
    <cellStyle name="Normal 2 9 9" xfId="1373" xr:uid="{00000000-0005-0000-0000-0000D6050000}"/>
    <cellStyle name="Normal 2_GF-Food _Q4'52_CC2" xfId="1374" xr:uid="{00000000-0005-0000-0000-0000D7050000}"/>
    <cellStyle name="Normal 20" xfId="1375" xr:uid="{00000000-0005-0000-0000-0000D8050000}"/>
    <cellStyle name="Normal 20 2" xfId="1376" xr:uid="{00000000-0005-0000-0000-0000D9050000}"/>
    <cellStyle name="Normal 20 3" xfId="2418" xr:uid="{00000000-0005-0000-0000-0000DA050000}"/>
    <cellStyle name="Normal 21" xfId="1377" xr:uid="{00000000-0005-0000-0000-0000DB050000}"/>
    <cellStyle name="Normal 21 2" xfId="1378" xr:uid="{00000000-0005-0000-0000-0000DC050000}"/>
    <cellStyle name="Normal 21 3" xfId="1379" xr:uid="{00000000-0005-0000-0000-0000DD050000}"/>
    <cellStyle name="Normal 21 4" xfId="1380" xr:uid="{00000000-0005-0000-0000-0000DE050000}"/>
    <cellStyle name="Normal 21 5" xfId="1381" xr:uid="{00000000-0005-0000-0000-0000DF050000}"/>
    <cellStyle name="Normal 21 6" xfId="1382" xr:uid="{00000000-0005-0000-0000-0000E0050000}"/>
    <cellStyle name="Normal 21 7" xfId="1383" xr:uid="{00000000-0005-0000-0000-0000E1050000}"/>
    <cellStyle name="Normal 21 8" xfId="1384" xr:uid="{00000000-0005-0000-0000-0000E2050000}"/>
    <cellStyle name="Normal 22" xfId="1385" xr:uid="{00000000-0005-0000-0000-0000E3050000}"/>
    <cellStyle name="Normal 22 2" xfId="1386" xr:uid="{00000000-0005-0000-0000-0000E4050000}"/>
    <cellStyle name="Normal 22 2 2" xfId="1387" xr:uid="{00000000-0005-0000-0000-0000E5050000}"/>
    <cellStyle name="Normal 23" xfId="1388" xr:uid="{00000000-0005-0000-0000-0000E6050000}"/>
    <cellStyle name="Normal 23 2" xfId="1389" xr:uid="{00000000-0005-0000-0000-0000E7050000}"/>
    <cellStyle name="Normal 23 2 2" xfId="2756" xr:uid="{8F2FF012-E27B-4384-BE68-5FAA9A5FBE16}"/>
    <cellStyle name="Normal 23 2 3" xfId="2782" xr:uid="{CB1C83EB-D0DD-432F-B5B5-EB9531C4A1F8}"/>
    <cellStyle name="Normal 23 3" xfId="1390" xr:uid="{00000000-0005-0000-0000-0000E8050000}"/>
    <cellStyle name="Normal 23 4" xfId="2419" xr:uid="{00000000-0005-0000-0000-0000E9050000}"/>
    <cellStyle name="Normal 23 5" xfId="2755" xr:uid="{F7A833CC-13C9-4507-9FCC-14DA2B005339}"/>
    <cellStyle name="Normal 23 6" xfId="2781" xr:uid="{E47CB4E9-78D3-4995-88FB-B0F1F336B638}"/>
    <cellStyle name="Normal 24" xfId="1391" xr:uid="{00000000-0005-0000-0000-0000EA050000}"/>
    <cellStyle name="Normal 24 2" xfId="1392" xr:uid="{00000000-0005-0000-0000-0000EB050000}"/>
    <cellStyle name="Normal 24 3" xfId="1393" xr:uid="{00000000-0005-0000-0000-0000EC050000}"/>
    <cellStyle name="Normal 24 4" xfId="1394" xr:uid="{00000000-0005-0000-0000-0000ED050000}"/>
    <cellStyle name="Normal 24 5" xfId="1395" xr:uid="{00000000-0005-0000-0000-0000EE050000}"/>
    <cellStyle name="Normal 24 6" xfId="1396" xr:uid="{00000000-0005-0000-0000-0000EF050000}"/>
    <cellStyle name="Normal 24 7" xfId="1397" xr:uid="{00000000-0005-0000-0000-0000F0050000}"/>
    <cellStyle name="Normal 24 8" xfId="1398" xr:uid="{00000000-0005-0000-0000-0000F1050000}"/>
    <cellStyle name="Normal 25" xfId="1399" xr:uid="{00000000-0005-0000-0000-0000F2050000}"/>
    <cellStyle name="Normal 25 2" xfId="1400" xr:uid="{00000000-0005-0000-0000-0000F3050000}"/>
    <cellStyle name="Normal 25 3" xfId="1401" xr:uid="{00000000-0005-0000-0000-0000F4050000}"/>
    <cellStyle name="Normal 25 4" xfId="1402" xr:uid="{00000000-0005-0000-0000-0000F5050000}"/>
    <cellStyle name="Normal 25 5" xfId="1403" xr:uid="{00000000-0005-0000-0000-0000F6050000}"/>
    <cellStyle name="Normal 25 6" xfId="1404" xr:uid="{00000000-0005-0000-0000-0000F7050000}"/>
    <cellStyle name="Normal 25 7" xfId="1405" xr:uid="{00000000-0005-0000-0000-0000F8050000}"/>
    <cellStyle name="Normal 25 8" xfId="1406" xr:uid="{00000000-0005-0000-0000-0000F9050000}"/>
    <cellStyle name="Normal 26" xfId="1407" xr:uid="{00000000-0005-0000-0000-0000FA050000}"/>
    <cellStyle name="Normal 26 2" xfId="1408" xr:uid="{00000000-0005-0000-0000-0000FB050000}"/>
    <cellStyle name="Normal 26 3" xfId="1409" xr:uid="{00000000-0005-0000-0000-0000FC050000}"/>
    <cellStyle name="Normal 26 4" xfId="1410" xr:uid="{00000000-0005-0000-0000-0000FD050000}"/>
    <cellStyle name="Normal 26 5" xfId="1411" xr:uid="{00000000-0005-0000-0000-0000FE050000}"/>
    <cellStyle name="Normal 26 6" xfId="1412" xr:uid="{00000000-0005-0000-0000-0000FF050000}"/>
    <cellStyle name="Normal 26 7" xfId="1413" xr:uid="{00000000-0005-0000-0000-000000060000}"/>
    <cellStyle name="Normal 26 8" xfId="1414" xr:uid="{00000000-0005-0000-0000-000001060000}"/>
    <cellStyle name="Normal 27" xfId="1415" xr:uid="{00000000-0005-0000-0000-000002060000}"/>
    <cellStyle name="Normal 27 2" xfId="1416" xr:uid="{00000000-0005-0000-0000-000003060000}"/>
    <cellStyle name="Normal 27 2 2" xfId="1417" xr:uid="{00000000-0005-0000-0000-000004060000}"/>
    <cellStyle name="Normal 27 3" xfId="2420" xr:uid="{00000000-0005-0000-0000-000005060000}"/>
    <cellStyle name="Normal 28" xfId="1418" xr:uid="{00000000-0005-0000-0000-000006060000}"/>
    <cellStyle name="Normal 28 2" xfId="1419" xr:uid="{00000000-0005-0000-0000-000007060000}"/>
    <cellStyle name="Normal 28 3" xfId="1420" xr:uid="{00000000-0005-0000-0000-000008060000}"/>
    <cellStyle name="Normal 28 4" xfId="1421" xr:uid="{00000000-0005-0000-0000-000009060000}"/>
    <cellStyle name="Normal 28 5" xfId="1422" xr:uid="{00000000-0005-0000-0000-00000A060000}"/>
    <cellStyle name="Normal 28 6" xfId="1423" xr:uid="{00000000-0005-0000-0000-00000B060000}"/>
    <cellStyle name="Normal 28 7" xfId="1424" xr:uid="{00000000-0005-0000-0000-00000C060000}"/>
    <cellStyle name="Normal 28 7 2" xfId="1425" xr:uid="{00000000-0005-0000-0000-00000D060000}"/>
    <cellStyle name="Normal 29" xfId="1426" xr:uid="{00000000-0005-0000-0000-00000E060000}"/>
    <cellStyle name="Normal 29 2" xfId="2534" xr:uid="{00000000-0005-0000-0000-00000F060000}"/>
    <cellStyle name="Normal 3" xfId="18" xr:uid="{00000000-0005-0000-0000-000010060000}"/>
    <cellStyle name="Normal 3 10" xfId="1427" xr:uid="{00000000-0005-0000-0000-000011060000}"/>
    <cellStyle name="Normal 3 11" xfId="1428" xr:uid="{00000000-0005-0000-0000-000012060000}"/>
    <cellStyle name="Normal 3 12" xfId="1429" xr:uid="{00000000-0005-0000-0000-000013060000}"/>
    <cellStyle name="Normal 3 13" xfId="2713" xr:uid="{52CB8C89-D179-4363-879A-7F042DE6CF29}"/>
    <cellStyle name="Normal 3 2" xfId="1430" xr:uid="{00000000-0005-0000-0000-000014060000}"/>
    <cellStyle name="Normal 3 2 2" xfId="1431" xr:uid="{00000000-0005-0000-0000-000015060000}"/>
    <cellStyle name="Normal 3 2 3" xfId="2421" xr:uid="{00000000-0005-0000-0000-000016060000}"/>
    <cellStyle name="Normal 3 2 4" xfId="2714" xr:uid="{659BBF22-10F0-4E06-93F2-B61159FABBAB}"/>
    <cellStyle name="Normal 3 3" xfId="1432" xr:uid="{00000000-0005-0000-0000-000017060000}"/>
    <cellStyle name="Normal 3 3 2" xfId="1433" xr:uid="{00000000-0005-0000-0000-000018060000}"/>
    <cellStyle name="Normal 3 4" xfId="1434" xr:uid="{00000000-0005-0000-0000-000019060000}"/>
    <cellStyle name="Normal 3 4 2" xfId="1435" xr:uid="{00000000-0005-0000-0000-00001A060000}"/>
    <cellStyle name="Normal 3 4 3" xfId="1436" xr:uid="{00000000-0005-0000-0000-00001B060000}"/>
    <cellStyle name="Normal 3 5" xfId="1437" xr:uid="{00000000-0005-0000-0000-00001C060000}"/>
    <cellStyle name="Normal 3 5 2" xfId="1438" xr:uid="{00000000-0005-0000-0000-00001D060000}"/>
    <cellStyle name="Normal 3 6" xfId="1439" xr:uid="{00000000-0005-0000-0000-00001E060000}"/>
    <cellStyle name="Normal 3 6 2" xfId="1440" xr:uid="{00000000-0005-0000-0000-00001F060000}"/>
    <cellStyle name="Normal 3 6 3" xfId="1441" xr:uid="{00000000-0005-0000-0000-000020060000}"/>
    <cellStyle name="Normal 3 7" xfId="1442" xr:uid="{00000000-0005-0000-0000-000021060000}"/>
    <cellStyle name="Normal 3 8" xfId="1443" xr:uid="{00000000-0005-0000-0000-000022060000}"/>
    <cellStyle name="Normal 3 9" xfId="1444" xr:uid="{00000000-0005-0000-0000-000023060000}"/>
    <cellStyle name="Normal 3_Audit Draft Sum" xfId="1445" xr:uid="{00000000-0005-0000-0000-000024060000}"/>
    <cellStyle name="Normal 30" xfId="1446" xr:uid="{00000000-0005-0000-0000-000025060000}"/>
    <cellStyle name="Normal 30 2" xfId="1447" xr:uid="{00000000-0005-0000-0000-000026060000}"/>
    <cellStyle name="Normal 31" xfId="1448" xr:uid="{00000000-0005-0000-0000-000027060000}"/>
    <cellStyle name="Normal 31 2" xfId="1449" xr:uid="{00000000-0005-0000-0000-000028060000}"/>
    <cellStyle name="Normal 32" xfId="1450" xr:uid="{00000000-0005-0000-0000-000029060000}"/>
    <cellStyle name="Normal 32 2" xfId="1451" xr:uid="{00000000-0005-0000-0000-00002A060000}"/>
    <cellStyle name="Normal 32 3" xfId="2757" xr:uid="{1C9D431D-F01D-45C8-B244-B99F425316DC}"/>
    <cellStyle name="Normal 32 4" xfId="2783" xr:uid="{AB2148FA-5587-4147-ACD0-2764E15A7956}"/>
    <cellStyle name="Normal 33" xfId="1452" xr:uid="{00000000-0005-0000-0000-00002B060000}"/>
    <cellStyle name="Normal 33 2" xfId="2535" xr:uid="{00000000-0005-0000-0000-00002C060000}"/>
    <cellStyle name="Normal 33 3" xfId="2758" xr:uid="{DC0C23CD-329F-4619-BABE-CBCB738DDFAA}"/>
    <cellStyle name="Normal 33 4" xfId="2784" xr:uid="{60C6835B-3871-4C38-A928-9C02C0C62DE9}"/>
    <cellStyle name="Normal 34" xfId="1453" xr:uid="{00000000-0005-0000-0000-00002D060000}"/>
    <cellStyle name="Normal 34 2" xfId="2536" xr:uid="{00000000-0005-0000-0000-00002E060000}"/>
    <cellStyle name="Normal 34 3" xfId="2759" xr:uid="{8CC12A00-778E-4CC1-ACA3-8FC4F206080F}"/>
    <cellStyle name="Normal 34 4" xfId="2785" xr:uid="{AD32366E-9E37-4A53-870F-2FA52A23E325}"/>
    <cellStyle name="Normal 35" xfId="1454" xr:uid="{00000000-0005-0000-0000-00002F060000}"/>
    <cellStyle name="Normal 35 2" xfId="2537" xr:uid="{00000000-0005-0000-0000-000030060000}"/>
    <cellStyle name="Normal 35 3" xfId="2760" xr:uid="{8DA45340-443C-4B35-B9C6-A069C6F9F575}"/>
    <cellStyle name="Normal 35 4" xfId="2786" xr:uid="{FDB54126-E87A-4809-A115-B75BA8244102}"/>
    <cellStyle name="Normal 36" xfId="1455" xr:uid="{00000000-0005-0000-0000-000031060000}"/>
    <cellStyle name="Normal 36 2" xfId="2538" xr:uid="{00000000-0005-0000-0000-000032060000}"/>
    <cellStyle name="Normal 37" xfId="1456" xr:uid="{00000000-0005-0000-0000-000033060000}"/>
    <cellStyle name="Normal 38" xfId="1457" xr:uid="{00000000-0005-0000-0000-000034060000}"/>
    <cellStyle name="Normal 39" xfId="1458" xr:uid="{00000000-0005-0000-0000-000035060000}"/>
    <cellStyle name="Normal 4" xfId="1459" xr:uid="{00000000-0005-0000-0000-000036060000}"/>
    <cellStyle name="Normal 4 2" xfId="1460" xr:uid="{00000000-0005-0000-0000-000037060000}"/>
    <cellStyle name="Normal 4 2 2" xfId="1461" xr:uid="{00000000-0005-0000-0000-000038060000}"/>
    <cellStyle name="Normal 4 2 2 2" xfId="1462" xr:uid="{00000000-0005-0000-0000-000039060000}"/>
    <cellStyle name="Normal 4 2 3" xfId="1463" xr:uid="{00000000-0005-0000-0000-00003A060000}"/>
    <cellStyle name="Normal 4 3" xfId="1464" xr:uid="{00000000-0005-0000-0000-00003B060000}"/>
    <cellStyle name="Normal 4 3 2" xfId="1465" xr:uid="{00000000-0005-0000-0000-00003C060000}"/>
    <cellStyle name="Normal 4 4" xfId="1466" xr:uid="{00000000-0005-0000-0000-00003D060000}"/>
    <cellStyle name="Normal 4 4 2" xfId="1467" xr:uid="{00000000-0005-0000-0000-00003E060000}"/>
    <cellStyle name="Normal 4 4 3" xfId="2761" xr:uid="{97F8B8B8-2B83-4E0A-BE3E-C83553EAAE50}"/>
    <cellStyle name="Normal 4 4 4" xfId="2787" xr:uid="{3AD7AF0F-16E1-4233-B460-FB5A89474E7F}"/>
    <cellStyle name="Normal 4 5" xfId="1468" xr:uid="{00000000-0005-0000-0000-00003F060000}"/>
    <cellStyle name="Normal 4 6" xfId="1469" xr:uid="{00000000-0005-0000-0000-000040060000}"/>
    <cellStyle name="Normal 4 7" xfId="1470" xr:uid="{00000000-0005-0000-0000-000041060000}"/>
    <cellStyle name="Normal 4 8" xfId="1471" xr:uid="{00000000-0005-0000-0000-000042060000}"/>
    <cellStyle name="Normal 4 9" xfId="2715" xr:uid="{45279005-33CA-40C6-9558-A0619B4BBC6F}"/>
    <cellStyle name="Normal 4_INEC_Q4'53_WP -FON" xfId="1472" xr:uid="{00000000-0005-0000-0000-000043060000}"/>
    <cellStyle name="Normal 40" xfId="1473" xr:uid="{00000000-0005-0000-0000-000044060000}"/>
    <cellStyle name="Normal 41" xfId="1474" xr:uid="{00000000-0005-0000-0000-000045060000}"/>
    <cellStyle name="Normal 42" xfId="1475" xr:uid="{00000000-0005-0000-0000-000046060000}"/>
    <cellStyle name="Normal 43" xfId="1476" xr:uid="{00000000-0005-0000-0000-000047060000}"/>
    <cellStyle name="Normal 44" xfId="1477" xr:uid="{00000000-0005-0000-0000-000048060000}"/>
    <cellStyle name="Normal 45" xfId="1478" xr:uid="{00000000-0005-0000-0000-000049060000}"/>
    <cellStyle name="Normal 46" xfId="1479" xr:uid="{00000000-0005-0000-0000-00004A060000}"/>
    <cellStyle name="Normal 47" xfId="1480" xr:uid="{00000000-0005-0000-0000-00004B060000}"/>
    <cellStyle name="Normal 48" xfId="1481" xr:uid="{00000000-0005-0000-0000-00004C060000}"/>
    <cellStyle name="Normal 49" xfId="1482" xr:uid="{00000000-0005-0000-0000-00004D060000}"/>
    <cellStyle name="Normal 5" xfId="13" xr:uid="{00000000-0005-0000-0000-00004E060000}"/>
    <cellStyle name="Normal 5 2" xfId="15" xr:uid="{00000000-0005-0000-0000-00004F060000}"/>
    <cellStyle name="Normal 5 2 2" xfId="1483" xr:uid="{00000000-0005-0000-0000-000050060000}"/>
    <cellStyle name="Normal 5 2 3" xfId="2539" xr:uid="{00000000-0005-0000-0000-000051060000}"/>
    <cellStyle name="Normal 5 3" xfId="1484" xr:uid="{00000000-0005-0000-0000-000052060000}"/>
    <cellStyle name="Normal 5 3 2" xfId="2540" xr:uid="{00000000-0005-0000-0000-000053060000}"/>
    <cellStyle name="Normal 5 3 2 2" xfId="2541" xr:uid="{00000000-0005-0000-0000-000054060000}"/>
    <cellStyle name="Normal 5 4" xfId="1485" xr:uid="{00000000-0005-0000-0000-000055060000}"/>
    <cellStyle name="Normal 5 4 2" xfId="1486" xr:uid="{00000000-0005-0000-0000-000056060000}"/>
    <cellStyle name="Normal 5 5" xfId="2716" xr:uid="{41C1E07E-6F65-4872-9E56-FED7503D421F}"/>
    <cellStyle name="Normal 5 6" xfId="2740" xr:uid="{47AF723A-0FF1-4C57-912E-F4779DC4022C}"/>
    <cellStyle name="Normal 5_Top P-PAR Q1'53_Per Book" xfId="2542" xr:uid="{00000000-0005-0000-0000-000057060000}"/>
    <cellStyle name="Normal 50" xfId="1487" xr:uid="{00000000-0005-0000-0000-000058060000}"/>
    <cellStyle name="Normal 51" xfId="1488" xr:uid="{00000000-0005-0000-0000-000059060000}"/>
    <cellStyle name="Normal 51 2" xfId="2543" xr:uid="{00000000-0005-0000-0000-00005A060000}"/>
    <cellStyle name="Normal 52" xfId="1489" xr:uid="{00000000-0005-0000-0000-00005B060000}"/>
    <cellStyle name="Normal 53" xfId="1490" xr:uid="{00000000-0005-0000-0000-00005C060000}"/>
    <cellStyle name="Normal 54" xfId="2422" xr:uid="{00000000-0005-0000-0000-00005D060000}"/>
    <cellStyle name="Normal 55" xfId="2423" xr:uid="{00000000-0005-0000-0000-00005E060000}"/>
    <cellStyle name="Normal 56" xfId="2424" xr:uid="{00000000-0005-0000-0000-00005F060000}"/>
    <cellStyle name="Normal 57" xfId="1491" xr:uid="{00000000-0005-0000-0000-000060060000}"/>
    <cellStyle name="Normal 57 2" xfId="1492" xr:uid="{00000000-0005-0000-0000-000061060000}"/>
    <cellStyle name="Normal 58" xfId="2425" xr:uid="{00000000-0005-0000-0000-000062060000}"/>
    <cellStyle name="Normal 59" xfId="2426" xr:uid="{00000000-0005-0000-0000-000063060000}"/>
    <cellStyle name="Normal 6" xfId="22" xr:uid="{00000000-0005-0000-0000-000064060000}"/>
    <cellStyle name="Normal 6 10" xfId="2544" xr:uid="{00000000-0005-0000-0000-000065060000}"/>
    <cellStyle name="Normal 6 11" xfId="2545" xr:uid="{00000000-0005-0000-0000-000066060000}"/>
    <cellStyle name="Normal 6 12" xfId="2546" xr:uid="{00000000-0005-0000-0000-000067060000}"/>
    <cellStyle name="Normal 6 13" xfId="2547" xr:uid="{00000000-0005-0000-0000-000068060000}"/>
    <cellStyle name="Normal 6 14" xfId="2548" xr:uid="{00000000-0005-0000-0000-000069060000}"/>
    <cellStyle name="Normal 6 15" xfId="2549" xr:uid="{00000000-0005-0000-0000-00006A060000}"/>
    <cellStyle name="Normal 6 16" xfId="2550" xr:uid="{00000000-0005-0000-0000-00006B060000}"/>
    <cellStyle name="Normal 6 17" xfId="2551" xr:uid="{00000000-0005-0000-0000-00006C060000}"/>
    <cellStyle name="Normal 6 18" xfId="2552" xr:uid="{00000000-0005-0000-0000-00006D060000}"/>
    <cellStyle name="Normal 6 19" xfId="2553" xr:uid="{00000000-0005-0000-0000-00006E060000}"/>
    <cellStyle name="Normal 6 2" xfId="1493" xr:uid="{00000000-0005-0000-0000-00006F060000}"/>
    <cellStyle name="Normal 6 2 2" xfId="2554" xr:uid="{00000000-0005-0000-0000-000070060000}"/>
    <cellStyle name="Normal 6 20" xfId="2555" xr:uid="{00000000-0005-0000-0000-000071060000}"/>
    <cellStyle name="Normal 6 21" xfId="2556" xr:uid="{00000000-0005-0000-0000-000072060000}"/>
    <cellStyle name="Normal 6 22" xfId="2557" xr:uid="{00000000-0005-0000-0000-000073060000}"/>
    <cellStyle name="Normal 6 23" xfId="2558" xr:uid="{00000000-0005-0000-0000-000074060000}"/>
    <cellStyle name="Normal 6 24" xfId="2559" xr:uid="{00000000-0005-0000-0000-000075060000}"/>
    <cellStyle name="Normal 6 25" xfId="2560" xr:uid="{00000000-0005-0000-0000-000076060000}"/>
    <cellStyle name="Normal 6 26" xfId="2561" xr:uid="{00000000-0005-0000-0000-000077060000}"/>
    <cellStyle name="Normal 6 27" xfId="2562" xr:uid="{00000000-0005-0000-0000-000078060000}"/>
    <cellStyle name="Normal 6 28" xfId="2563" xr:uid="{00000000-0005-0000-0000-000079060000}"/>
    <cellStyle name="Normal 6 29" xfId="2564" xr:uid="{00000000-0005-0000-0000-00007A060000}"/>
    <cellStyle name="Normal 6 3" xfId="1494" xr:uid="{00000000-0005-0000-0000-00007B060000}"/>
    <cellStyle name="Normal 6 3 2" xfId="2565" xr:uid="{00000000-0005-0000-0000-00007C060000}"/>
    <cellStyle name="Normal 6 30" xfId="2566" xr:uid="{00000000-0005-0000-0000-00007D060000}"/>
    <cellStyle name="Normal 6 31" xfId="2567" xr:uid="{00000000-0005-0000-0000-00007E060000}"/>
    <cellStyle name="Normal 6 32" xfId="2568" xr:uid="{00000000-0005-0000-0000-00007F060000}"/>
    <cellStyle name="Normal 6 33" xfId="2569" xr:uid="{00000000-0005-0000-0000-000080060000}"/>
    <cellStyle name="Normal 6 34" xfId="2570" xr:uid="{00000000-0005-0000-0000-000081060000}"/>
    <cellStyle name="Normal 6 35" xfId="2571" xr:uid="{00000000-0005-0000-0000-000082060000}"/>
    <cellStyle name="Normal 6 36" xfId="2572" xr:uid="{00000000-0005-0000-0000-000083060000}"/>
    <cellStyle name="Normal 6 37" xfId="2573" xr:uid="{00000000-0005-0000-0000-000084060000}"/>
    <cellStyle name="Normal 6 38" xfId="2574" xr:uid="{00000000-0005-0000-0000-000085060000}"/>
    <cellStyle name="Normal 6 39" xfId="2575" xr:uid="{00000000-0005-0000-0000-000086060000}"/>
    <cellStyle name="Normal 6 4" xfId="1495" xr:uid="{00000000-0005-0000-0000-000087060000}"/>
    <cellStyle name="Normal 6 4 2" xfId="1496" xr:uid="{00000000-0005-0000-0000-000088060000}"/>
    <cellStyle name="Normal 6 40" xfId="2576" xr:uid="{00000000-0005-0000-0000-000089060000}"/>
    <cellStyle name="Normal 6 41" xfId="2577" xr:uid="{00000000-0005-0000-0000-00008A060000}"/>
    <cellStyle name="Normal 6 42" xfId="2578" xr:uid="{00000000-0005-0000-0000-00008B060000}"/>
    <cellStyle name="Normal 6 43" xfId="2579" xr:uid="{00000000-0005-0000-0000-00008C060000}"/>
    <cellStyle name="Normal 6 44" xfId="2580" xr:uid="{00000000-0005-0000-0000-00008D060000}"/>
    <cellStyle name="Normal 6 45" xfId="2581" xr:uid="{00000000-0005-0000-0000-00008E060000}"/>
    <cellStyle name="Normal 6 46" xfId="2582" xr:uid="{00000000-0005-0000-0000-00008F060000}"/>
    <cellStyle name="Normal 6 47" xfId="2583" xr:uid="{00000000-0005-0000-0000-000090060000}"/>
    <cellStyle name="Normal 6 48" xfId="2584" xr:uid="{00000000-0005-0000-0000-000091060000}"/>
    <cellStyle name="Normal 6 49" xfId="2585" xr:uid="{00000000-0005-0000-0000-000092060000}"/>
    <cellStyle name="Normal 6 5" xfId="1497" xr:uid="{00000000-0005-0000-0000-000093060000}"/>
    <cellStyle name="Normal 6 50" xfId="2586" xr:uid="{00000000-0005-0000-0000-000094060000}"/>
    <cellStyle name="Normal 6 51" xfId="2587" xr:uid="{00000000-0005-0000-0000-000095060000}"/>
    <cellStyle name="Normal 6 52" xfId="2588" xr:uid="{00000000-0005-0000-0000-000096060000}"/>
    <cellStyle name="Normal 6 53" xfId="2589" xr:uid="{00000000-0005-0000-0000-000097060000}"/>
    <cellStyle name="Normal 6 54" xfId="2590" xr:uid="{00000000-0005-0000-0000-000098060000}"/>
    <cellStyle name="Normal 6 55" xfId="2591" xr:uid="{00000000-0005-0000-0000-000099060000}"/>
    <cellStyle name="Normal 6 56" xfId="2592" xr:uid="{00000000-0005-0000-0000-00009A060000}"/>
    <cellStyle name="Normal 6 57" xfId="2593" xr:uid="{00000000-0005-0000-0000-00009B060000}"/>
    <cellStyle name="Normal 6 58" xfId="2594" xr:uid="{00000000-0005-0000-0000-00009C060000}"/>
    <cellStyle name="Normal 6 59" xfId="2595" xr:uid="{00000000-0005-0000-0000-00009D060000}"/>
    <cellStyle name="Normal 6 6" xfId="2596" xr:uid="{00000000-0005-0000-0000-00009E060000}"/>
    <cellStyle name="Normal 6 60" xfId="2597" xr:uid="{00000000-0005-0000-0000-00009F060000}"/>
    <cellStyle name="Normal 6 61" xfId="2598" xr:uid="{00000000-0005-0000-0000-0000A0060000}"/>
    <cellStyle name="Normal 6 62" xfId="2599" xr:uid="{00000000-0005-0000-0000-0000A1060000}"/>
    <cellStyle name="Normal 6 63" xfId="2600" xr:uid="{00000000-0005-0000-0000-0000A2060000}"/>
    <cellStyle name="Normal 6 64" xfId="2719" xr:uid="{8B17ACD6-864D-4774-9478-3EFB2B4194B3}"/>
    <cellStyle name="Normal 6 7" xfId="2601" xr:uid="{00000000-0005-0000-0000-0000A3060000}"/>
    <cellStyle name="Normal 6 8" xfId="2602" xr:uid="{00000000-0005-0000-0000-0000A4060000}"/>
    <cellStyle name="Normal 6 9" xfId="2603" xr:uid="{00000000-0005-0000-0000-0000A5060000}"/>
    <cellStyle name="Normal 6_GFPTNR_Q3'53_A" xfId="1498" xr:uid="{00000000-0005-0000-0000-0000A6060000}"/>
    <cellStyle name="Normal 60" xfId="2427" xr:uid="{00000000-0005-0000-0000-0000A7060000}"/>
    <cellStyle name="Normal 61" xfId="2428" xr:uid="{00000000-0005-0000-0000-0000A8060000}"/>
    <cellStyle name="Normal 62" xfId="2697" xr:uid="{00000000-0005-0000-0000-0000A9060000}"/>
    <cellStyle name="Normal 63" xfId="1499" xr:uid="{00000000-0005-0000-0000-0000AA060000}"/>
    <cellStyle name="Normal 64" xfId="10" xr:uid="{00000000-0005-0000-0000-0000AB060000}"/>
    <cellStyle name="Normal 65" xfId="12" xr:uid="{00000000-0005-0000-0000-0000AC060000}"/>
    <cellStyle name="Normal 66" xfId="2741" xr:uid="{00E9E7CF-7F26-4CF4-842E-329C08AB7348}"/>
    <cellStyle name="Normal 66 2" xfId="2773" xr:uid="{9790B6B3-C7C3-425C-B481-544312782DD9}"/>
    <cellStyle name="Normal 66 3" xfId="2799" xr:uid="{F5FC0004-3535-4B1A-A5C6-36A33352F4B7}"/>
    <cellStyle name="Normal 7" xfId="1500" xr:uid="{00000000-0005-0000-0000-0000AD060000}"/>
    <cellStyle name="Normal 7 10" xfId="21" xr:uid="{00000000-0005-0000-0000-0000AE060000}"/>
    <cellStyle name="Normal 7 11" xfId="1501" xr:uid="{00000000-0005-0000-0000-0000AF060000}"/>
    <cellStyle name="Normal 7 12" xfId="1502" xr:uid="{00000000-0005-0000-0000-0000B0060000}"/>
    <cellStyle name="Normal 7 12 2" xfId="1503" xr:uid="{00000000-0005-0000-0000-0000B1060000}"/>
    <cellStyle name="Normal 7 13" xfId="1504" xr:uid="{00000000-0005-0000-0000-0000B2060000}"/>
    <cellStyle name="Normal 7 14" xfId="1505" xr:uid="{00000000-0005-0000-0000-0000B3060000}"/>
    <cellStyle name="Normal 7 2" xfId="1506" xr:uid="{00000000-0005-0000-0000-0000B4060000}"/>
    <cellStyle name="Normal 7 2 2" xfId="2604" xr:uid="{00000000-0005-0000-0000-0000B5060000}"/>
    <cellStyle name="Normal 7 2 2 2" xfId="2605" xr:uid="{00000000-0005-0000-0000-0000B6060000}"/>
    <cellStyle name="Normal 7 3" xfId="1507" xr:uid="{00000000-0005-0000-0000-0000B7060000}"/>
    <cellStyle name="Normal 7 4" xfId="1508" xr:uid="{00000000-0005-0000-0000-0000B8060000}"/>
    <cellStyle name="Normal 7 5" xfId="1509" xr:uid="{00000000-0005-0000-0000-0000B9060000}"/>
    <cellStyle name="Normal 7 6" xfId="1510" xr:uid="{00000000-0005-0000-0000-0000BA060000}"/>
    <cellStyle name="Normal 7 7" xfId="1511" xr:uid="{00000000-0005-0000-0000-0000BB060000}"/>
    <cellStyle name="Normal 7 8" xfId="1512" xr:uid="{00000000-0005-0000-0000-0000BC060000}"/>
    <cellStyle name="Normal 7 9" xfId="1513" xr:uid="{00000000-0005-0000-0000-0000BD060000}"/>
    <cellStyle name="Normal 74" xfId="1514" xr:uid="{00000000-0005-0000-0000-0000BE060000}"/>
    <cellStyle name="Normal 8" xfId="1515" xr:uid="{00000000-0005-0000-0000-0000BF060000}"/>
    <cellStyle name="Normal 8 10" xfId="1516" xr:uid="{00000000-0005-0000-0000-0000C0060000}"/>
    <cellStyle name="Normal 8 11" xfId="1517" xr:uid="{00000000-0005-0000-0000-0000C1060000}"/>
    <cellStyle name="Normal 8 12" xfId="1518" xr:uid="{00000000-0005-0000-0000-0000C2060000}"/>
    <cellStyle name="Normal 8 12 2" xfId="2429" xr:uid="{00000000-0005-0000-0000-0000C3060000}"/>
    <cellStyle name="Normal 8 13" xfId="1519" xr:uid="{00000000-0005-0000-0000-0000C4060000}"/>
    <cellStyle name="Normal 8 14" xfId="1520" xr:uid="{00000000-0005-0000-0000-0000C5060000}"/>
    <cellStyle name="Normal 8 15" xfId="1521" xr:uid="{00000000-0005-0000-0000-0000C6060000}"/>
    <cellStyle name="Normal 8 15 2" xfId="2430" xr:uid="{00000000-0005-0000-0000-0000C7060000}"/>
    <cellStyle name="Normal 8 16" xfId="1522" xr:uid="{00000000-0005-0000-0000-0000C8060000}"/>
    <cellStyle name="Normal 8 16 2" xfId="2431" xr:uid="{00000000-0005-0000-0000-0000C9060000}"/>
    <cellStyle name="Normal 8 17" xfId="1523" xr:uid="{00000000-0005-0000-0000-0000CA060000}"/>
    <cellStyle name="Normal 8 17 2" xfId="2432" xr:uid="{00000000-0005-0000-0000-0000CB060000}"/>
    <cellStyle name="Normal 8 18" xfId="1524" xr:uid="{00000000-0005-0000-0000-0000CC060000}"/>
    <cellStyle name="Normal 8 18 2" xfId="2433" xr:uid="{00000000-0005-0000-0000-0000CD060000}"/>
    <cellStyle name="Normal 8 19" xfId="1525" xr:uid="{00000000-0005-0000-0000-0000CE060000}"/>
    <cellStyle name="Normal 8 19 2" xfId="2434" xr:uid="{00000000-0005-0000-0000-0000CF060000}"/>
    <cellStyle name="Normal 8 2" xfId="1526" xr:uid="{00000000-0005-0000-0000-0000D0060000}"/>
    <cellStyle name="Normal 8 2 2" xfId="2606" xr:uid="{00000000-0005-0000-0000-0000D1060000}"/>
    <cellStyle name="Normal 8 20" xfId="1527" xr:uid="{00000000-0005-0000-0000-0000D2060000}"/>
    <cellStyle name="Normal 8 3" xfId="1528" xr:uid="{00000000-0005-0000-0000-0000D3060000}"/>
    <cellStyle name="Normal 8 3 2" xfId="2607" xr:uid="{00000000-0005-0000-0000-0000D4060000}"/>
    <cellStyle name="Normal 8 4" xfId="1529" xr:uid="{00000000-0005-0000-0000-0000D5060000}"/>
    <cellStyle name="Normal 8 5" xfId="1530" xr:uid="{00000000-0005-0000-0000-0000D6060000}"/>
    <cellStyle name="Normal 8 6" xfId="1531" xr:uid="{00000000-0005-0000-0000-0000D7060000}"/>
    <cellStyle name="Normal 8 7" xfId="1532" xr:uid="{00000000-0005-0000-0000-0000D8060000}"/>
    <cellStyle name="Normal 8 8" xfId="1533" xr:uid="{00000000-0005-0000-0000-0000D9060000}"/>
    <cellStyle name="Normal 8 9" xfId="1534" xr:uid="{00000000-0005-0000-0000-0000DA060000}"/>
    <cellStyle name="Normal 88" xfId="2608" xr:uid="{00000000-0005-0000-0000-0000DB060000}"/>
    <cellStyle name="Normal 88 2" xfId="2764" xr:uid="{451FC3F0-D824-4B20-9C23-72495A8FF208}"/>
    <cellStyle name="Normal 88 3" xfId="2790" xr:uid="{2C26E136-FF1D-4A63-9B7C-C13EAE04B960}"/>
    <cellStyle name="Normal 9" xfId="16" xr:uid="{00000000-0005-0000-0000-0000DC060000}"/>
    <cellStyle name="Normal 9 2" xfId="1535" xr:uid="{00000000-0005-0000-0000-0000DD060000}"/>
    <cellStyle name="Normal 9 2 2" xfId="1536" xr:uid="{00000000-0005-0000-0000-0000DE060000}"/>
    <cellStyle name="Normal 9 3" xfId="1537" xr:uid="{00000000-0005-0000-0000-0000DF060000}"/>
    <cellStyle name="Normal 9 4" xfId="1538" xr:uid="{00000000-0005-0000-0000-0000E0060000}"/>
    <cellStyle name="Normal 9 5" xfId="1539" xr:uid="{00000000-0005-0000-0000-0000E1060000}"/>
    <cellStyle name="Normal_Draft PTTCHTx 2" xfId="2739" xr:uid="{9C054ED7-20C3-4631-A89A-8EFA24991932}"/>
    <cellStyle name="Normal_draft Q308" xfId="9" xr:uid="{00000000-0005-0000-0000-0000E2060000}"/>
    <cellStyle name="Normale_9639A02C" xfId="1540" xr:uid="{00000000-0005-0000-0000-0000E3060000}"/>
    <cellStyle name="Note 10" xfId="1541" xr:uid="{00000000-0005-0000-0000-0000E4060000}"/>
    <cellStyle name="Note 11" xfId="1542" xr:uid="{00000000-0005-0000-0000-0000E5060000}"/>
    <cellStyle name="Note 12" xfId="1543" xr:uid="{00000000-0005-0000-0000-0000E6060000}"/>
    <cellStyle name="Note 13" xfId="2435" xr:uid="{00000000-0005-0000-0000-0000E7060000}"/>
    <cellStyle name="Note 2" xfId="1544" xr:uid="{00000000-0005-0000-0000-0000E8060000}"/>
    <cellStyle name="Note 2 2" xfId="1545" xr:uid="{00000000-0005-0000-0000-0000E9060000}"/>
    <cellStyle name="Note 2 3" xfId="1546" xr:uid="{00000000-0005-0000-0000-0000EA060000}"/>
    <cellStyle name="Note 2 4" xfId="1547" xr:uid="{00000000-0005-0000-0000-0000EB060000}"/>
    <cellStyle name="Note 2 5" xfId="1548" xr:uid="{00000000-0005-0000-0000-0000EC060000}"/>
    <cellStyle name="Note 3" xfId="1549" xr:uid="{00000000-0005-0000-0000-0000ED060000}"/>
    <cellStyle name="Note 3 2" xfId="1550" xr:uid="{00000000-0005-0000-0000-0000EE060000}"/>
    <cellStyle name="Note 3 2 2" xfId="1551" xr:uid="{00000000-0005-0000-0000-0000EF060000}"/>
    <cellStyle name="Note 3 2 2 2" xfId="1552" xr:uid="{00000000-0005-0000-0000-0000F0060000}"/>
    <cellStyle name="Note 3 3" xfId="1553" xr:uid="{00000000-0005-0000-0000-0000F1060000}"/>
    <cellStyle name="Note 3 4" xfId="1554" xr:uid="{00000000-0005-0000-0000-0000F2060000}"/>
    <cellStyle name="Note 4" xfId="1555" xr:uid="{00000000-0005-0000-0000-0000F3060000}"/>
    <cellStyle name="Note 4 2" xfId="1556" xr:uid="{00000000-0005-0000-0000-0000F4060000}"/>
    <cellStyle name="Note 4 3" xfId="1557" xr:uid="{00000000-0005-0000-0000-0000F5060000}"/>
    <cellStyle name="Note 4 4" xfId="1558" xr:uid="{00000000-0005-0000-0000-0000F6060000}"/>
    <cellStyle name="Note 5" xfId="1559" xr:uid="{00000000-0005-0000-0000-0000F7060000}"/>
    <cellStyle name="Note 5 2" xfId="1560" xr:uid="{00000000-0005-0000-0000-0000F8060000}"/>
    <cellStyle name="Note 5 3" xfId="1561" xr:uid="{00000000-0005-0000-0000-0000F9060000}"/>
    <cellStyle name="Note 5 4" xfId="1562" xr:uid="{00000000-0005-0000-0000-0000FA060000}"/>
    <cellStyle name="Note 6" xfId="1563" xr:uid="{00000000-0005-0000-0000-0000FB060000}"/>
    <cellStyle name="Note 6 2" xfId="1564" xr:uid="{00000000-0005-0000-0000-0000FC060000}"/>
    <cellStyle name="Note 7" xfId="1565" xr:uid="{00000000-0005-0000-0000-0000FD060000}"/>
    <cellStyle name="Note 8" xfId="1566" xr:uid="{00000000-0005-0000-0000-0000FE060000}"/>
    <cellStyle name="Note 9" xfId="1567" xr:uid="{00000000-0005-0000-0000-0000FF060000}"/>
    <cellStyle name="oft Excel]_x000d__x000a_Comment=The open=/f lines load custom functions into the Paste Function list._x000d__x000a_Maximized=3_x000d__x000a_Basics=1_x000d__x000a_A" xfId="2609" xr:uid="{00000000-0005-0000-0000-000000070000}"/>
    <cellStyle name="Output 10" xfId="1568" xr:uid="{00000000-0005-0000-0000-000001070000}"/>
    <cellStyle name="Output 11" xfId="1569" xr:uid="{00000000-0005-0000-0000-000002070000}"/>
    <cellStyle name="Output 12" xfId="1570" xr:uid="{00000000-0005-0000-0000-000003070000}"/>
    <cellStyle name="Output 13" xfId="2436" xr:uid="{00000000-0005-0000-0000-000004070000}"/>
    <cellStyle name="Output 2" xfId="1571" xr:uid="{00000000-0005-0000-0000-000005070000}"/>
    <cellStyle name="Output 2 2" xfId="1572" xr:uid="{00000000-0005-0000-0000-000006070000}"/>
    <cellStyle name="Output 2 3" xfId="1573" xr:uid="{00000000-0005-0000-0000-000007070000}"/>
    <cellStyle name="Output 3" xfId="1574" xr:uid="{00000000-0005-0000-0000-000008070000}"/>
    <cellStyle name="Output 3 2" xfId="1575" xr:uid="{00000000-0005-0000-0000-000009070000}"/>
    <cellStyle name="Output 3 3" xfId="1576" xr:uid="{00000000-0005-0000-0000-00000A070000}"/>
    <cellStyle name="Output 4" xfId="1577" xr:uid="{00000000-0005-0000-0000-00000B070000}"/>
    <cellStyle name="Output 4 2" xfId="1578" xr:uid="{00000000-0005-0000-0000-00000C070000}"/>
    <cellStyle name="Output 5" xfId="1579" xr:uid="{00000000-0005-0000-0000-00000D070000}"/>
    <cellStyle name="Output 5 2" xfId="1580" xr:uid="{00000000-0005-0000-0000-00000E070000}"/>
    <cellStyle name="Output 6" xfId="1581" xr:uid="{00000000-0005-0000-0000-00000F070000}"/>
    <cellStyle name="Output 7" xfId="1582" xr:uid="{00000000-0005-0000-0000-000010070000}"/>
    <cellStyle name="Output 8" xfId="1583" xr:uid="{00000000-0005-0000-0000-000011070000}"/>
    <cellStyle name="Output 9" xfId="1584" xr:uid="{00000000-0005-0000-0000-000012070000}"/>
    <cellStyle name="Percent" xfId="2804" builtinId="5"/>
    <cellStyle name="Percent [0]" xfId="1585" xr:uid="{00000000-0005-0000-0000-000013070000}"/>
    <cellStyle name="Percent [00]" xfId="1586" xr:uid="{00000000-0005-0000-0000-000014070000}"/>
    <cellStyle name="Percent [2]" xfId="1587" xr:uid="{00000000-0005-0000-0000-000015070000}"/>
    <cellStyle name="Percent [2] 2" xfId="1588" xr:uid="{00000000-0005-0000-0000-000016070000}"/>
    <cellStyle name="Percent [2] 2 2" xfId="1589" xr:uid="{00000000-0005-0000-0000-000017070000}"/>
    <cellStyle name="Percent [2] 2 3" xfId="1590" xr:uid="{00000000-0005-0000-0000-000018070000}"/>
    <cellStyle name="Percent [2] 2 4" xfId="1591" xr:uid="{00000000-0005-0000-0000-000019070000}"/>
    <cellStyle name="Percent [2] 2 5" xfId="1592" xr:uid="{00000000-0005-0000-0000-00001A070000}"/>
    <cellStyle name="Percent [2] 3" xfId="1593" xr:uid="{00000000-0005-0000-0000-00001B070000}"/>
    <cellStyle name="Percent [2] 3 2" xfId="1594" xr:uid="{00000000-0005-0000-0000-00001C070000}"/>
    <cellStyle name="Percent [2] 4" xfId="1595" xr:uid="{00000000-0005-0000-0000-00001D070000}"/>
    <cellStyle name="Percent [2] 5" xfId="1596" xr:uid="{00000000-0005-0000-0000-00001E070000}"/>
    <cellStyle name="Percent [2] 6" xfId="1597" xr:uid="{00000000-0005-0000-0000-00001F070000}"/>
    <cellStyle name="Percent [2] 7" xfId="1598" xr:uid="{00000000-0005-0000-0000-000020070000}"/>
    <cellStyle name="Percent [2] 8" xfId="1599" xr:uid="{00000000-0005-0000-0000-000021070000}"/>
    <cellStyle name="Percent [2] 9" xfId="1600" xr:uid="{00000000-0005-0000-0000-000022070000}"/>
    <cellStyle name="Percent 10" xfId="1601" xr:uid="{00000000-0005-0000-0000-000023070000}"/>
    <cellStyle name="Percent 10 2" xfId="1602" xr:uid="{00000000-0005-0000-0000-000024070000}"/>
    <cellStyle name="Percent 10 2 2" xfId="1603" xr:uid="{00000000-0005-0000-0000-000025070000}"/>
    <cellStyle name="Percent 11" xfId="1604" xr:uid="{00000000-0005-0000-0000-000026070000}"/>
    <cellStyle name="Percent 11 2" xfId="1605" xr:uid="{00000000-0005-0000-0000-000027070000}"/>
    <cellStyle name="Percent 11 2 2" xfId="1606" xr:uid="{00000000-0005-0000-0000-000028070000}"/>
    <cellStyle name="Percent 12" xfId="1607" xr:uid="{00000000-0005-0000-0000-000029070000}"/>
    <cellStyle name="Percent 12 2" xfId="1608" xr:uid="{00000000-0005-0000-0000-00002A070000}"/>
    <cellStyle name="Percent 12 3" xfId="1609" xr:uid="{00000000-0005-0000-0000-00002B070000}"/>
    <cellStyle name="Percent 12 4" xfId="1610" xr:uid="{00000000-0005-0000-0000-00002C070000}"/>
    <cellStyle name="Percent 12 5" xfId="1611" xr:uid="{00000000-0005-0000-0000-00002D070000}"/>
    <cellStyle name="Percent 12 6" xfId="1612" xr:uid="{00000000-0005-0000-0000-00002E070000}"/>
    <cellStyle name="Percent 12 7" xfId="1613" xr:uid="{00000000-0005-0000-0000-00002F070000}"/>
    <cellStyle name="Percent 13" xfId="1614" xr:uid="{00000000-0005-0000-0000-000030070000}"/>
    <cellStyle name="Percent 13 2" xfId="1615" xr:uid="{00000000-0005-0000-0000-000031070000}"/>
    <cellStyle name="Percent 14" xfId="1616" xr:uid="{00000000-0005-0000-0000-000032070000}"/>
    <cellStyle name="Percent 15" xfId="1617" xr:uid="{00000000-0005-0000-0000-000033070000}"/>
    <cellStyle name="Percent 16" xfId="1618" xr:uid="{00000000-0005-0000-0000-000034070000}"/>
    <cellStyle name="Percent 17" xfId="1619" xr:uid="{00000000-0005-0000-0000-000035070000}"/>
    <cellStyle name="Percent 17 2" xfId="1620" xr:uid="{00000000-0005-0000-0000-000036070000}"/>
    <cellStyle name="Percent 18" xfId="1621" xr:uid="{00000000-0005-0000-0000-000037070000}"/>
    <cellStyle name="Percent 19" xfId="2437" xr:uid="{00000000-0005-0000-0000-000038070000}"/>
    <cellStyle name="Percent 2" xfId="1622" xr:uid="{00000000-0005-0000-0000-000039070000}"/>
    <cellStyle name="Percent 2 10" xfId="1623" xr:uid="{00000000-0005-0000-0000-00003A070000}"/>
    <cellStyle name="Percent 2 11" xfId="1624" xr:uid="{00000000-0005-0000-0000-00003B070000}"/>
    <cellStyle name="Percent 2 12" xfId="1625" xr:uid="{00000000-0005-0000-0000-00003C070000}"/>
    <cellStyle name="Percent 2 13" xfId="1626" xr:uid="{00000000-0005-0000-0000-00003D070000}"/>
    <cellStyle name="Percent 2 14" xfId="1627" xr:uid="{00000000-0005-0000-0000-00003E070000}"/>
    <cellStyle name="Percent 2 15" xfId="1628" xr:uid="{00000000-0005-0000-0000-00003F070000}"/>
    <cellStyle name="Percent 2 16" xfId="1629" xr:uid="{00000000-0005-0000-0000-000040070000}"/>
    <cellStyle name="Percent 2 17" xfId="1630" xr:uid="{00000000-0005-0000-0000-000041070000}"/>
    <cellStyle name="Percent 2 18" xfId="1631" xr:uid="{00000000-0005-0000-0000-000042070000}"/>
    <cellStyle name="Percent 2 19" xfId="1632" xr:uid="{00000000-0005-0000-0000-000043070000}"/>
    <cellStyle name="Percent 2 2" xfId="1633" xr:uid="{00000000-0005-0000-0000-000044070000}"/>
    <cellStyle name="Percent 2 2 2" xfId="1634" xr:uid="{00000000-0005-0000-0000-000045070000}"/>
    <cellStyle name="Percent 2 2 3" xfId="1635" xr:uid="{00000000-0005-0000-0000-000046070000}"/>
    <cellStyle name="Percent 2 2 4" xfId="2729" xr:uid="{74E3DFE4-6044-48D7-A60A-D85CC29FBA10}"/>
    <cellStyle name="Percent 2 20" xfId="1636" xr:uid="{00000000-0005-0000-0000-000047070000}"/>
    <cellStyle name="Percent 2 21" xfId="1637" xr:uid="{00000000-0005-0000-0000-000048070000}"/>
    <cellStyle name="Percent 2 22" xfId="1638" xr:uid="{00000000-0005-0000-0000-000049070000}"/>
    <cellStyle name="Percent 2 23" xfId="2438" xr:uid="{00000000-0005-0000-0000-00004A070000}"/>
    <cellStyle name="Percent 2 24" xfId="2717" xr:uid="{B3EDAEE1-705A-49EA-9D74-DD7226498CD4}"/>
    <cellStyle name="Percent 2 3" xfId="1639" xr:uid="{00000000-0005-0000-0000-00004B070000}"/>
    <cellStyle name="Percent 2 3 2" xfId="2731" xr:uid="{F944A394-AD23-4888-8958-D8587940E082}"/>
    <cellStyle name="Percent 2 4" xfId="1640" xr:uid="{00000000-0005-0000-0000-00004C070000}"/>
    <cellStyle name="Percent 2 5" xfId="1641" xr:uid="{00000000-0005-0000-0000-00004D070000}"/>
    <cellStyle name="Percent 2 6" xfId="1642" xr:uid="{00000000-0005-0000-0000-00004E070000}"/>
    <cellStyle name="Percent 2 7" xfId="1643" xr:uid="{00000000-0005-0000-0000-00004F070000}"/>
    <cellStyle name="Percent 2 8" xfId="1644" xr:uid="{00000000-0005-0000-0000-000050070000}"/>
    <cellStyle name="Percent 2 9" xfId="1645" xr:uid="{00000000-0005-0000-0000-000051070000}"/>
    <cellStyle name="Percent 20" xfId="2610" xr:uid="{00000000-0005-0000-0000-000052070000}"/>
    <cellStyle name="Percent 21" xfId="2611" xr:uid="{00000000-0005-0000-0000-000053070000}"/>
    <cellStyle name="Percent 22" xfId="2702" xr:uid="{00000000-0005-0000-0000-000054070000}"/>
    <cellStyle name="Percent 23" xfId="2743" xr:uid="{2254D1AF-DDBF-4459-A2EA-D79489A46E18}"/>
    <cellStyle name="Percent 23 2" xfId="2775" xr:uid="{162F525E-7309-4AE2-8F62-7691FFBAFD07}"/>
    <cellStyle name="Percent 23 3" xfId="2801" xr:uid="{33E2EE4D-76D5-4E91-B916-F402C924026F}"/>
    <cellStyle name="Percent 3" xfId="1646" xr:uid="{00000000-0005-0000-0000-000055070000}"/>
    <cellStyle name="Percent 3 10" xfId="2718" xr:uid="{3495636D-5812-4F40-B8B4-B66B0C4D8109}"/>
    <cellStyle name="Percent 3 2" xfId="1647" xr:uid="{00000000-0005-0000-0000-000056070000}"/>
    <cellStyle name="Percent 3 2 2" xfId="1648" xr:uid="{00000000-0005-0000-0000-000057070000}"/>
    <cellStyle name="Percent 3 2 3" xfId="1649" xr:uid="{00000000-0005-0000-0000-000058070000}"/>
    <cellStyle name="Percent 3 2 4" xfId="1650" xr:uid="{00000000-0005-0000-0000-000059070000}"/>
    <cellStyle name="Percent 3 2 5" xfId="1651" xr:uid="{00000000-0005-0000-0000-00005A070000}"/>
    <cellStyle name="Percent 3 3" xfId="1652" xr:uid="{00000000-0005-0000-0000-00005B070000}"/>
    <cellStyle name="Percent 3 3 2" xfId="2612" xr:uid="{00000000-0005-0000-0000-00005C070000}"/>
    <cellStyle name="Percent 3 4" xfId="1653" xr:uid="{00000000-0005-0000-0000-00005D070000}"/>
    <cellStyle name="Percent 3 5" xfId="1654" xr:uid="{00000000-0005-0000-0000-00005E070000}"/>
    <cellStyle name="Percent 3 6" xfId="1655" xr:uid="{00000000-0005-0000-0000-00005F070000}"/>
    <cellStyle name="Percent 3 7" xfId="1656" xr:uid="{00000000-0005-0000-0000-000060070000}"/>
    <cellStyle name="Percent 3 8" xfId="1657" xr:uid="{00000000-0005-0000-0000-000061070000}"/>
    <cellStyle name="Percent 3 9" xfId="1658" xr:uid="{00000000-0005-0000-0000-000062070000}"/>
    <cellStyle name="Percent 4" xfId="1659" xr:uid="{00000000-0005-0000-0000-000063070000}"/>
    <cellStyle name="Percent 4 10" xfId="1660" xr:uid="{00000000-0005-0000-0000-000064070000}"/>
    <cellStyle name="Percent 4 11" xfId="1661" xr:uid="{00000000-0005-0000-0000-000065070000}"/>
    <cellStyle name="Percent 4 12" xfId="1662" xr:uid="{00000000-0005-0000-0000-000066070000}"/>
    <cellStyle name="Percent 4 13" xfId="1663" xr:uid="{00000000-0005-0000-0000-000067070000}"/>
    <cellStyle name="Percent 4 14" xfId="1664" xr:uid="{00000000-0005-0000-0000-000068070000}"/>
    <cellStyle name="Percent 4 2" xfId="1665" xr:uid="{00000000-0005-0000-0000-000069070000}"/>
    <cellStyle name="Percent 4 3" xfId="1666" xr:uid="{00000000-0005-0000-0000-00006A070000}"/>
    <cellStyle name="Percent 4 4" xfId="1667" xr:uid="{00000000-0005-0000-0000-00006B070000}"/>
    <cellStyle name="Percent 4 5" xfId="1668" xr:uid="{00000000-0005-0000-0000-00006C070000}"/>
    <cellStyle name="Percent 4 6" xfId="1669" xr:uid="{00000000-0005-0000-0000-00006D070000}"/>
    <cellStyle name="Percent 4 7" xfId="1670" xr:uid="{00000000-0005-0000-0000-00006E070000}"/>
    <cellStyle name="Percent 4 8" xfId="1671" xr:uid="{00000000-0005-0000-0000-00006F070000}"/>
    <cellStyle name="Percent 4 9" xfId="1672" xr:uid="{00000000-0005-0000-0000-000070070000}"/>
    <cellStyle name="Percent 5" xfId="14" xr:uid="{00000000-0005-0000-0000-000071070000}"/>
    <cellStyle name="Percent 5 2" xfId="1673" xr:uid="{00000000-0005-0000-0000-000072070000}"/>
    <cellStyle name="Percent 5 2 2" xfId="1674" xr:uid="{00000000-0005-0000-0000-000073070000}"/>
    <cellStyle name="Percent 5 3" xfId="1675" xr:uid="{00000000-0005-0000-0000-000074070000}"/>
    <cellStyle name="Percent 6" xfId="1676" xr:uid="{00000000-0005-0000-0000-000075070000}"/>
    <cellStyle name="Percent 6 2" xfId="1677" xr:uid="{00000000-0005-0000-0000-000076070000}"/>
    <cellStyle name="Percent 6 3" xfId="1678" xr:uid="{00000000-0005-0000-0000-000077070000}"/>
    <cellStyle name="Percent 6 4" xfId="1679" xr:uid="{00000000-0005-0000-0000-000078070000}"/>
    <cellStyle name="Percent 7" xfId="1680" xr:uid="{00000000-0005-0000-0000-000079070000}"/>
    <cellStyle name="Percent 7 2" xfId="1681" xr:uid="{00000000-0005-0000-0000-00007A070000}"/>
    <cellStyle name="Percent 7 3" xfId="2613" xr:uid="{00000000-0005-0000-0000-00007B070000}"/>
    <cellStyle name="Percent 8" xfId="1682" xr:uid="{00000000-0005-0000-0000-00007C070000}"/>
    <cellStyle name="Percent 9" xfId="1683" xr:uid="{00000000-0005-0000-0000-00007D070000}"/>
    <cellStyle name="PERCENTAGE" xfId="1684" xr:uid="{00000000-0005-0000-0000-00007E070000}"/>
    <cellStyle name="PERCENTAGE 2" xfId="1685" xr:uid="{00000000-0005-0000-0000-00007F070000}"/>
    <cellStyle name="PrePop Currency (0)" xfId="1686" xr:uid="{00000000-0005-0000-0000-000080070000}"/>
    <cellStyle name="PrePop Currency (2)" xfId="1687" xr:uid="{00000000-0005-0000-0000-000081070000}"/>
    <cellStyle name="PrePop Units (0)" xfId="1688" xr:uid="{00000000-0005-0000-0000-000082070000}"/>
    <cellStyle name="PrePop Units (1)" xfId="1689" xr:uid="{00000000-0005-0000-0000-000083070000}"/>
    <cellStyle name="PrePop Units (2)" xfId="1690" xr:uid="{00000000-0005-0000-0000-000084070000}"/>
    <cellStyle name="prot" xfId="1691" xr:uid="{00000000-0005-0000-0000-000085070000}"/>
    <cellStyle name="pwstyle" xfId="1692" xr:uid="{00000000-0005-0000-0000-000086070000}"/>
    <cellStyle name="Q" xfId="1693" xr:uid="{00000000-0005-0000-0000-000087070000}"/>
    <cellStyle name="Q_CSS_Q2'51_C1_Nop" xfId="1694" xr:uid="{00000000-0005-0000-0000-000088070000}"/>
    <cellStyle name="Quantity" xfId="1695" xr:uid="{00000000-0005-0000-0000-000089070000}"/>
    <cellStyle name="Quantity 2" xfId="1696" xr:uid="{00000000-0005-0000-0000-00008A070000}"/>
    <cellStyle name="Quantity 2 2" xfId="1697" xr:uid="{00000000-0005-0000-0000-00008B070000}"/>
    <cellStyle name="Quantity 2 3" xfId="1698" xr:uid="{00000000-0005-0000-0000-00008C070000}"/>
    <cellStyle name="Quantity 2 4" xfId="1699" xr:uid="{00000000-0005-0000-0000-00008D070000}"/>
    <cellStyle name="Quantity 2 5" xfId="1700" xr:uid="{00000000-0005-0000-0000-00008E070000}"/>
    <cellStyle name="Quantity 2_X2" xfId="1701" xr:uid="{00000000-0005-0000-0000-00008F070000}"/>
    <cellStyle name="Quantity 3" xfId="1702" xr:uid="{00000000-0005-0000-0000-000090070000}"/>
    <cellStyle name="Quantity 3 2" xfId="1703" xr:uid="{00000000-0005-0000-0000-000091070000}"/>
    <cellStyle name="Quantity 3_X2" xfId="1704" xr:uid="{00000000-0005-0000-0000-000092070000}"/>
    <cellStyle name="Quantity 4" xfId="1705" xr:uid="{00000000-0005-0000-0000-000093070000}"/>
    <cellStyle name="Quantity 5" xfId="1706" xr:uid="{00000000-0005-0000-0000-000094070000}"/>
    <cellStyle name="Quantity 6" xfId="1707" xr:uid="{00000000-0005-0000-0000-000095070000}"/>
    <cellStyle name="Quantity 7" xfId="1708" xr:uid="{00000000-0005-0000-0000-000096070000}"/>
    <cellStyle name="Quantity 8" xfId="1709" xr:uid="{00000000-0005-0000-0000-000097070000}"/>
    <cellStyle name="Quantity 9" xfId="1710" xr:uid="{00000000-0005-0000-0000-000098070000}"/>
    <cellStyle name="Quantity_GFN_Q2'53_X2" xfId="1711" xr:uid="{00000000-0005-0000-0000-000099070000}"/>
    <cellStyle name="Rittichai" xfId="1712" xr:uid="{00000000-0005-0000-0000-00009A070000}"/>
    <cellStyle name="RMG - PB01.93" xfId="1713" xr:uid="{00000000-0005-0000-0000-00009B070000}"/>
    <cellStyle name="SAPBEXaggData" xfId="1714" xr:uid="{00000000-0005-0000-0000-00009C070000}"/>
    <cellStyle name="SAPBEXaggDataEmph" xfId="1715" xr:uid="{00000000-0005-0000-0000-00009D070000}"/>
    <cellStyle name="SAPBEXaggDataEmph 2" xfId="1716" xr:uid="{00000000-0005-0000-0000-00009E070000}"/>
    <cellStyle name="SAPBEXaggItem" xfId="1717" xr:uid="{00000000-0005-0000-0000-00009F070000}"/>
    <cellStyle name="SAPBEXaggItemX" xfId="1718" xr:uid="{00000000-0005-0000-0000-0000A0070000}"/>
    <cellStyle name="SAPBEXaggItemX 2" xfId="1719" xr:uid="{00000000-0005-0000-0000-0000A1070000}"/>
    <cellStyle name="SAPBEXchaText" xfId="1720" xr:uid="{00000000-0005-0000-0000-0000A2070000}"/>
    <cellStyle name="SAPBEXchaText 2" xfId="1721" xr:uid="{00000000-0005-0000-0000-0000A3070000}"/>
    <cellStyle name="SAPBEXexcBad7" xfId="1722" xr:uid="{00000000-0005-0000-0000-0000A4070000}"/>
    <cellStyle name="SAPBEXexcBad7 2" xfId="1723" xr:uid="{00000000-0005-0000-0000-0000A5070000}"/>
    <cellStyle name="SAPBEXexcBad8" xfId="1724" xr:uid="{00000000-0005-0000-0000-0000A6070000}"/>
    <cellStyle name="SAPBEXexcBad8 2" xfId="1725" xr:uid="{00000000-0005-0000-0000-0000A7070000}"/>
    <cellStyle name="SAPBEXexcBad9" xfId="1726" xr:uid="{00000000-0005-0000-0000-0000A8070000}"/>
    <cellStyle name="SAPBEXexcBad9 2" xfId="1727" xr:uid="{00000000-0005-0000-0000-0000A9070000}"/>
    <cellStyle name="SAPBEXexcCritical4" xfId="1728" xr:uid="{00000000-0005-0000-0000-0000AA070000}"/>
    <cellStyle name="SAPBEXexcCritical4 2" xfId="1729" xr:uid="{00000000-0005-0000-0000-0000AB070000}"/>
    <cellStyle name="SAPBEXexcCritical5" xfId="1730" xr:uid="{00000000-0005-0000-0000-0000AC070000}"/>
    <cellStyle name="SAPBEXexcCritical5 2" xfId="1731" xr:uid="{00000000-0005-0000-0000-0000AD070000}"/>
    <cellStyle name="SAPBEXexcCritical6" xfId="1732" xr:uid="{00000000-0005-0000-0000-0000AE070000}"/>
    <cellStyle name="SAPBEXexcCritical6 2" xfId="1733" xr:uid="{00000000-0005-0000-0000-0000AF070000}"/>
    <cellStyle name="SAPBEXexcGood1" xfId="1734" xr:uid="{00000000-0005-0000-0000-0000B0070000}"/>
    <cellStyle name="SAPBEXexcGood1 2" xfId="1735" xr:uid="{00000000-0005-0000-0000-0000B1070000}"/>
    <cellStyle name="SAPBEXexcGood2" xfId="1736" xr:uid="{00000000-0005-0000-0000-0000B2070000}"/>
    <cellStyle name="SAPBEXexcGood2 2" xfId="1737" xr:uid="{00000000-0005-0000-0000-0000B3070000}"/>
    <cellStyle name="SAPBEXexcGood3" xfId="1738" xr:uid="{00000000-0005-0000-0000-0000B4070000}"/>
    <cellStyle name="SAPBEXexcGood3 2" xfId="1739" xr:uid="{00000000-0005-0000-0000-0000B5070000}"/>
    <cellStyle name="SAPBEXfilterDrill" xfId="1740" xr:uid="{00000000-0005-0000-0000-0000B6070000}"/>
    <cellStyle name="SAPBEXfilterItem" xfId="1741" xr:uid="{00000000-0005-0000-0000-0000B7070000}"/>
    <cellStyle name="SAPBEXfilterItem 2" xfId="1742" xr:uid="{00000000-0005-0000-0000-0000B8070000}"/>
    <cellStyle name="SAPBEXfilterText" xfId="1743" xr:uid="{00000000-0005-0000-0000-0000B9070000}"/>
    <cellStyle name="SAPBEXformats" xfId="1744" xr:uid="{00000000-0005-0000-0000-0000BA070000}"/>
    <cellStyle name="SAPBEXformats 2" xfId="1745" xr:uid="{00000000-0005-0000-0000-0000BB070000}"/>
    <cellStyle name="SAPBEXheaderItem" xfId="1746" xr:uid="{00000000-0005-0000-0000-0000BC070000}"/>
    <cellStyle name="SAPBEXheaderItem 2" xfId="1747" xr:uid="{00000000-0005-0000-0000-0000BD070000}"/>
    <cellStyle name="SAPBEXheaderText" xfId="1748" xr:uid="{00000000-0005-0000-0000-0000BE070000}"/>
    <cellStyle name="SAPBEXheaderText 2" xfId="1749" xr:uid="{00000000-0005-0000-0000-0000BF070000}"/>
    <cellStyle name="SAPBEXHLevel0" xfId="1750" xr:uid="{00000000-0005-0000-0000-0000C0070000}"/>
    <cellStyle name="SAPBEXHLevel0 2" xfId="1751" xr:uid="{00000000-0005-0000-0000-0000C1070000}"/>
    <cellStyle name="SAPBEXHLevel0X" xfId="1752" xr:uid="{00000000-0005-0000-0000-0000C2070000}"/>
    <cellStyle name="SAPBEXHLevel0X 2" xfId="1753" xr:uid="{00000000-0005-0000-0000-0000C3070000}"/>
    <cellStyle name="SAPBEXHLevel1" xfId="1754" xr:uid="{00000000-0005-0000-0000-0000C4070000}"/>
    <cellStyle name="SAPBEXHLevel1 2" xfId="1755" xr:uid="{00000000-0005-0000-0000-0000C5070000}"/>
    <cellStyle name="SAPBEXHLevel1X" xfId="1756" xr:uid="{00000000-0005-0000-0000-0000C6070000}"/>
    <cellStyle name="SAPBEXHLevel1X 2" xfId="1757" xr:uid="{00000000-0005-0000-0000-0000C7070000}"/>
    <cellStyle name="SAPBEXHLevel2" xfId="1758" xr:uid="{00000000-0005-0000-0000-0000C8070000}"/>
    <cellStyle name="SAPBEXHLevel2 2" xfId="1759" xr:uid="{00000000-0005-0000-0000-0000C9070000}"/>
    <cellStyle name="SAPBEXHLevel2X" xfId="1760" xr:uid="{00000000-0005-0000-0000-0000CA070000}"/>
    <cellStyle name="SAPBEXHLevel2X 2" xfId="1761" xr:uid="{00000000-0005-0000-0000-0000CB070000}"/>
    <cellStyle name="SAPBEXHLevel3" xfId="1762" xr:uid="{00000000-0005-0000-0000-0000CC070000}"/>
    <cellStyle name="SAPBEXHLevel3 2" xfId="1763" xr:uid="{00000000-0005-0000-0000-0000CD070000}"/>
    <cellStyle name="SAPBEXHLevel3X" xfId="1764" xr:uid="{00000000-0005-0000-0000-0000CE070000}"/>
    <cellStyle name="SAPBEXHLevel3X 2" xfId="1765" xr:uid="{00000000-0005-0000-0000-0000CF070000}"/>
    <cellStyle name="SAPBEXresData" xfId="1766" xr:uid="{00000000-0005-0000-0000-0000D0070000}"/>
    <cellStyle name="SAPBEXresData 2" xfId="1767" xr:uid="{00000000-0005-0000-0000-0000D1070000}"/>
    <cellStyle name="SAPBEXresDataEmph" xfId="1768" xr:uid="{00000000-0005-0000-0000-0000D2070000}"/>
    <cellStyle name="SAPBEXresDataEmph 2" xfId="1769" xr:uid="{00000000-0005-0000-0000-0000D3070000}"/>
    <cellStyle name="SAPBEXresItem" xfId="1770" xr:uid="{00000000-0005-0000-0000-0000D4070000}"/>
    <cellStyle name="SAPBEXresItem 2" xfId="1771" xr:uid="{00000000-0005-0000-0000-0000D5070000}"/>
    <cellStyle name="SAPBEXresItemX" xfId="1772" xr:uid="{00000000-0005-0000-0000-0000D6070000}"/>
    <cellStyle name="SAPBEXresItemX 2" xfId="1773" xr:uid="{00000000-0005-0000-0000-0000D7070000}"/>
    <cellStyle name="SAPBEXstdData" xfId="1774" xr:uid="{00000000-0005-0000-0000-0000D8070000}"/>
    <cellStyle name="SAPBEXstdDataEmph" xfId="1775" xr:uid="{00000000-0005-0000-0000-0000D9070000}"/>
    <cellStyle name="SAPBEXstdDataEmph 2" xfId="1776" xr:uid="{00000000-0005-0000-0000-0000DA070000}"/>
    <cellStyle name="SAPBEXstdItem" xfId="1777" xr:uid="{00000000-0005-0000-0000-0000DB070000}"/>
    <cellStyle name="SAPBEXstdItem 2" xfId="1778" xr:uid="{00000000-0005-0000-0000-0000DC070000}"/>
    <cellStyle name="SAPBEXstdItemX" xfId="1779" xr:uid="{00000000-0005-0000-0000-0000DD070000}"/>
    <cellStyle name="SAPBEXstdItemX 2" xfId="1780" xr:uid="{00000000-0005-0000-0000-0000DE070000}"/>
    <cellStyle name="SAPBEXtitle" xfId="1781" xr:uid="{00000000-0005-0000-0000-0000DF070000}"/>
    <cellStyle name="SAPBEXundefined" xfId="1782" xr:uid="{00000000-0005-0000-0000-0000E0070000}"/>
    <cellStyle name="SAPBEXundefined 2" xfId="1783" xr:uid="{00000000-0005-0000-0000-0000E1070000}"/>
    <cellStyle name="section head" xfId="1784" xr:uid="{00000000-0005-0000-0000-0000E2070000}"/>
    <cellStyle name="small border line" xfId="1785" xr:uid="{00000000-0005-0000-0000-0000E3070000}"/>
    <cellStyle name="small border line 2" xfId="2726" xr:uid="{2B7AB52E-30EB-428A-8FE9-BC56D4E21521}"/>
    <cellStyle name="Standaard_CCY rates incl hist avg 2006" xfId="1786" xr:uid="{00000000-0005-0000-0000-0000E4070000}"/>
    <cellStyle name="Standard_Additional Abbrechnung template Transport + Betreuung-V02" xfId="1787" xr:uid="{00000000-0005-0000-0000-0000E5070000}"/>
    <cellStyle name="Style 1" xfId="1788" xr:uid="{00000000-0005-0000-0000-0000E6070000}"/>
    <cellStyle name="Style 1 2" xfId="2614" xr:uid="{00000000-0005-0000-0000-0000E7070000}"/>
    <cellStyle name="Style 1 2 2" xfId="2727" xr:uid="{EB4FE308-EBA8-48B8-AADF-D06D43C1FD6A}"/>
    <cellStyle name="Style 1 3" xfId="2728" xr:uid="{4FD65C74-B60D-4F11-9407-88E1088CB91C}"/>
    <cellStyle name="Style 1 4" xfId="2724" xr:uid="{F7FC951F-1304-4E21-A257-888400CE161D}"/>
    <cellStyle name="STYLE1" xfId="1789" xr:uid="{00000000-0005-0000-0000-0000E8070000}"/>
    <cellStyle name="STYLE2" xfId="1790" xr:uid="{00000000-0005-0000-0000-0000E9070000}"/>
    <cellStyle name="STYLE3" xfId="1791" xr:uid="{00000000-0005-0000-0000-0000EA070000}"/>
    <cellStyle name="STYLE4" xfId="1792" xr:uid="{00000000-0005-0000-0000-0000EB070000}"/>
    <cellStyle name="subhead" xfId="1793" xr:uid="{00000000-0005-0000-0000-0000EC070000}"/>
    <cellStyle name="SubHeading" xfId="1794" xr:uid="{00000000-0005-0000-0000-0000ED070000}"/>
    <cellStyle name="Table" xfId="1795" xr:uid="{00000000-0005-0000-0000-0000EE070000}"/>
    <cellStyle name="Text Indent A" xfId="1796" xr:uid="{00000000-0005-0000-0000-0000EF070000}"/>
    <cellStyle name="Text Indent B" xfId="1797" xr:uid="{00000000-0005-0000-0000-0000F0070000}"/>
    <cellStyle name="Text Indent C" xfId="1798" xr:uid="{00000000-0005-0000-0000-0000F1070000}"/>
    <cellStyle name="þ_x001d_ð¤_x000c_¯þ_x0014__x000d_¨þU_x0001_À_x0004_ _x0015__x000f__x0001__x0001_" xfId="1799" xr:uid="{00000000-0005-0000-0000-0000F2070000}"/>
    <cellStyle name="Times New Roman" xfId="1800" xr:uid="{00000000-0005-0000-0000-0000F3070000}"/>
    <cellStyle name="Title 10" xfId="1801" xr:uid="{00000000-0005-0000-0000-0000F4070000}"/>
    <cellStyle name="Title 11" xfId="1802" xr:uid="{00000000-0005-0000-0000-0000F5070000}"/>
    <cellStyle name="Title 12" xfId="1803" xr:uid="{00000000-0005-0000-0000-0000F6070000}"/>
    <cellStyle name="Title 13" xfId="2439" xr:uid="{00000000-0005-0000-0000-0000F7070000}"/>
    <cellStyle name="Title 2" xfId="1804" xr:uid="{00000000-0005-0000-0000-0000F8070000}"/>
    <cellStyle name="Title 2 2" xfId="1805" xr:uid="{00000000-0005-0000-0000-0000F9070000}"/>
    <cellStyle name="Title 2 3" xfId="1806" xr:uid="{00000000-0005-0000-0000-0000FA070000}"/>
    <cellStyle name="Title 3" xfId="1807" xr:uid="{00000000-0005-0000-0000-0000FB070000}"/>
    <cellStyle name="Title 3 2" xfId="1808" xr:uid="{00000000-0005-0000-0000-0000FC070000}"/>
    <cellStyle name="Title 3 3" xfId="1809" xr:uid="{00000000-0005-0000-0000-0000FD070000}"/>
    <cellStyle name="Title 4" xfId="1810" xr:uid="{00000000-0005-0000-0000-0000FE070000}"/>
    <cellStyle name="Title 4 2" xfId="1811" xr:uid="{00000000-0005-0000-0000-0000FF070000}"/>
    <cellStyle name="Title 5" xfId="1812" xr:uid="{00000000-0005-0000-0000-000000080000}"/>
    <cellStyle name="Title 5 2" xfId="1813" xr:uid="{00000000-0005-0000-0000-000001080000}"/>
    <cellStyle name="Title 6" xfId="1814" xr:uid="{00000000-0005-0000-0000-000002080000}"/>
    <cellStyle name="Title 7" xfId="1815" xr:uid="{00000000-0005-0000-0000-000003080000}"/>
    <cellStyle name="Title 8" xfId="1816" xr:uid="{00000000-0005-0000-0000-000004080000}"/>
    <cellStyle name="Title 9" xfId="1817" xr:uid="{00000000-0005-0000-0000-000005080000}"/>
    <cellStyle name="Total 10" xfId="1818" xr:uid="{00000000-0005-0000-0000-000006080000}"/>
    <cellStyle name="Total 11" xfId="1819" xr:uid="{00000000-0005-0000-0000-000007080000}"/>
    <cellStyle name="Total 12" xfId="1820" xr:uid="{00000000-0005-0000-0000-000008080000}"/>
    <cellStyle name="Total 13" xfId="2440" xr:uid="{00000000-0005-0000-0000-000009080000}"/>
    <cellStyle name="Total 2" xfId="1821" xr:uid="{00000000-0005-0000-0000-00000A080000}"/>
    <cellStyle name="Total 2 2" xfId="1822" xr:uid="{00000000-0005-0000-0000-00000B080000}"/>
    <cellStyle name="Total 2 3" xfId="1823" xr:uid="{00000000-0005-0000-0000-00000C080000}"/>
    <cellStyle name="Total 3" xfId="1824" xr:uid="{00000000-0005-0000-0000-00000D080000}"/>
    <cellStyle name="Total 3 2" xfId="1825" xr:uid="{00000000-0005-0000-0000-00000E080000}"/>
    <cellStyle name="Total 3 3" xfId="1826" xr:uid="{00000000-0005-0000-0000-00000F080000}"/>
    <cellStyle name="Total 4" xfId="1827" xr:uid="{00000000-0005-0000-0000-000010080000}"/>
    <cellStyle name="Total 4 2" xfId="1828" xr:uid="{00000000-0005-0000-0000-000011080000}"/>
    <cellStyle name="Total 5" xfId="1829" xr:uid="{00000000-0005-0000-0000-000012080000}"/>
    <cellStyle name="Total 5 2" xfId="1830" xr:uid="{00000000-0005-0000-0000-000013080000}"/>
    <cellStyle name="Total 6" xfId="1831" xr:uid="{00000000-0005-0000-0000-000014080000}"/>
    <cellStyle name="Total 7" xfId="1832" xr:uid="{00000000-0005-0000-0000-000015080000}"/>
    <cellStyle name="Total 8" xfId="1833" xr:uid="{00000000-0005-0000-0000-000016080000}"/>
    <cellStyle name="Total 9" xfId="1834" xr:uid="{00000000-0005-0000-0000-000017080000}"/>
    <cellStyle name="Tusental_A-listan (fixad)" xfId="1835" xr:uid="{00000000-0005-0000-0000-000018080000}"/>
    <cellStyle name="Valuta (0)" xfId="1836" xr:uid="{00000000-0005-0000-0000-000019080000}"/>
    <cellStyle name="Valuta_NPV" xfId="1837" xr:uid="{00000000-0005-0000-0000-00001A080000}"/>
    <cellStyle name="vnhead3" xfId="1838" xr:uid="{00000000-0005-0000-0000-00001B080000}"/>
    <cellStyle name="vntxt1" xfId="1839" xr:uid="{00000000-0005-0000-0000-00001C080000}"/>
    <cellStyle name="W" xfId="1840" xr:uid="{00000000-0005-0000-0000-00001D080000}"/>
    <cellStyle name="W_CSS_Q2'51_C1_Nop" xfId="1841" xr:uid="{00000000-0005-0000-0000-00001E080000}"/>
    <cellStyle name="Warning Text 10" xfId="1842" xr:uid="{00000000-0005-0000-0000-00001F080000}"/>
    <cellStyle name="Warning Text 11" xfId="1843" xr:uid="{00000000-0005-0000-0000-000020080000}"/>
    <cellStyle name="Warning Text 12" xfId="1844" xr:uid="{00000000-0005-0000-0000-000021080000}"/>
    <cellStyle name="Warning Text 13" xfId="2441" xr:uid="{00000000-0005-0000-0000-000022080000}"/>
    <cellStyle name="Warning Text 2" xfId="1845" xr:uid="{00000000-0005-0000-0000-000023080000}"/>
    <cellStyle name="Warning Text 2 2" xfId="1846" xr:uid="{00000000-0005-0000-0000-000024080000}"/>
    <cellStyle name="Warning Text 2 3" xfId="1847" xr:uid="{00000000-0005-0000-0000-000025080000}"/>
    <cellStyle name="Warning Text 3" xfId="1848" xr:uid="{00000000-0005-0000-0000-000026080000}"/>
    <cellStyle name="Warning Text 3 2" xfId="1849" xr:uid="{00000000-0005-0000-0000-000027080000}"/>
    <cellStyle name="Warning Text 3 3" xfId="1850" xr:uid="{00000000-0005-0000-0000-000028080000}"/>
    <cellStyle name="Warning Text 4" xfId="1851" xr:uid="{00000000-0005-0000-0000-000029080000}"/>
    <cellStyle name="Warning Text 4 2" xfId="1852" xr:uid="{00000000-0005-0000-0000-00002A080000}"/>
    <cellStyle name="Warning Text 5" xfId="1853" xr:uid="{00000000-0005-0000-0000-00002B080000}"/>
    <cellStyle name="Warning Text 6" xfId="1854" xr:uid="{00000000-0005-0000-0000-00002C080000}"/>
    <cellStyle name="Warning Text 7" xfId="1855" xr:uid="{00000000-0005-0000-0000-00002D080000}"/>
    <cellStyle name="Warning Text 8" xfId="1856" xr:uid="{00000000-0005-0000-0000-00002E080000}"/>
    <cellStyle name="Warning Text 9" xfId="1857" xr:uid="{00000000-0005-0000-0000-00002F080000}"/>
    <cellStyle name="weekly" xfId="1858" xr:uid="{00000000-0005-0000-0000-000030080000}"/>
    <cellStyle name="WHead - Style2" xfId="1859" xr:uid="{00000000-0005-0000-0000-000031080000}"/>
    <cellStyle name="Wไhrung [0]_35ERI8T2gbIEMixb4v26icuOo" xfId="1860" xr:uid="{00000000-0005-0000-0000-000032080000}"/>
    <cellStyle name="Wไhrung_35ERI8T2gbIEMixb4v26icuOo" xfId="1861" xr:uid="{00000000-0005-0000-0000-000033080000}"/>
    <cellStyle name="xuan" xfId="1862" xr:uid="{00000000-0005-0000-0000-000034080000}"/>
    <cellStyle name="การคำนวณ 2" xfId="1863" xr:uid="{00000000-0005-0000-0000-00006B090000}"/>
    <cellStyle name="การคำนวณ 2 2" xfId="1864" xr:uid="{00000000-0005-0000-0000-00006C090000}"/>
    <cellStyle name="การคำนวณ 3" xfId="1865" xr:uid="{00000000-0005-0000-0000-00006D090000}"/>
    <cellStyle name="การคำนวณ 3 2" xfId="1866" xr:uid="{00000000-0005-0000-0000-00006E090000}"/>
    <cellStyle name="การคำนวณ 4" xfId="1867" xr:uid="{00000000-0005-0000-0000-00006F090000}"/>
    <cellStyle name="การคำนวณ 4 2" xfId="1868" xr:uid="{00000000-0005-0000-0000-000070090000}"/>
    <cellStyle name="การคำนวณ 5" xfId="1869" xr:uid="{00000000-0005-0000-0000-000071090000}"/>
    <cellStyle name="การคำนวณ 5 2" xfId="1870" xr:uid="{00000000-0005-0000-0000-000072090000}"/>
    <cellStyle name="การคำนวณ 6" xfId="1871" xr:uid="{00000000-0005-0000-0000-000073090000}"/>
    <cellStyle name="ข้อความเตือน 2" xfId="1872" xr:uid="{00000000-0005-0000-0000-000074090000}"/>
    <cellStyle name="ข้อความเตือน 3" xfId="1873" xr:uid="{00000000-0005-0000-0000-000075090000}"/>
    <cellStyle name="ข้อความเตือน 4" xfId="1874" xr:uid="{00000000-0005-0000-0000-000076090000}"/>
    <cellStyle name="ข้อความเตือน 5" xfId="1875" xr:uid="{00000000-0005-0000-0000-000077090000}"/>
    <cellStyle name="ข้อความเตือน 6" xfId="1876" xr:uid="{00000000-0005-0000-0000-000078090000}"/>
    <cellStyle name="ข้อความอธิบาย 2" xfId="1877" xr:uid="{00000000-0005-0000-0000-000079090000}"/>
    <cellStyle name="ข้อความอธิบาย 3" xfId="1878" xr:uid="{00000000-0005-0000-0000-00007A090000}"/>
    <cellStyle name="ข้อความอธิบาย 4" xfId="1879" xr:uid="{00000000-0005-0000-0000-00007B090000}"/>
    <cellStyle name="ข้อความอธิบาย 5" xfId="1880" xr:uid="{00000000-0005-0000-0000-00007C090000}"/>
    <cellStyle name="ข้อความอธิบาย 6" xfId="1881" xr:uid="{00000000-0005-0000-0000-00007D090000}"/>
    <cellStyle name="เครื่องหมายจุลภาค 10" xfId="1882" xr:uid="{00000000-0005-0000-0000-000036080000}"/>
    <cellStyle name="เครื่องหมายจุลภาค 10 2" xfId="1883" xr:uid="{00000000-0005-0000-0000-000037080000}"/>
    <cellStyle name="เครื่องหมายจุลภาค 10 3" xfId="1884" xr:uid="{00000000-0005-0000-0000-000038080000}"/>
    <cellStyle name="เครื่องหมายจุลภาค 11" xfId="1885" xr:uid="{00000000-0005-0000-0000-000039080000}"/>
    <cellStyle name="เครื่องหมายจุลภาค 11 2" xfId="1886" xr:uid="{00000000-0005-0000-0000-00003A080000}"/>
    <cellStyle name="เครื่องหมายจุลภาค 12" xfId="1887" xr:uid="{00000000-0005-0000-0000-00003B080000}"/>
    <cellStyle name="เครื่องหมายจุลภาค 12 2" xfId="1888" xr:uid="{00000000-0005-0000-0000-00003C080000}"/>
    <cellStyle name="เครื่องหมายจุลภาค 13" xfId="1889" xr:uid="{00000000-0005-0000-0000-00003D080000}"/>
    <cellStyle name="เครื่องหมายจุลภาค 13 2" xfId="1890" xr:uid="{00000000-0005-0000-0000-00003E080000}"/>
    <cellStyle name="เครื่องหมายจุลภาค 13_C1-2 Q4'52" xfId="1891" xr:uid="{00000000-0005-0000-0000-00003F080000}"/>
    <cellStyle name="เครื่องหมายจุลภาค 14" xfId="1892" xr:uid="{00000000-0005-0000-0000-000040080000}"/>
    <cellStyle name="เครื่องหมายจุลภาค 14 2" xfId="1893" xr:uid="{00000000-0005-0000-0000-000041080000}"/>
    <cellStyle name="เครื่องหมายจุลภาค 15" xfId="1894" xr:uid="{00000000-0005-0000-0000-000042080000}"/>
    <cellStyle name="เครื่องหมายจุลภาค 16" xfId="1895" xr:uid="{00000000-0005-0000-0000-000043080000}"/>
    <cellStyle name="เครื่องหมายจุลภาค 16 2" xfId="1896" xr:uid="{00000000-0005-0000-0000-000044080000}"/>
    <cellStyle name="เครื่องหมายจุลภาค 16 2 2" xfId="1897" xr:uid="{00000000-0005-0000-0000-000045080000}"/>
    <cellStyle name="เครื่องหมายจุลภาค 16 2 2 2" xfId="1898" xr:uid="{00000000-0005-0000-0000-000046080000}"/>
    <cellStyle name="เครื่องหมายจุลภาค 16 2 3" xfId="1899" xr:uid="{00000000-0005-0000-0000-000047080000}"/>
    <cellStyle name="เครื่องหมายจุลภาค 16 2 4" xfId="2442" xr:uid="{00000000-0005-0000-0000-000048080000}"/>
    <cellStyle name="เครื่องหมายจุลภาค 16 3" xfId="24" xr:uid="{00000000-0005-0000-0000-000049080000}"/>
    <cellStyle name="เครื่องหมายจุลภาค 16 4" xfId="1900" xr:uid="{00000000-0005-0000-0000-00004A080000}"/>
    <cellStyle name="เครื่องหมายจุลภาค 17" xfId="2452" xr:uid="{00000000-0005-0000-0000-00004B080000}"/>
    <cellStyle name="เครื่องหมายจุลภาค 17 2" xfId="1901" xr:uid="{00000000-0005-0000-0000-00004C080000}"/>
    <cellStyle name="เครื่องหมายจุลภาค 17 2 2" xfId="1902" xr:uid="{00000000-0005-0000-0000-00004D080000}"/>
    <cellStyle name="เครื่องหมายจุลภาค 17 3" xfId="1903" xr:uid="{00000000-0005-0000-0000-00004E080000}"/>
    <cellStyle name="เครื่องหมายจุลภาค 17 3 2" xfId="1904" xr:uid="{00000000-0005-0000-0000-00004F080000}"/>
    <cellStyle name="เครื่องหมายจุลภาค 17 4" xfId="1905" xr:uid="{00000000-0005-0000-0000-000050080000}"/>
    <cellStyle name="เครื่องหมายจุลภาค 17 4 2" xfId="1906" xr:uid="{00000000-0005-0000-0000-000051080000}"/>
    <cellStyle name="เครื่องหมายจุลภาค 17 5" xfId="1907" xr:uid="{00000000-0005-0000-0000-000052080000}"/>
    <cellStyle name="เครื่องหมายจุลภาค 18" xfId="1908" xr:uid="{00000000-0005-0000-0000-000053080000}"/>
    <cellStyle name="เครื่องหมายจุลภาค 18 2" xfId="1909" xr:uid="{00000000-0005-0000-0000-000054080000}"/>
    <cellStyle name="เครื่องหมายจุลภาค 18 2 2" xfId="1910" xr:uid="{00000000-0005-0000-0000-000055080000}"/>
    <cellStyle name="เครื่องหมายจุลภาค 18 3" xfId="1911" xr:uid="{00000000-0005-0000-0000-000056080000}"/>
    <cellStyle name="เครื่องหมายจุลภาค 18 4" xfId="1912" xr:uid="{00000000-0005-0000-0000-000057080000}"/>
    <cellStyle name="เครื่องหมายจุลภาค 18 4 2" xfId="1913" xr:uid="{00000000-0005-0000-0000-000058080000}"/>
    <cellStyle name="เครื่องหมายจุลภาค 19" xfId="1914" xr:uid="{00000000-0005-0000-0000-000059080000}"/>
    <cellStyle name="เครื่องหมายจุลภาค 19 2" xfId="1915" xr:uid="{00000000-0005-0000-0000-00005A080000}"/>
    <cellStyle name="เครื่องหมายจุลภาค 2" xfId="1916" xr:uid="{00000000-0005-0000-0000-00005B080000}"/>
    <cellStyle name="เครื่องหมายจุลภาค 2 10" xfId="1917" xr:uid="{00000000-0005-0000-0000-00005C080000}"/>
    <cellStyle name="เครื่องหมายจุลภาค 2 11" xfId="1918" xr:uid="{00000000-0005-0000-0000-00005D080000}"/>
    <cellStyle name="เครื่องหมายจุลภาค 2 12" xfId="1919" xr:uid="{00000000-0005-0000-0000-00005E080000}"/>
    <cellStyle name="เครื่องหมายจุลภาค 2 13" xfId="1920" xr:uid="{00000000-0005-0000-0000-00005F080000}"/>
    <cellStyle name="เครื่องหมายจุลภาค 2 14" xfId="1921" xr:uid="{00000000-0005-0000-0000-000060080000}"/>
    <cellStyle name="เครื่องหมายจุลภาค 2 15" xfId="1922" xr:uid="{00000000-0005-0000-0000-000061080000}"/>
    <cellStyle name="เครื่องหมายจุลภาค 2 16" xfId="1923" xr:uid="{00000000-0005-0000-0000-000062080000}"/>
    <cellStyle name="เครื่องหมายจุลภาค 2 17" xfId="1924" xr:uid="{00000000-0005-0000-0000-000063080000}"/>
    <cellStyle name="เครื่องหมายจุลภาค 2 18" xfId="1925" xr:uid="{00000000-0005-0000-0000-000064080000}"/>
    <cellStyle name="เครื่องหมายจุลภาค 2 19" xfId="1926" xr:uid="{00000000-0005-0000-0000-000065080000}"/>
    <cellStyle name="เครื่องหมายจุลภาค 2 19 2" xfId="1927" xr:uid="{00000000-0005-0000-0000-000066080000}"/>
    <cellStyle name="เครื่องหมายจุลภาค 2 2" xfId="1928" xr:uid="{00000000-0005-0000-0000-000067080000}"/>
    <cellStyle name="เครื่องหมายจุลภาค 2 2 10" xfId="1929" xr:uid="{00000000-0005-0000-0000-000068080000}"/>
    <cellStyle name="เครื่องหมายจุลภาค 2 2 11" xfId="1930" xr:uid="{00000000-0005-0000-0000-000069080000}"/>
    <cellStyle name="เครื่องหมายจุลภาค 2 2 12" xfId="1931" xr:uid="{00000000-0005-0000-0000-00006A080000}"/>
    <cellStyle name="เครื่องหมายจุลภาค 2 2 13" xfId="1932" xr:uid="{00000000-0005-0000-0000-00006B080000}"/>
    <cellStyle name="เครื่องหมายจุลภาค 2 2 14" xfId="1933" xr:uid="{00000000-0005-0000-0000-00006C080000}"/>
    <cellStyle name="เครื่องหมายจุลภาค 2 2 15" xfId="1934" xr:uid="{00000000-0005-0000-0000-00006D080000}"/>
    <cellStyle name="เครื่องหมายจุลภาค 2 2 2" xfId="1935" xr:uid="{00000000-0005-0000-0000-00006E080000}"/>
    <cellStyle name="เครื่องหมายจุลภาค 2 2 2 2" xfId="1936" xr:uid="{00000000-0005-0000-0000-00006F080000}"/>
    <cellStyle name="เครื่องหมายจุลภาค 2 2 2 2 2" xfId="2615" xr:uid="{00000000-0005-0000-0000-000070080000}"/>
    <cellStyle name="เครื่องหมายจุลภาค 2 2 2 3" xfId="1937" xr:uid="{00000000-0005-0000-0000-000071080000}"/>
    <cellStyle name="เครื่องหมายจุลภาค 2 2 2 4" xfId="1938" xr:uid="{00000000-0005-0000-0000-000072080000}"/>
    <cellStyle name="เครื่องหมายจุลภาค 2 2 2 5" xfId="1939" xr:uid="{00000000-0005-0000-0000-000073080000}"/>
    <cellStyle name="เครื่องหมายจุลภาค 2 2 2 6" xfId="1940" xr:uid="{00000000-0005-0000-0000-000074080000}"/>
    <cellStyle name="เครื่องหมายจุลภาค 2 2 2 7" xfId="1941" xr:uid="{00000000-0005-0000-0000-000075080000}"/>
    <cellStyle name="เครื่องหมายจุลภาค 2 2 2 8" xfId="1942" xr:uid="{00000000-0005-0000-0000-000076080000}"/>
    <cellStyle name="เครื่องหมายจุลภาค 2 2 3" xfId="1943" xr:uid="{00000000-0005-0000-0000-000077080000}"/>
    <cellStyle name="เครื่องหมายจุลภาค 2 2 4" xfId="1944" xr:uid="{00000000-0005-0000-0000-000078080000}"/>
    <cellStyle name="เครื่องหมายจุลภาค 2 2 5" xfId="1945" xr:uid="{00000000-0005-0000-0000-000079080000}"/>
    <cellStyle name="เครื่องหมายจุลภาค 2 2 6" xfId="1946" xr:uid="{00000000-0005-0000-0000-00007A080000}"/>
    <cellStyle name="เครื่องหมายจุลภาค 2 2 7" xfId="1947" xr:uid="{00000000-0005-0000-0000-00007B080000}"/>
    <cellStyle name="เครื่องหมายจุลภาค 2 2 7 2" xfId="2616" xr:uid="{00000000-0005-0000-0000-00007C080000}"/>
    <cellStyle name="เครื่องหมายจุลภาค 2 2 8" xfId="1948" xr:uid="{00000000-0005-0000-0000-00007D080000}"/>
    <cellStyle name="เครื่องหมายจุลภาค 2 2 8 2" xfId="2617" xr:uid="{00000000-0005-0000-0000-00007E080000}"/>
    <cellStyle name="เครื่องหมายจุลภาค 2 2 9" xfId="1949" xr:uid="{00000000-0005-0000-0000-00007F080000}"/>
    <cellStyle name="เครื่องหมายจุลภาค 2 20" xfId="1950" xr:uid="{00000000-0005-0000-0000-000080080000}"/>
    <cellStyle name="เครื่องหมายจุลภาค 2 21" xfId="1951" xr:uid="{00000000-0005-0000-0000-000081080000}"/>
    <cellStyle name="เครื่องหมายจุลภาค 2 22" xfId="1952" xr:uid="{00000000-0005-0000-0000-000082080000}"/>
    <cellStyle name="เครื่องหมายจุลภาค 2 23" xfId="1953" xr:uid="{00000000-0005-0000-0000-000083080000}"/>
    <cellStyle name="เครื่องหมายจุลภาค 2 24" xfId="1954" xr:uid="{00000000-0005-0000-0000-000084080000}"/>
    <cellStyle name="เครื่องหมายจุลภาค 2 3" xfId="1955" xr:uid="{00000000-0005-0000-0000-000085080000}"/>
    <cellStyle name="เครื่องหมายจุลภาค 2 3 2" xfId="2618" xr:uid="{00000000-0005-0000-0000-000086080000}"/>
    <cellStyle name="เครื่องหมายจุลภาค 2 3 2 2" xfId="2619" xr:uid="{00000000-0005-0000-0000-000087080000}"/>
    <cellStyle name="เครื่องหมายจุลภาค 2 4" xfId="1956" xr:uid="{00000000-0005-0000-0000-000088080000}"/>
    <cellStyle name="เครื่องหมายจุลภาค 2 5" xfId="1957" xr:uid="{00000000-0005-0000-0000-000089080000}"/>
    <cellStyle name="เครื่องหมายจุลภาค 2 6" xfId="1958" xr:uid="{00000000-0005-0000-0000-00008A080000}"/>
    <cellStyle name="เครื่องหมายจุลภาค 2 7" xfId="1959" xr:uid="{00000000-0005-0000-0000-00008B080000}"/>
    <cellStyle name="เครื่องหมายจุลภาค 2 7 2" xfId="2620" xr:uid="{00000000-0005-0000-0000-00008C080000}"/>
    <cellStyle name="เครื่องหมายจุลภาค 2 8" xfId="1960" xr:uid="{00000000-0005-0000-0000-00008D080000}"/>
    <cellStyle name="เครื่องหมายจุลภาค 2 8 2" xfId="2621" xr:uid="{00000000-0005-0000-0000-00008E080000}"/>
    <cellStyle name="เครื่องหมายจุลภาค 2 9" xfId="1961" xr:uid="{00000000-0005-0000-0000-00008F080000}"/>
    <cellStyle name="เครื่องหมายจุลภาค 2_GF-Food_Q4'53_X2" xfId="1962" xr:uid="{00000000-0005-0000-0000-000090080000}"/>
    <cellStyle name="เครื่องหมายจุลภาค 20" xfId="1963" xr:uid="{00000000-0005-0000-0000-000091080000}"/>
    <cellStyle name="เครื่องหมายจุลภาค 20 2" xfId="1964" xr:uid="{00000000-0005-0000-0000-000092080000}"/>
    <cellStyle name="เครื่องหมายจุลภาค 21" xfId="1965" xr:uid="{00000000-0005-0000-0000-000093080000}"/>
    <cellStyle name="เครื่องหมายจุลภาค 21 2" xfId="1966" xr:uid="{00000000-0005-0000-0000-000094080000}"/>
    <cellStyle name="เครื่องหมายจุลภาค 22" xfId="2460" xr:uid="{00000000-0005-0000-0000-000095080000}"/>
    <cellStyle name="เครื่องหมายจุลภาค 23" xfId="28" xr:uid="{00000000-0005-0000-0000-000096080000}"/>
    <cellStyle name="เครื่องหมายจุลภาค 3" xfId="1967" xr:uid="{00000000-0005-0000-0000-000097080000}"/>
    <cellStyle name="เครื่องหมายจุลภาค 3 10" xfId="1968" xr:uid="{00000000-0005-0000-0000-000098080000}"/>
    <cellStyle name="เครื่องหมายจุลภาค 3 11" xfId="1969" xr:uid="{00000000-0005-0000-0000-000099080000}"/>
    <cellStyle name="เครื่องหมายจุลภาค 3 2" xfId="1970" xr:uid="{00000000-0005-0000-0000-00009A080000}"/>
    <cellStyle name="เครื่องหมายจุลภาค 3 2 2" xfId="1971" xr:uid="{00000000-0005-0000-0000-00009B080000}"/>
    <cellStyle name="เครื่องหมายจุลภาค 3 2 3" xfId="1972" xr:uid="{00000000-0005-0000-0000-00009C080000}"/>
    <cellStyle name="เครื่องหมายจุลภาค 3 2 4" xfId="1973" xr:uid="{00000000-0005-0000-0000-00009D080000}"/>
    <cellStyle name="เครื่องหมายจุลภาค 3 2 5" xfId="1974" xr:uid="{00000000-0005-0000-0000-00009E080000}"/>
    <cellStyle name="เครื่องหมายจุลภาค 3 2 6" xfId="1975" xr:uid="{00000000-0005-0000-0000-00009F080000}"/>
    <cellStyle name="เครื่องหมายจุลภาค 3 2 7" xfId="1976" xr:uid="{00000000-0005-0000-0000-0000A0080000}"/>
    <cellStyle name="เครื่องหมายจุลภาค 3 2 8" xfId="1977" xr:uid="{00000000-0005-0000-0000-0000A1080000}"/>
    <cellStyle name="เครื่องหมายจุลภาค 3 3" xfId="1978" xr:uid="{00000000-0005-0000-0000-0000A2080000}"/>
    <cellStyle name="เครื่องหมายจุลภาค 3 3 2" xfId="1979" xr:uid="{00000000-0005-0000-0000-0000A3080000}"/>
    <cellStyle name="เครื่องหมายจุลภาค 3 4" xfId="1980" xr:uid="{00000000-0005-0000-0000-0000A4080000}"/>
    <cellStyle name="เครื่องหมายจุลภาค 3 5" xfId="1981" xr:uid="{00000000-0005-0000-0000-0000A5080000}"/>
    <cellStyle name="เครื่องหมายจุลภาค 3 5 2" xfId="1982" xr:uid="{00000000-0005-0000-0000-0000A6080000}"/>
    <cellStyle name="เครื่องหมายจุลภาค 3 6" xfId="1983" xr:uid="{00000000-0005-0000-0000-0000A7080000}"/>
    <cellStyle name="เครื่องหมายจุลภาค 3 7" xfId="1984" xr:uid="{00000000-0005-0000-0000-0000A8080000}"/>
    <cellStyle name="เครื่องหมายจุลภาค 3 8" xfId="1985" xr:uid="{00000000-0005-0000-0000-0000A9080000}"/>
    <cellStyle name="เครื่องหมายจุลภาค 3 9" xfId="1986" xr:uid="{00000000-0005-0000-0000-0000AA080000}"/>
    <cellStyle name="เครื่องหมายจุลภาค 3_GFN_Q2'53_X2" xfId="1987" xr:uid="{00000000-0005-0000-0000-0000AB080000}"/>
    <cellStyle name="เครื่องหมายจุลภาค 4" xfId="1988" xr:uid="{00000000-0005-0000-0000-0000AC080000}"/>
    <cellStyle name="เครื่องหมายจุลภาค 4 10" xfId="1989" xr:uid="{00000000-0005-0000-0000-0000AD080000}"/>
    <cellStyle name="เครื่องหมายจุลภาค 4 11" xfId="1990" xr:uid="{00000000-0005-0000-0000-0000AE080000}"/>
    <cellStyle name="เครื่องหมายจุลภาค 4 12" xfId="1991" xr:uid="{00000000-0005-0000-0000-0000AF080000}"/>
    <cellStyle name="เครื่องหมายจุลภาค 4 13" xfId="1992" xr:uid="{00000000-0005-0000-0000-0000B0080000}"/>
    <cellStyle name="เครื่องหมายจุลภาค 4 14" xfId="1993" xr:uid="{00000000-0005-0000-0000-0000B1080000}"/>
    <cellStyle name="เครื่องหมายจุลภาค 4 15" xfId="1994" xr:uid="{00000000-0005-0000-0000-0000B2080000}"/>
    <cellStyle name="เครื่องหมายจุลภาค 4 16" xfId="1995" xr:uid="{00000000-0005-0000-0000-0000B3080000}"/>
    <cellStyle name="เครื่องหมายจุลภาค 4 17" xfId="1996" xr:uid="{00000000-0005-0000-0000-0000B4080000}"/>
    <cellStyle name="เครื่องหมายจุลภาค 4 18" xfId="1997" xr:uid="{00000000-0005-0000-0000-0000B5080000}"/>
    <cellStyle name="เครื่องหมายจุลภาค 4 19" xfId="1998" xr:uid="{00000000-0005-0000-0000-0000B6080000}"/>
    <cellStyle name="เครื่องหมายจุลภาค 4 2" xfId="1999" xr:uid="{00000000-0005-0000-0000-0000B7080000}"/>
    <cellStyle name="เครื่องหมายจุลภาค 4 2 2" xfId="2000" xr:uid="{00000000-0005-0000-0000-0000B8080000}"/>
    <cellStyle name="เครื่องหมายจุลภาค 4 20" xfId="2001" xr:uid="{00000000-0005-0000-0000-0000B9080000}"/>
    <cellStyle name="เครื่องหมายจุลภาค 4 21" xfId="2002" xr:uid="{00000000-0005-0000-0000-0000BA080000}"/>
    <cellStyle name="เครื่องหมายจุลภาค 4 3" xfId="2003" xr:uid="{00000000-0005-0000-0000-0000BB080000}"/>
    <cellStyle name="เครื่องหมายจุลภาค 4 3 2" xfId="2004" xr:uid="{00000000-0005-0000-0000-0000BC080000}"/>
    <cellStyle name="เครื่องหมายจุลภาค 4 4" xfId="2005" xr:uid="{00000000-0005-0000-0000-0000BD080000}"/>
    <cellStyle name="เครื่องหมายจุลภาค 4 4 2" xfId="2622" xr:uid="{00000000-0005-0000-0000-0000BE080000}"/>
    <cellStyle name="เครื่องหมายจุลภาค 4 5" xfId="2006" xr:uid="{00000000-0005-0000-0000-0000BF080000}"/>
    <cellStyle name="เครื่องหมายจุลภาค 4 5 2" xfId="2623" xr:uid="{00000000-0005-0000-0000-0000C0080000}"/>
    <cellStyle name="เครื่องหมายจุลภาค 4 6" xfId="2007" xr:uid="{00000000-0005-0000-0000-0000C1080000}"/>
    <cellStyle name="เครื่องหมายจุลภาค 4 7" xfId="2008" xr:uid="{00000000-0005-0000-0000-0000C2080000}"/>
    <cellStyle name="เครื่องหมายจุลภาค 4 8" xfId="2009" xr:uid="{00000000-0005-0000-0000-0000C3080000}"/>
    <cellStyle name="เครื่องหมายจุลภาค 4 9" xfId="2010" xr:uid="{00000000-0005-0000-0000-0000C4080000}"/>
    <cellStyle name="เครื่องหมายจุลภาค 4_TOP_P-PT_Q4'53" xfId="2011" xr:uid="{00000000-0005-0000-0000-0000C5080000}"/>
    <cellStyle name="เครื่องหมายจุลภาค 5" xfId="2012" xr:uid="{00000000-0005-0000-0000-0000C6080000}"/>
    <cellStyle name="เครื่องหมายจุลภาค 5 2" xfId="20" xr:uid="{00000000-0005-0000-0000-0000C7080000}"/>
    <cellStyle name="เครื่องหมายจุลภาค 5 2 2" xfId="2624" xr:uid="{00000000-0005-0000-0000-0000C8080000}"/>
    <cellStyle name="เครื่องหมายจุลภาค 5 3" xfId="2013" xr:uid="{00000000-0005-0000-0000-0000C9080000}"/>
    <cellStyle name="เครื่องหมายจุลภาค 5 4" xfId="2014" xr:uid="{00000000-0005-0000-0000-0000CA080000}"/>
    <cellStyle name="เครื่องหมายจุลภาค 6" xfId="2015" xr:uid="{00000000-0005-0000-0000-0000CB080000}"/>
    <cellStyle name="เครื่องหมายจุลภาค 6 2" xfId="2016" xr:uid="{00000000-0005-0000-0000-0000CC080000}"/>
    <cellStyle name="เครื่องหมายจุลภาค 6 2 2" xfId="2017" xr:uid="{00000000-0005-0000-0000-0000CD080000}"/>
    <cellStyle name="เครื่องหมายจุลภาค 6 2 2 2" xfId="2018" xr:uid="{00000000-0005-0000-0000-0000CE080000}"/>
    <cellStyle name="เครื่องหมายจุลภาค 6 2 2 3" xfId="2443" xr:uid="{00000000-0005-0000-0000-0000CF080000}"/>
    <cellStyle name="เครื่องหมายจุลภาค 6 2 2 4" xfId="2625" xr:uid="{00000000-0005-0000-0000-0000D0080000}"/>
    <cellStyle name="เครื่องหมายจุลภาค 6 2 2 5" xfId="2626" xr:uid="{00000000-0005-0000-0000-0000D1080000}"/>
    <cellStyle name="เครื่องหมายจุลภาค 6 2 2 6" xfId="2627" xr:uid="{00000000-0005-0000-0000-0000D2080000}"/>
    <cellStyle name="เครื่องหมายจุลภาค 6 2 3" xfId="2019" xr:uid="{00000000-0005-0000-0000-0000D3080000}"/>
    <cellStyle name="เครื่องหมายจุลภาค 6 2 3 2" xfId="2020" xr:uid="{00000000-0005-0000-0000-0000D4080000}"/>
    <cellStyle name="เครื่องหมายจุลภาค 6 2 3 3" xfId="2444" xr:uid="{00000000-0005-0000-0000-0000D5080000}"/>
    <cellStyle name="เครื่องหมายจุลภาค 6 2 4" xfId="2021" xr:uid="{00000000-0005-0000-0000-0000D6080000}"/>
    <cellStyle name="เครื่องหมายจุลภาค 6 2 5" xfId="2445" xr:uid="{00000000-0005-0000-0000-0000D7080000}"/>
    <cellStyle name="เครื่องหมายจุลภาค 6 3" xfId="2022" xr:uid="{00000000-0005-0000-0000-0000D8080000}"/>
    <cellStyle name="เครื่องหมายจุลภาค 6 5" xfId="2023" xr:uid="{00000000-0005-0000-0000-0000D9080000}"/>
    <cellStyle name="เครื่องหมายจุลภาค 7" xfId="2024" xr:uid="{00000000-0005-0000-0000-0000DA080000}"/>
    <cellStyle name="เครื่องหมายจุลภาค 7 2" xfId="2025" xr:uid="{00000000-0005-0000-0000-0000DB080000}"/>
    <cellStyle name="เครื่องหมายจุลภาค 7 2 2" xfId="2026" xr:uid="{00000000-0005-0000-0000-0000DC080000}"/>
    <cellStyle name="เครื่องหมายจุลภาค 8" xfId="2027" xr:uid="{00000000-0005-0000-0000-0000DD080000}"/>
    <cellStyle name="เครื่องหมายจุลภาค 8 2" xfId="2028" xr:uid="{00000000-0005-0000-0000-0000DE080000}"/>
    <cellStyle name="เครื่องหมายจุลภาค 8 2 2" xfId="2029" xr:uid="{00000000-0005-0000-0000-0000DF080000}"/>
    <cellStyle name="เครื่องหมายจุลภาค 9" xfId="2030" xr:uid="{00000000-0005-0000-0000-0000E0080000}"/>
    <cellStyle name="เครื่องหมายจุลภาค 9 10" xfId="2628" xr:uid="{00000000-0005-0000-0000-0000E1080000}"/>
    <cellStyle name="เครื่องหมายจุลภาค 9 11" xfId="2629" xr:uid="{00000000-0005-0000-0000-0000E2080000}"/>
    <cellStyle name="เครื่องหมายจุลภาค 9 12" xfId="2630" xr:uid="{00000000-0005-0000-0000-0000E3080000}"/>
    <cellStyle name="เครื่องหมายจุลภาค 9 13" xfId="2631" xr:uid="{00000000-0005-0000-0000-0000E4080000}"/>
    <cellStyle name="เครื่องหมายจุลภาค 9 14" xfId="2632" xr:uid="{00000000-0005-0000-0000-0000E5080000}"/>
    <cellStyle name="เครื่องหมายจุลภาค 9 15" xfId="2633" xr:uid="{00000000-0005-0000-0000-0000E6080000}"/>
    <cellStyle name="เครื่องหมายจุลภาค 9 16" xfId="2634" xr:uid="{00000000-0005-0000-0000-0000E7080000}"/>
    <cellStyle name="เครื่องหมายจุลภาค 9 17" xfId="2635" xr:uid="{00000000-0005-0000-0000-0000E8080000}"/>
    <cellStyle name="เครื่องหมายจุลภาค 9 18" xfId="2636" xr:uid="{00000000-0005-0000-0000-0000E9080000}"/>
    <cellStyle name="เครื่องหมายจุลภาค 9 19" xfId="2637" xr:uid="{00000000-0005-0000-0000-0000EA080000}"/>
    <cellStyle name="เครื่องหมายจุลภาค 9 2" xfId="2031" xr:uid="{00000000-0005-0000-0000-0000EB080000}"/>
    <cellStyle name="เครื่องหมายจุลภาค 9 2 2" xfId="2032" xr:uid="{00000000-0005-0000-0000-0000EC080000}"/>
    <cellStyle name="เครื่องหมายจุลภาค 9 20" xfId="2638" xr:uid="{00000000-0005-0000-0000-0000ED080000}"/>
    <cellStyle name="เครื่องหมายจุลภาค 9 21" xfId="2639" xr:uid="{00000000-0005-0000-0000-0000EE080000}"/>
    <cellStyle name="เครื่องหมายจุลภาค 9 22" xfId="2640" xr:uid="{00000000-0005-0000-0000-0000EF080000}"/>
    <cellStyle name="เครื่องหมายจุลภาค 9 23" xfId="2641" xr:uid="{00000000-0005-0000-0000-0000F0080000}"/>
    <cellStyle name="เครื่องหมายจุลภาค 9 24" xfId="2642" xr:uid="{00000000-0005-0000-0000-0000F1080000}"/>
    <cellStyle name="เครื่องหมายจุลภาค 9 25" xfId="2643" xr:uid="{00000000-0005-0000-0000-0000F2080000}"/>
    <cellStyle name="เครื่องหมายจุลภาค 9 26" xfId="2644" xr:uid="{00000000-0005-0000-0000-0000F3080000}"/>
    <cellStyle name="เครื่องหมายจุลภาค 9 27" xfId="2645" xr:uid="{00000000-0005-0000-0000-0000F4080000}"/>
    <cellStyle name="เครื่องหมายจุลภาค 9 28" xfId="2646" xr:uid="{00000000-0005-0000-0000-0000F5080000}"/>
    <cellStyle name="เครื่องหมายจุลภาค 9 29" xfId="2647" xr:uid="{00000000-0005-0000-0000-0000F6080000}"/>
    <cellStyle name="เครื่องหมายจุลภาค 9 3" xfId="2033" xr:uid="{00000000-0005-0000-0000-0000F7080000}"/>
    <cellStyle name="เครื่องหมายจุลภาค 9 30" xfId="2648" xr:uid="{00000000-0005-0000-0000-0000F8080000}"/>
    <cellStyle name="เครื่องหมายจุลภาค 9 31" xfId="2649" xr:uid="{00000000-0005-0000-0000-0000F9080000}"/>
    <cellStyle name="เครื่องหมายจุลภาค 9 32" xfId="2650" xr:uid="{00000000-0005-0000-0000-0000FA080000}"/>
    <cellStyle name="เครื่องหมายจุลภาค 9 33" xfId="2651" xr:uid="{00000000-0005-0000-0000-0000FB080000}"/>
    <cellStyle name="เครื่องหมายจุลภาค 9 34" xfId="2652" xr:uid="{00000000-0005-0000-0000-0000FC080000}"/>
    <cellStyle name="เครื่องหมายจุลภาค 9 35" xfId="2653" xr:uid="{00000000-0005-0000-0000-0000FD080000}"/>
    <cellStyle name="เครื่องหมายจุลภาค 9 36" xfId="2654" xr:uid="{00000000-0005-0000-0000-0000FE080000}"/>
    <cellStyle name="เครื่องหมายจุลภาค 9 37" xfId="2655" xr:uid="{00000000-0005-0000-0000-0000FF080000}"/>
    <cellStyle name="เครื่องหมายจุลภาค 9 38" xfId="2656" xr:uid="{00000000-0005-0000-0000-000000090000}"/>
    <cellStyle name="เครื่องหมายจุลภาค 9 39" xfId="2657" xr:uid="{00000000-0005-0000-0000-000001090000}"/>
    <cellStyle name="เครื่องหมายจุลภาค 9 4" xfId="2658" xr:uid="{00000000-0005-0000-0000-000002090000}"/>
    <cellStyle name="เครื่องหมายจุลภาค 9 40" xfId="2659" xr:uid="{00000000-0005-0000-0000-000003090000}"/>
    <cellStyle name="เครื่องหมายจุลภาค 9 41" xfId="2660" xr:uid="{00000000-0005-0000-0000-000004090000}"/>
    <cellStyle name="เครื่องหมายจุลภาค 9 42" xfId="2661" xr:uid="{00000000-0005-0000-0000-000005090000}"/>
    <cellStyle name="เครื่องหมายจุลภาค 9 43" xfId="2662" xr:uid="{00000000-0005-0000-0000-000006090000}"/>
    <cellStyle name="เครื่องหมายจุลภาค 9 44" xfId="2663" xr:uid="{00000000-0005-0000-0000-000007090000}"/>
    <cellStyle name="เครื่องหมายจุลภาค 9 45" xfId="2664" xr:uid="{00000000-0005-0000-0000-000008090000}"/>
    <cellStyle name="เครื่องหมายจุลภาค 9 46" xfId="2665" xr:uid="{00000000-0005-0000-0000-000009090000}"/>
    <cellStyle name="เครื่องหมายจุลภาค 9 47" xfId="2666" xr:uid="{00000000-0005-0000-0000-00000A090000}"/>
    <cellStyle name="เครื่องหมายจุลภาค 9 48" xfId="2667" xr:uid="{00000000-0005-0000-0000-00000B090000}"/>
    <cellStyle name="เครื่องหมายจุลภาค 9 49" xfId="2668" xr:uid="{00000000-0005-0000-0000-00000C090000}"/>
    <cellStyle name="เครื่องหมายจุลภาค 9 5" xfId="2669" xr:uid="{00000000-0005-0000-0000-00000D090000}"/>
    <cellStyle name="เครื่องหมายจุลภาค 9 50" xfId="2670" xr:uid="{00000000-0005-0000-0000-00000E090000}"/>
    <cellStyle name="เครื่องหมายจุลภาค 9 51" xfId="2671" xr:uid="{00000000-0005-0000-0000-00000F090000}"/>
    <cellStyle name="เครื่องหมายจุลภาค 9 52" xfId="2672" xr:uid="{00000000-0005-0000-0000-000010090000}"/>
    <cellStyle name="เครื่องหมายจุลภาค 9 53" xfId="2673" xr:uid="{00000000-0005-0000-0000-000011090000}"/>
    <cellStyle name="เครื่องหมายจุลภาค 9 54" xfId="2674" xr:uid="{00000000-0005-0000-0000-000012090000}"/>
    <cellStyle name="เครื่องหมายจุลภาค 9 55" xfId="2675" xr:uid="{00000000-0005-0000-0000-000013090000}"/>
    <cellStyle name="เครื่องหมายจุลภาค 9 56" xfId="2676" xr:uid="{00000000-0005-0000-0000-000014090000}"/>
    <cellStyle name="เครื่องหมายจุลภาค 9 57" xfId="2677" xr:uid="{00000000-0005-0000-0000-000015090000}"/>
    <cellStyle name="เครื่องหมายจุลภาค 9 58" xfId="2678" xr:uid="{00000000-0005-0000-0000-000016090000}"/>
    <cellStyle name="เครื่องหมายจุลภาค 9 59" xfId="2679" xr:uid="{00000000-0005-0000-0000-000017090000}"/>
    <cellStyle name="เครื่องหมายจุลภาค 9 6" xfId="2680" xr:uid="{00000000-0005-0000-0000-000018090000}"/>
    <cellStyle name="เครื่องหมายจุลภาค 9 60" xfId="2681" xr:uid="{00000000-0005-0000-0000-000019090000}"/>
    <cellStyle name="เครื่องหมายจุลภาค 9 7" xfId="2682" xr:uid="{00000000-0005-0000-0000-00001A090000}"/>
    <cellStyle name="เครื่องหมายจุลภาค 9 8" xfId="2683" xr:uid="{00000000-0005-0000-0000-00001B090000}"/>
    <cellStyle name="เครื่องหมายจุลภาค 9 9" xfId="2684" xr:uid="{00000000-0005-0000-0000-00001C090000}"/>
    <cellStyle name="เครื่องหมายจุลภาค_IRC-R Q2'45" xfId="25" xr:uid="{00000000-0005-0000-0000-00001D090000}"/>
    <cellStyle name="เครื่องหมายเปอร์เซ็นต์_1.BG4748-260847" xfId="2034" xr:uid="{00000000-0005-0000-0000-000035080000}"/>
    <cellStyle name="เครื่องหมายสกุลเงิน 2" xfId="2035" xr:uid="{00000000-0005-0000-0000-00001E090000}"/>
    <cellStyle name="ชื่อเรื่อง 2" xfId="2036" xr:uid="{00000000-0005-0000-0000-00007E090000}"/>
    <cellStyle name="ชื่อเรื่อง 3" xfId="2037" xr:uid="{00000000-0005-0000-0000-00007F090000}"/>
    <cellStyle name="ชื่อเรื่อง 4" xfId="2038" xr:uid="{00000000-0005-0000-0000-000080090000}"/>
    <cellStyle name="ชื่อเรื่อง 5" xfId="2039" xr:uid="{00000000-0005-0000-0000-000081090000}"/>
    <cellStyle name="ชื่อเรื่อง 6" xfId="2040" xr:uid="{00000000-0005-0000-0000-000082090000}"/>
    <cellStyle name="เชื่อมโยงหลายมิติ" xfId="2041" xr:uid="{00000000-0005-0000-0000-00001F090000}"/>
    <cellStyle name="เชื่อมโยงหลายมิติ 2" xfId="2042" xr:uid="{00000000-0005-0000-0000-000020090000}"/>
    <cellStyle name="เชื่อมโยงหลายมิติ_GFPT_Q1'52_TOP" xfId="2043" xr:uid="{00000000-0005-0000-0000-000021090000}"/>
    <cellStyle name="เซลล์ตรวจสอบ 2" xfId="2044" xr:uid="{00000000-0005-0000-0000-000022090000}"/>
    <cellStyle name="เซลล์ตรวจสอบ 2 2" xfId="2045" xr:uid="{00000000-0005-0000-0000-000023090000}"/>
    <cellStyle name="เซลล์ตรวจสอบ 2 3" xfId="2046" xr:uid="{00000000-0005-0000-0000-000024090000}"/>
    <cellStyle name="เซลล์ตรวจสอบ 3" xfId="2047" xr:uid="{00000000-0005-0000-0000-000025090000}"/>
    <cellStyle name="เซลล์ตรวจสอบ 3 2" xfId="2048" xr:uid="{00000000-0005-0000-0000-000026090000}"/>
    <cellStyle name="เซลล์ตรวจสอบ 3 3" xfId="2049" xr:uid="{00000000-0005-0000-0000-000027090000}"/>
    <cellStyle name="เซลล์ตรวจสอบ 4" xfId="2050" xr:uid="{00000000-0005-0000-0000-000028090000}"/>
    <cellStyle name="เซลล์ตรวจสอบ 4 2" xfId="2051" xr:uid="{00000000-0005-0000-0000-000029090000}"/>
    <cellStyle name="เซลล์ตรวจสอบ 4 3" xfId="2052" xr:uid="{00000000-0005-0000-0000-00002A090000}"/>
    <cellStyle name="เซลล์ตรวจสอบ 5" xfId="2053" xr:uid="{00000000-0005-0000-0000-00002B090000}"/>
    <cellStyle name="เซลล์ตรวจสอบ 5 2" xfId="2054" xr:uid="{00000000-0005-0000-0000-00002C090000}"/>
    <cellStyle name="เซลล์ตรวจสอบ 5 3" xfId="2055" xr:uid="{00000000-0005-0000-0000-00002D090000}"/>
    <cellStyle name="เซลล์ตรวจสอบ 6" xfId="2056" xr:uid="{00000000-0005-0000-0000-00002E090000}"/>
    <cellStyle name="เซลล์ที่มีการเชื่อมโยง 2" xfId="2057" xr:uid="{00000000-0005-0000-0000-00002F090000}"/>
    <cellStyle name="เซลล์ที่มีการเชื่อมโยง 3" xfId="2058" xr:uid="{00000000-0005-0000-0000-000030090000}"/>
    <cellStyle name="เซลล์ที่มีการเชื่อมโยง 4" xfId="2059" xr:uid="{00000000-0005-0000-0000-000031090000}"/>
    <cellStyle name="เซลล์ที่มีการเชื่อมโยง 5" xfId="2060" xr:uid="{00000000-0005-0000-0000-000032090000}"/>
    <cellStyle name="เซลล์ที่มีการเชื่อมโยง 6" xfId="2061" xr:uid="{00000000-0005-0000-0000-000033090000}"/>
    <cellStyle name="ดี 2" xfId="2062" xr:uid="{00000000-0005-0000-0000-000083090000}"/>
    <cellStyle name="ดี 3" xfId="2063" xr:uid="{00000000-0005-0000-0000-000084090000}"/>
    <cellStyle name="ดี 4" xfId="2064" xr:uid="{00000000-0005-0000-0000-000085090000}"/>
    <cellStyle name="ดี 5" xfId="2065" xr:uid="{00000000-0005-0000-0000-000086090000}"/>
    <cellStyle name="ดี 6" xfId="2066" xr:uid="{00000000-0005-0000-0000-000087090000}"/>
    <cellStyle name="ตามการเชื่อมโยงหลายมิติ" xfId="2067" xr:uid="{00000000-0005-0000-0000-000088090000}"/>
    <cellStyle name="ตามการเชื่อมโยงหลายมิติ 2" xfId="2068" xr:uid="{00000000-0005-0000-0000-000089090000}"/>
    <cellStyle name="ตามการเชื่อมโยงหลายมิติ_GFPT_Q1'52_TOP" xfId="2069" xr:uid="{00000000-0005-0000-0000-00008A090000}"/>
    <cellStyle name="น้บะภฒ_95" xfId="2070" xr:uid="{00000000-0005-0000-0000-00008B090000}"/>
    <cellStyle name="ปกติ 10" xfId="2071" xr:uid="{00000000-0005-0000-0000-00008C090000}"/>
    <cellStyle name="ปกติ 10 2" xfId="2446" xr:uid="{00000000-0005-0000-0000-00008D090000}"/>
    <cellStyle name="ปกติ 11" xfId="2072" xr:uid="{00000000-0005-0000-0000-00008E090000}"/>
    <cellStyle name="ปกติ 11 2" xfId="2685" xr:uid="{00000000-0005-0000-0000-00008F090000}"/>
    <cellStyle name="ปกติ 12" xfId="2073" xr:uid="{00000000-0005-0000-0000-000090090000}"/>
    <cellStyle name="ปกติ 13" xfId="2074" xr:uid="{00000000-0005-0000-0000-000091090000}"/>
    <cellStyle name="ปกติ 14" xfId="2075" xr:uid="{00000000-0005-0000-0000-000092090000}"/>
    <cellStyle name="ปกติ 15" xfId="2076" xr:uid="{00000000-0005-0000-0000-000093090000}"/>
    <cellStyle name="ปกติ 16" xfId="26" xr:uid="{00000000-0005-0000-0000-000094090000}"/>
    <cellStyle name="ปกติ 17" xfId="2077" xr:uid="{00000000-0005-0000-0000-000095090000}"/>
    <cellStyle name="ปกติ 18" xfId="2078" xr:uid="{00000000-0005-0000-0000-000096090000}"/>
    <cellStyle name="ปกติ 19" xfId="2453" xr:uid="{00000000-0005-0000-0000-000097090000}"/>
    <cellStyle name="ปกติ 2" xfId="19" xr:uid="{00000000-0005-0000-0000-000098090000}"/>
    <cellStyle name="ปกติ 2 10" xfId="2079" xr:uid="{00000000-0005-0000-0000-000099090000}"/>
    <cellStyle name="ปกติ 2 11" xfId="2080" xr:uid="{00000000-0005-0000-0000-00009A090000}"/>
    <cellStyle name="ปกติ 2 12" xfId="2081" xr:uid="{00000000-0005-0000-0000-00009B090000}"/>
    <cellStyle name="ปกติ 2 13" xfId="2082" xr:uid="{00000000-0005-0000-0000-00009C090000}"/>
    <cellStyle name="ปกติ 2 2" xfId="2083" xr:uid="{00000000-0005-0000-0000-00009D090000}"/>
    <cellStyle name="ปกติ 2 2 10" xfId="2084" xr:uid="{00000000-0005-0000-0000-00009E090000}"/>
    <cellStyle name="ปกติ 2 2 11" xfId="2085" xr:uid="{00000000-0005-0000-0000-00009F090000}"/>
    <cellStyle name="ปกติ 2 2 12" xfId="2086" xr:uid="{00000000-0005-0000-0000-0000A0090000}"/>
    <cellStyle name="ปกติ 2 2 13" xfId="2087" xr:uid="{00000000-0005-0000-0000-0000A1090000}"/>
    <cellStyle name="ปกติ 2 2 14" xfId="2088" xr:uid="{00000000-0005-0000-0000-0000A2090000}"/>
    <cellStyle name="ปกติ 2 2 15" xfId="2089" xr:uid="{00000000-0005-0000-0000-0000A3090000}"/>
    <cellStyle name="ปกติ 2 2 2" xfId="2090" xr:uid="{00000000-0005-0000-0000-0000A4090000}"/>
    <cellStyle name="ปกติ 2 2 2 2" xfId="2091" xr:uid="{00000000-0005-0000-0000-0000A5090000}"/>
    <cellStyle name="ปกติ 2 2 2 2 2" xfId="2686" xr:uid="{00000000-0005-0000-0000-0000A6090000}"/>
    <cellStyle name="ปกติ 2 2 2 3" xfId="2092" xr:uid="{00000000-0005-0000-0000-0000A7090000}"/>
    <cellStyle name="ปกติ 2 2 2 4" xfId="2093" xr:uid="{00000000-0005-0000-0000-0000A8090000}"/>
    <cellStyle name="ปกติ 2 2 2 5" xfId="2094" xr:uid="{00000000-0005-0000-0000-0000A9090000}"/>
    <cellStyle name="ปกติ 2 2 2 6" xfId="2095" xr:uid="{00000000-0005-0000-0000-0000AA090000}"/>
    <cellStyle name="ปกติ 2 2 2 7" xfId="2096" xr:uid="{00000000-0005-0000-0000-0000AB090000}"/>
    <cellStyle name="ปกติ 2 2 2 8" xfId="2097" xr:uid="{00000000-0005-0000-0000-0000AC090000}"/>
    <cellStyle name="ปกติ 2 2 3" xfId="2098" xr:uid="{00000000-0005-0000-0000-0000AD090000}"/>
    <cellStyle name="ปกติ 2 2 4" xfId="2099" xr:uid="{00000000-0005-0000-0000-0000AE090000}"/>
    <cellStyle name="ปกติ 2 2 5" xfId="2100" xr:uid="{00000000-0005-0000-0000-0000AF090000}"/>
    <cellStyle name="ปกติ 2 2 6" xfId="2101" xr:uid="{00000000-0005-0000-0000-0000B0090000}"/>
    <cellStyle name="ปกติ 2 2 7" xfId="2102" xr:uid="{00000000-0005-0000-0000-0000B1090000}"/>
    <cellStyle name="ปกติ 2 2 7 2" xfId="2687" xr:uid="{00000000-0005-0000-0000-0000B2090000}"/>
    <cellStyle name="ปกติ 2 2 8" xfId="2103" xr:uid="{00000000-0005-0000-0000-0000B3090000}"/>
    <cellStyle name="ปกติ 2 2 8 2" xfId="2688" xr:uid="{00000000-0005-0000-0000-0000B4090000}"/>
    <cellStyle name="ปกติ 2 2 9" xfId="2104" xr:uid="{00000000-0005-0000-0000-0000B5090000}"/>
    <cellStyle name="ปกติ 2 3" xfId="2105" xr:uid="{00000000-0005-0000-0000-0000B6090000}"/>
    <cellStyle name="ปกติ 2 3 2" xfId="2106" xr:uid="{00000000-0005-0000-0000-0000B7090000}"/>
    <cellStyle name="ปกติ 2 4" xfId="2107" xr:uid="{00000000-0005-0000-0000-0000B8090000}"/>
    <cellStyle name="ปกติ 2 4 2" xfId="2689" xr:uid="{00000000-0005-0000-0000-0000B9090000}"/>
    <cellStyle name="ปกติ 2 5" xfId="2108" xr:uid="{00000000-0005-0000-0000-0000BA090000}"/>
    <cellStyle name="ปกติ 2 6" xfId="2109" xr:uid="{00000000-0005-0000-0000-0000BB090000}"/>
    <cellStyle name="ปกติ 2 7" xfId="2110" xr:uid="{00000000-0005-0000-0000-0000BC090000}"/>
    <cellStyle name="ปกติ 2 7 2" xfId="2690" xr:uid="{00000000-0005-0000-0000-0000BD090000}"/>
    <cellStyle name="ปกติ 2 8" xfId="2111" xr:uid="{00000000-0005-0000-0000-0000BE090000}"/>
    <cellStyle name="ปกติ 2 8 2" xfId="2691" xr:uid="{00000000-0005-0000-0000-0000BF090000}"/>
    <cellStyle name="ปกติ 2 9" xfId="2112" xr:uid="{00000000-0005-0000-0000-0000C0090000}"/>
    <cellStyle name="ปกติ 2 9 2" xfId="2113" xr:uid="{00000000-0005-0000-0000-0000C1090000}"/>
    <cellStyle name="ปกติ 2 9 3" xfId="2114" xr:uid="{00000000-0005-0000-0000-0000C2090000}"/>
    <cellStyle name="ปกติ 2_aMp^KT Q4'52...X2" xfId="2115" xr:uid="{00000000-0005-0000-0000-0000C3090000}"/>
    <cellStyle name="ปกติ 20" xfId="2456" xr:uid="{00000000-0005-0000-0000-0000C4090000}"/>
    <cellStyle name="ปกติ 22" xfId="2116" xr:uid="{00000000-0005-0000-0000-0000C5090000}"/>
    <cellStyle name="ปกติ 3" xfId="2117" xr:uid="{00000000-0005-0000-0000-0000C6090000}"/>
    <cellStyle name="ปกติ 3 10" xfId="2118" xr:uid="{00000000-0005-0000-0000-0000C7090000}"/>
    <cellStyle name="ปกติ 3 11" xfId="2119" xr:uid="{00000000-0005-0000-0000-0000C8090000}"/>
    <cellStyle name="ปกติ 3 12" xfId="2120" xr:uid="{00000000-0005-0000-0000-0000C9090000}"/>
    <cellStyle name="ปกติ 3 13" xfId="2121" xr:uid="{00000000-0005-0000-0000-0000CA090000}"/>
    <cellStyle name="ปกติ 3 14" xfId="2122" xr:uid="{00000000-0005-0000-0000-0000CB090000}"/>
    <cellStyle name="ปกติ 3 15" xfId="2123" xr:uid="{00000000-0005-0000-0000-0000CC090000}"/>
    <cellStyle name="ปกติ 3 16" xfId="2124" xr:uid="{00000000-0005-0000-0000-0000CD090000}"/>
    <cellStyle name="ปกติ 3 17" xfId="2125" xr:uid="{00000000-0005-0000-0000-0000CE090000}"/>
    <cellStyle name="ปกติ 3 18" xfId="2126" xr:uid="{00000000-0005-0000-0000-0000CF090000}"/>
    <cellStyle name="ปกติ 3 19" xfId="2127" xr:uid="{00000000-0005-0000-0000-0000D0090000}"/>
    <cellStyle name="ปกติ 3 2" xfId="2128" xr:uid="{00000000-0005-0000-0000-0000D1090000}"/>
    <cellStyle name="ปกติ 3 2 2" xfId="2129" xr:uid="{00000000-0005-0000-0000-0000D2090000}"/>
    <cellStyle name="ปกติ 3 2 2 2 2" xfId="2130" xr:uid="{00000000-0005-0000-0000-0000D3090000}"/>
    <cellStyle name="ปกติ 3 20" xfId="2131" xr:uid="{00000000-0005-0000-0000-0000D4090000}"/>
    <cellStyle name="ปกติ 3 21" xfId="2132" xr:uid="{00000000-0005-0000-0000-0000D5090000}"/>
    <cellStyle name="ปกติ 3 22" xfId="2133" xr:uid="{00000000-0005-0000-0000-0000D6090000}"/>
    <cellStyle name="ปกติ 3 23" xfId="2134" xr:uid="{00000000-0005-0000-0000-0000D7090000}"/>
    <cellStyle name="ปกติ 3 24" xfId="2135" xr:uid="{00000000-0005-0000-0000-0000D8090000}"/>
    <cellStyle name="ปกติ 3 25" xfId="2136" xr:uid="{00000000-0005-0000-0000-0000D9090000}"/>
    <cellStyle name="ปกติ 3 26" xfId="2137" xr:uid="{00000000-0005-0000-0000-0000DA090000}"/>
    <cellStyle name="ปกติ 3 27" xfId="2138" xr:uid="{00000000-0005-0000-0000-0000DB090000}"/>
    <cellStyle name="ปกติ 3 28" xfId="2139" xr:uid="{00000000-0005-0000-0000-0000DC090000}"/>
    <cellStyle name="ปกติ 3 29" xfId="23" xr:uid="{00000000-0005-0000-0000-0000DD090000}"/>
    <cellStyle name="ปกติ 3 3" xfId="2140" xr:uid="{00000000-0005-0000-0000-0000DE090000}"/>
    <cellStyle name="ปกติ 3 3 2" xfId="2141" xr:uid="{00000000-0005-0000-0000-0000DF090000}"/>
    <cellStyle name="ปกติ 3 30" xfId="2142" xr:uid="{00000000-0005-0000-0000-0000E0090000}"/>
    <cellStyle name="ปกติ 3 31" xfId="2447" xr:uid="{00000000-0005-0000-0000-0000E1090000}"/>
    <cellStyle name="ปกติ 3 32" xfId="2458" xr:uid="{00000000-0005-0000-0000-0000E2090000}"/>
    <cellStyle name="ปกติ 3 4" xfId="2143" xr:uid="{00000000-0005-0000-0000-0000E3090000}"/>
    <cellStyle name="ปกติ 3 5" xfId="2144" xr:uid="{00000000-0005-0000-0000-0000E4090000}"/>
    <cellStyle name="ปกติ 3 6" xfId="2145" xr:uid="{00000000-0005-0000-0000-0000E5090000}"/>
    <cellStyle name="ปกติ 3 7" xfId="2146" xr:uid="{00000000-0005-0000-0000-0000E6090000}"/>
    <cellStyle name="ปกติ 3 8" xfId="2147" xr:uid="{00000000-0005-0000-0000-0000E7090000}"/>
    <cellStyle name="ปกติ 3 9" xfId="2148" xr:uid="{00000000-0005-0000-0000-0000E8090000}"/>
    <cellStyle name="ปกติ 3_C1-2 Q4'52" xfId="2149" xr:uid="{00000000-0005-0000-0000-0000E9090000}"/>
    <cellStyle name="ปกติ 4" xfId="2150" xr:uid="{00000000-0005-0000-0000-0000EA090000}"/>
    <cellStyle name="ปกติ 4 10" xfId="2151" xr:uid="{00000000-0005-0000-0000-0000EB090000}"/>
    <cellStyle name="ปกติ 4 11" xfId="2152" xr:uid="{00000000-0005-0000-0000-0000EC090000}"/>
    <cellStyle name="ปกติ 4 12" xfId="2153" xr:uid="{00000000-0005-0000-0000-0000ED090000}"/>
    <cellStyle name="ปกติ 4 13" xfId="2154" xr:uid="{00000000-0005-0000-0000-0000EE090000}"/>
    <cellStyle name="ปกติ 4 14" xfId="2155" xr:uid="{00000000-0005-0000-0000-0000EF090000}"/>
    <cellStyle name="ปกติ 4 15" xfId="2156" xr:uid="{00000000-0005-0000-0000-0000F0090000}"/>
    <cellStyle name="ปกติ 4 16" xfId="2157" xr:uid="{00000000-0005-0000-0000-0000F1090000}"/>
    <cellStyle name="ปกติ 4 17" xfId="2158" xr:uid="{00000000-0005-0000-0000-0000F2090000}"/>
    <cellStyle name="ปกติ 4 18" xfId="2159" xr:uid="{00000000-0005-0000-0000-0000F3090000}"/>
    <cellStyle name="ปกติ 4 2" xfId="2160" xr:uid="{00000000-0005-0000-0000-0000F4090000}"/>
    <cellStyle name="ปกติ 4 2 2" xfId="2692" xr:uid="{00000000-0005-0000-0000-0000F5090000}"/>
    <cellStyle name="ปกติ 4 3" xfId="2161" xr:uid="{00000000-0005-0000-0000-0000F6090000}"/>
    <cellStyle name="ปกติ 4 4" xfId="2162" xr:uid="{00000000-0005-0000-0000-0000F7090000}"/>
    <cellStyle name="ปกติ 4 5" xfId="2163" xr:uid="{00000000-0005-0000-0000-0000F8090000}"/>
    <cellStyle name="ปกติ 4 6" xfId="2164" xr:uid="{00000000-0005-0000-0000-0000F9090000}"/>
    <cellStyle name="ปกติ 4 7" xfId="2165" xr:uid="{00000000-0005-0000-0000-0000FA090000}"/>
    <cellStyle name="ปกติ 4 8" xfId="2166" xr:uid="{00000000-0005-0000-0000-0000FB090000}"/>
    <cellStyle name="ปกติ 4 9" xfId="2167" xr:uid="{00000000-0005-0000-0000-0000FC090000}"/>
    <cellStyle name="ปกติ 4_C1-2 Q4'52" xfId="2168" xr:uid="{00000000-0005-0000-0000-0000FD090000}"/>
    <cellStyle name="ปกติ 5" xfId="2169" xr:uid="{00000000-0005-0000-0000-0000FE090000}"/>
    <cellStyle name="ปกติ 5 2" xfId="2170" xr:uid="{00000000-0005-0000-0000-0000FF090000}"/>
    <cellStyle name="ปกติ 5 3" xfId="2171" xr:uid="{00000000-0005-0000-0000-0000000A0000}"/>
    <cellStyle name="ปกติ 5 4" xfId="2172" xr:uid="{00000000-0005-0000-0000-0000010A0000}"/>
    <cellStyle name="ปกติ 5_TVT_Q4'53_TOP-PER BOOK" xfId="2173" xr:uid="{00000000-0005-0000-0000-0000020A0000}"/>
    <cellStyle name="ปกติ 6" xfId="2174" xr:uid="{00000000-0005-0000-0000-0000030A0000}"/>
    <cellStyle name="ปกติ 6 2" xfId="2175" xr:uid="{00000000-0005-0000-0000-0000040A0000}"/>
    <cellStyle name="ปกติ 6 3" xfId="2176" xr:uid="{00000000-0005-0000-0000-0000050A0000}"/>
    <cellStyle name="ปกติ 6 4" xfId="2177" xr:uid="{00000000-0005-0000-0000-0000060A0000}"/>
    <cellStyle name="ปกติ 6 4 2" xfId="2762" xr:uid="{C8CC4133-DA3A-4B31-BEBC-4F798F61248F}"/>
    <cellStyle name="ปกติ 6 4 3" xfId="2788" xr:uid="{29CA278F-9B60-4024-BD09-324CC59B1495}"/>
    <cellStyle name="ปกติ 7" xfId="2178" xr:uid="{00000000-0005-0000-0000-0000070A0000}"/>
    <cellStyle name="ปกติ 7 2" xfId="2179" xr:uid="{00000000-0005-0000-0000-0000080A0000}"/>
    <cellStyle name="ปกติ 7 2 2" xfId="2693" xr:uid="{00000000-0005-0000-0000-0000090A0000}"/>
    <cellStyle name="ปกติ 7 2 2 2" xfId="2694" xr:uid="{00000000-0005-0000-0000-00000A0A0000}"/>
    <cellStyle name="ปกติ 7 3" xfId="2180" xr:uid="{00000000-0005-0000-0000-00000B0A0000}"/>
    <cellStyle name="ปกติ 7 4" xfId="2181" xr:uid="{00000000-0005-0000-0000-00000C0A0000}"/>
    <cellStyle name="ปกติ 7 5" xfId="2182" xr:uid="{00000000-0005-0000-0000-00000D0A0000}"/>
    <cellStyle name="ปกติ 7 6" xfId="2183" xr:uid="{00000000-0005-0000-0000-00000E0A0000}"/>
    <cellStyle name="ปกติ 7 6 2" xfId="2448" xr:uid="{00000000-0005-0000-0000-00000F0A0000}"/>
    <cellStyle name="ปกติ 7 7" xfId="2184" xr:uid="{00000000-0005-0000-0000-0000100A0000}"/>
    <cellStyle name="ปกติ 7 8" xfId="2449" xr:uid="{00000000-0005-0000-0000-0000110A0000}"/>
    <cellStyle name="ปกติ 8" xfId="2185" xr:uid="{00000000-0005-0000-0000-0000120A0000}"/>
    <cellStyle name="ปกติ 8 2" xfId="2186" xr:uid="{00000000-0005-0000-0000-0000130A0000}"/>
    <cellStyle name="ปกติ 8 3" xfId="2187" xr:uid="{00000000-0005-0000-0000-0000140A0000}"/>
    <cellStyle name="ปกติ 8 4" xfId="2188" xr:uid="{00000000-0005-0000-0000-0000150A0000}"/>
    <cellStyle name="ปกติ 8 5" xfId="2189" xr:uid="{00000000-0005-0000-0000-0000160A0000}"/>
    <cellStyle name="ปกติ 9" xfId="2190" xr:uid="{00000000-0005-0000-0000-0000170A0000}"/>
    <cellStyle name="ปกติ 9 2" xfId="2191" xr:uid="{00000000-0005-0000-0000-0000180A0000}"/>
    <cellStyle name="ปกติ_TOP-PCC Q4'47-Per Audit" xfId="2455" xr:uid="{00000000-0005-0000-0000-0000190A0000}"/>
    <cellStyle name="ป้อนค่า 2" xfId="2192" xr:uid="{00000000-0005-0000-0000-00001A0A0000}"/>
    <cellStyle name="ป้อนค่า 2 2" xfId="2193" xr:uid="{00000000-0005-0000-0000-00001B0A0000}"/>
    <cellStyle name="ป้อนค่า 3" xfId="2194" xr:uid="{00000000-0005-0000-0000-00001C0A0000}"/>
    <cellStyle name="ป้อนค่า 3 2" xfId="2195" xr:uid="{00000000-0005-0000-0000-00001D0A0000}"/>
    <cellStyle name="ป้อนค่า 4" xfId="2196" xr:uid="{00000000-0005-0000-0000-00001E0A0000}"/>
    <cellStyle name="ป้อนค่า 4 2" xfId="2197" xr:uid="{00000000-0005-0000-0000-00001F0A0000}"/>
    <cellStyle name="ป้อนค่า 5" xfId="2198" xr:uid="{00000000-0005-0000-0000-0000200A0000}"/>
    <cellStyle name="ป้อนค่า 5 2" xfId="2199" xr:uid="{00000000-0005-0000-0000-0000210A0000}"/>
    <cellStyle name="ป้อนค่า 6" xfId="2200" xr:uid="{00000000-0005-0000-0000-0000220A0000}"/>
    <cellStyle name="ปานกลาง 2" xfId="2201" xr:uid="{00000000-0005-0000-0000-0000230A0000}"/>
    <cellStyle name="ปานกลาง 3" xfId="2202" xr:uid="{00000000-0005-0000-0000-0000240A0000}"/>
    <cellStyle name="ปานกลาง 4" xfId="2203" xr:uid="{00000000-0005-0000-0000-0000250A0000}"/>
    <cellStyle name="ปานกลาง 5" xfId="2204" xr:uid="{00000000-0005-0000-0000-0000260A0000}"/>
    <cellStyle name="ปานกลาง 6" xfId="2205" xr:uid="{00000000-0005-0000-0000-0000270A0000}"/>
    <cellStyle name="เปอร์เซ็นต์ 2" xfId="2206" xr:uid="{00000000-0005-0000-0000-000034090000}"/>
    <cellStyle name="เปอร์เซ็นต์ 2 10" xfId="2207" xr:uid="{00000000-0005-0000-0000-000035090000}"/>
    <cellStyle name="เปอร์เซ็นต์ 2 11" xfId="2208" xr:uid="{00000000-0005-0000-0000-000036090000}"/>
    <cellStyle name="เปอร์เซ็นต์ 2 12" xfId="2209" xr:uid="{00000000-0005-0000-0000-000037090000}"/>
    <cellStyle name="เปอร์เซ็นต์ 2 13" xfId="2210" xr:uid="{00000000-0005-0000-0000-000038090000}"/>
    <cellStyle name="เปอร์เซ็นต์ 2 14" xfId="2211" xr:uid="{00000000-0005-0000-0000-000039090000}"/>
    <cellStyle name="เปอร์เซ็นต์ 2 14 2" xfId="2212" xr:uid="{00000000-0005-0000-0000-00003A090000}"/>
    <cellStyle name="เปอร์เซ็นต์ 2 15" xfId="2213" xr:uid="{00000000-0005-0000-0000-00003B090000}"/>
    <cellStyle name="เปอร์เซ็นต์ 2 2" xfId="2214" xr:uid="{00000000-0005-0000-0000-00003C090000}"/>
    <cellStyle name="เปอร์เซ็นต์ 2 2 2" xfId="2215" xr:uid="{00000000-0005-0000-0000-00003D090000}"/>
    <cellStyle name="เปอร์เซ็นต์ 2 2 3" xfId="2216" xr:uid="{00000000-0005-0000-0000-00003E090000}"/>
    <cellStyle name="เปอร์เซ็นต์ 2 2 4" xfId="2217" xr:uid="{00000000-0005-0000-0000-00003F090000}"/>
    <cellStyle name="เปอร์เซ็นต์ 2 2 5" xfId="2218" xr:uid="{00000000-0005-0000-0000-000040090000}"/>
    <cellStyle name="เปอร์เซ็นต์ 2 2 6" xfId="2219" xr:uid="{00000000-0005-0000-0000-000041090000}"/>
    <cellStyle name="เปอร์เซ็นต์ 2 2 7" xfId="2220" xr:uid="{00000000-0005-0000-0000-000042090000}"/>
    <cellStyle name="เปอร์เซ็นต์ 2 2 8" xfId="2221" xr:uid="{00000000-0005-0000-0000-000043090000}"/>
    <cellStyle name="เปอร์เซ็นต์ 2 3" xfId="2222" xr:uid="{00000000-0005-0000-0000-000044090000}"/>
    <cellStyle name="เปอร์เซ็นต์ 2 4" xfId="2223" xr:uid="{00000000-0005-0000-0000-000045090000}"/>
    <cellStyle name="เปอร์เซ็นต์ 2 5" xfId="2224" xr:uid="{00000000-0005-0000-0000-000046090000}"/>
    <cellStyle name="เปอร์เซ็นต์ 2 6" xfId="2225" xr:uid="{00000000-0005-0000-0000-000047090000}"/>
    <cellStyle name="เปอร์เซ็นต์ 2 7" xfId="2226" xr:uid="{00000000-0005-0000-0000-000048090000}"/>
    <cellStyle name="เปอร์เซ็นต์ 2 8" xfId="2227" xr:uid="{00000000-0005-0000-0000-000049090000}"/>
    <cellStyle name="เปอร์เซ็นต์ 2 9" xfId="2228" xr:uid="{00000000-0005-0000-0000-00004A090000}"/>
    <cellStyle name="เปอร์เซ็นต์ 3" xfId="2229" xr:uid="{00000000-0005-0000-0000-00004B090000}"/>
    <cellStyle name="เปอร์เซ็นต์ 3 10" xfId="2230" xr:uid="{00000000-0005-0000-0000-00004C090000}"/>
    <cellStyle name="เปอร์เซ็นต์ 3 10 2" xfId="2231" xr:uid="{00000000-0005-0000-0000-00004D090000}"/>
    <cellStyle name="เปอร์เซ็นต์ 3 10 3" xfId="2450" xr:uid="{00000000-0005-0000-0000-00004E090000}"/>
    <cellStyle name="เปอร์เซ็นต์ 3 2" xfId="2232" xr:uid="{00000000-0005-0000-0000-00004F090000}"/>
    <cellStyle name="เปอร์เซ็นต์ 3 3" xfId="2233" xr:uid="{00000000-0005-0000-0000-000050090000}"/>
    <cellStyle name="เปอร์เซ็นต์ 3 4" xfId="2234" xr:uid="{00000000-0005-0000-0000-000051090000}"/>
    <cellStyle name="เปอร์เซ็นต์ 3 5" xfId="2235" xr:uid="{00000000-0005-0000-0000-000052090000}"/>
    <cellStyle name="เปอร์เซ็นต์ 3 6" xfId="2236" xr:uid="{00000000-0005-0000-0000-000053090000}"/>
    <cellStyle name="เปอร์เซ็นต์ 3 7" xfId="2237" xr:uid="{00000000-0005-0000-0000-000054090000}"/>
    <cellStyle name="เปอร์เซ็นต์ 3 8" xfId="2238" xr:uid="{00000000-0005-0000-0000-000055090000}"/>
    <cellStyle name="เปอร์เซ็นต์ 3 9" xfId="2239" xr:uid="{00000000-0005-0000-0000-000056090000}"/>
    <cellStyle name="เปอร์เซ็นต์ 4" xfId="2240" xr:uid="{00000000-0005-0000-0000-000057090000}"/>
    <cellStyle name="เปอร์เซ็นต์ 5" xfId="2459" xr:uid="{00000000-0005-0000-0000-000058090000}"/>
    <cellStyle name="เปอร์เซ็นต์ 5 2" xfId="2241" xr:uid="{00000000-0005-0000-0000-000059090000}"/>
    <cellStyle name="เปอร์เซ็นต์ 6" xfId="2242" xr:uid="{00000000-0005-0000-0000-00005A090000}"/>
    <cellStyle name="เปอร์เซ็นต์ 7" xfId="2243" xr:uid="{00000000-0005-0000-0000-00005B090000}"/>
    <cellStyle name="เปอร์เซ็นต์ 8" xfId="2244" xr:uid="{00000000-0005-0000-0000-00005C090000}"/>
    <cellStyle name="ผลรวม 2" xfId="2245" xr:uid="{00000000-0005-0000-0000-0000280A0000}"/>
    <cellStyle name="ผลรวม 2 2" xfId="2246" xr:uid="{00000000-0005-0000-0000-0000290A0000}"/>
    <cellStyle name="ผลรวม 3" xfId="2247" xr:uid="{00000000-0005-0000-0000-00002A0A0000}"/>
    <cellStyle name="ผลรวม 3 2" xfId="2248" xr:uid="{00000000-0005-0000-0000-00002B0A0000}"/>
    <cellStyle name="ผลรวม 4" xfId="2249" xr:uid="{00000000-0005-0000-0000-00002C0A0000}"/>
    <cellStyle name="ผลรวม 4 2" xfId="2250" xr:uid="{00000000-0005-0000-0000-00002D0A0000}"/>
    <cellStyle name="ผลรวม 5" xfId="2251" xr:uid="{00000000-0005-0000-0000-00002E0A0000}"/>
    <cellStyle name="ผลรวม 5 2" xfId="2252" xr:uid="{00000000-0005-0000-0000-00002F0A0000}"/>
    <cellStyle name="ผลรวม 6" xfId="2253" xr:uid="{00000000-0005-0000-0000-0000300A0000}"/>
    <cellStyle name="แย่ 2" xfId="2254" xr:uid="{00000000-0005-0000-0000-00005D090000}"/>
    <cellStyle name="แย่ 3" xfId="2255" xr:uid="{00000000-0005-0000-0000-00005E090000}"/>
    <cellStyle name="แย่ 4" xfId="2256" xr:uid="{00000000-0005-0000-0000-00005F090000}"/>
    <cellStyle name="แย่ 5" xfId="2257" xr:uid="{00000000-0005-0000-0000-000060090000}"/>
    <cellStyle name="แย่ 6" xfId="2258" xr:uid="{00000000-0005-0000-0000-000061090000}"/>
    <cellStyle name="ฤธถ [0]_0e82ylkxXsZu0YORaMwizTk2E" xfId="2259" xr:uid="{00000000-0005-0000-0000-0000310A0000}"/>
    <cellStyle name="ฤธถ_0e82ylkxXsZu0YORaMwizTk2E" xfId="2260" xr:uid="{00000000-0005-0000-0000-0000320A0000}"/>
    <cellStyle name="ล๋ศญ [0]_0e82ylkxXsZu0YORaMwizTk2E" xfId="2261" xr:uid="{00000000-0005-0000-0000-0000330A0000}"/>
    <cellStyle name="ล๋ศญ_0e82ylkxXsZu0YORaMwizTk2E" xfId="2262" xr:uid="{00000000-0005-0000-0000-0000340A0000}"/>
    <cellStyle name="ลักษณะ 1" xfId="2263" xr:uid="{00000000-0005-0000-0000-0000350A0000}"/>
    <cellStyle name="ลักษณะ 1 2" xfId="2264" xr:uid="{00000000-0005-0000-0000-0000360A0000}"/>
    <cellStyle name="ลักษณะ 1 2 2" xfId="2695" xr:uid="{00000000-0005-0000-0000-0000370A0000}"/>
    <cellStyle name="ลักษณะ 1 3" xfId="2265" xr:uid="{00000000-0005-0000-0000-0000380A0000}"/>
    <cellStyle name="ลักษณะ 1 4" xfId="2266" xr:uid="{00000000-0005-0000-0000-0000390A0000}"/>
    <cellStyle name="วฅมุ_4ฟ๙ฝวภ๛" xfId="2267" xr:uid="{00000000-0005-0000-0000-00003A0A0000}"/>
    <cellStyle name="ส่วนที่ถูกเน้น1 2" xfId="2268" xr:uid="{00000000-0005-0000-0000-00003B0A0000}"/>
    <cellStyle name="ส่วนที่ถูกเน้น1 3" xfId="2269" xr:uid="{00000000-0005-0000-0000-00003C0A0000}"/>
    <cellStyle name="ส่วนที่ถูกเน้น1 4" xfId="2270" xr:uid="{00000000-0005-0000-0000-00003D0A0000}"/>
    <cellStyle name="ส่วนที่ถูกเน้น1 5" xfId="2271" xr:uid="{00000000-0005-0000-0000-00003E0A0000}"/>
    <cellStyle name="ส่วนที่ถูกเน้น1 6" xfId="2272" xr:uid="{00000000-0005-0000-0000-00003F0A0000}"/>
    <cellStyle name="ส่วนที่ถูกเน้น2 2" xfId="2273" xr:uid="{00000000-0005-0000-0000-0000400A0000}"/>
    <cellStyle name="ส่วนที่ถูกเน้น2 3" xfId="2274" xr:uid="{00000000-0005-0000-0000-0000410A0000}"/>
    <cellStyle name="ส่วนที่ถูกเน้น2 4" xfId="2275" xr:uid="{00000000-0005-0000-0000-0000420A0000}"/>
    <cellStyle name="ส่วนที่ถูกเน้น2 5" xfId="2276" xr:uid="{00000000-0005-0000-0000-0000430A0000}"/>
    <cellStyle name="ส่วนที่ถูกเน้น2 6" xfId="2277" xr:uid="{00000000-0005-0000-0000-0000440A0000}"/>
    <cellStyle name="ส่วนที่ถูกเน้น3 2" xfId="2278" xr:uid="{00000000-0005-0000-0000-0000450A0000}"/>
    <cellStyle name="ส่วนที่ถูกเน้น3 3" xfId="2279" xr:uid="{00000000-0005-0000-0000-0000460A0000}"/>
    <cellStyle name="ส่วนที่ถูกเน้น3 4" xfId="2280" xr:uid="{00000000-0005-0000-0000-0000470A0000}"/>
    <cellStyle name="ส่วนที่ถูกเน้น3 5" xfId="2281" xr:uid="{00000000-0005-0000-0000-0000480A0000}"/>
    <cellStyle name="ส่วนที่ถูกเน้น3 6" xfId="2282" xr:uid="{00000000-0005-0000-0000-0000490A0000}"/>
    <cellStyle name="ส่วนที่ถูกเน้น4 2" xfId="2283" xr:uid="{00000000-0005-0000-0000-00004A0A0000}"/>
    <cellStyle name="ส่วนที่ถูกเน้น4 3" xfId="2284" xr:uid="{00000000-0005-0000-0000-00004B0A0000}"/>
    <cellStyle name="ส่วนที่ถูกเน้น4 4" xfId="2285" xr:uid="{00000000-0005-0000-0000-00004C0A0000}"/>
    <cellStyle name="ส่วนที่ถูกเน้น4 5" xfId="2286" xr:uid="{00000000-0005-0000-0000-00004D0A0000}"/>
    <cellStyle name="ส่วนที่ถูกเน้น4 6" xfId="2287" xr:uid="{00000000-0005-0000-0000-00004E0A0000}"/>
    <cellStyle name="ส่วนที่ถูกเน้น5 2" xfId="2288" xr:uid="{00000000-0005-0000-0000-00004F0A0000}"/>
    <cellStyle name="ส่วนที่ถูกเน้น5 3" xfId="2289" xr:uid="{00000000-0005-0000-0000-0000500A0000}"/>
    <cellStyle name="ส่วนที่ถูกเน้น5 4" xfId="2290" xr:uid="{00000000-0005-0000-0000-0000510A0000}"/>
    <cellStyle name="ส่วนที่ถูกเน้น5 5" xfId="2291" xr:uid="{00000000-0005-0000-0000-0000520A0000}"/>
    <cellStyle name="ส่วนที่ถูกเน้น5 6" xfId="2292" xr:uid="{00000000-0005-0000-0000-0000530A0000}"/>
    <cellStyle name="ส่วนที่ถูกเน้น6 2" xfId="2293" xr:uid="{00000000-0005-0000-0000-0000540A0000}"/>
    <cellStyle name="ส่วนที่ถูกเน้น6 3" xfId="2294" xr:uid="{00000000-0005-0000-0000-0000550A0000}"/>
    <cellStyle name="ส่วนที่ถูกเน้น6 4" xfId="2295" xr:uid="{00000000-0005-0000-0000-0000560A0000}"/>
    <cellStyle name="ส่วนที่ถูกเน้น6 5" xfId="2296" xr:uid="{00000000-0005-0000-0000-0000570A0000}"/>
    <cellStyle name="ส่วนที่ถูกเน้น6 6" xfId="2297" xr:uid="{00000000-0005-0000-0000-0000580A0000}"/>
    <cellStyle name="แสดงผล 2" xfId="2298" xr:uid="{00000000-0005-0000-0000-000062090000}"/>
    <cellStyle name="แสดงผล 2 2" xfId="2299" xr:uid="{00000000-0005-0000-0000-000063090000}"/>
    <cellStyle name="แสดงผล 3" xfId="2300" xr:uid="{00000000-0005-0000-0000-000064090000}"/>
    <cellStyle name="แสดงผล 3 2" xfId="2301" xr:uid="{00000000-0005-0000-0000-000065090000}"/>
    <cellStyle name="แสดงผล 4" xfId="2302" xr:uid="{00000000-0005-0000-0000-000066090000}"/>
    <cellStyle name="แสดงผล 4 2" xfId="2303" xr:uid="{00000000-0005-0000-0000-000067090000}"/>
    <cellStyle name="แสดงผล 5" xfId="2304" xr:uid="{00000000-0005-0000-0000-000068090000}"/>
    <cellStyle name="แสดงผล 5 2" xfId="2305" xr:uid="{00000000-0005-0000-0000-000069090000}"/>
    <cellStyle name="แสดงผล 6" xfId="2306" xr:uid="{00000000-0005-0000-0000-00006A090000}"/>
    <cellStyle name="หมายเหตุ 2" xfId="2307" xr:uid="{00000000-0005-0000-0000-0000590A0000}"/>
    <cellStyle name="หมายเหตุ 2 2" xfId="2308" xr:uid="{00000000-0005-0000-0000-00005A0A0000}"/>
    <cellStyle name="หมายเหตุ 2 3" xfId="2309" xr:uid="{00000000-0005-0000-0000-00005B0A0000}"/>
    <cellStyle name="หมายเหตุ 3" xfId="2310" xr:uid="{00000000-0005-0000-0000-00005C0A0000}"/>
    <cellStyle name="หมายเหตุ 3 2" xfId="2311" xr:uid="{00000000-0005-0000-0000-00005D0A0000}"/>
    <cellStyle name="หมายเหตุ 4" xfId="2312" xr:uid="{00000000-0005-0000-0000-00005E0A0000}"/>
    <cellStyle name="หมายเหตุ 4 2" xfId="2313" xr:uid="{00000000-0005-0000-0000-00005F0A0000}"/>
    <cellStyle name="หมายเหตุ 5" xfId="2314" xr:uid="{00000000-0005-0000-0000-0000600A0000}"/>
    <cellStyle name="หมายเหตุ 5 2" xfId="2315" xr:uid="{00000000-0005-0000-0000-0000610A0000}"/>
    <cellStyle name="หมายเหตุ 5 3" xfId="2316" xr:uid="{00000000-0005-0000-0000-0000620A0000}"/>
    <cellStyle name="หมายเหตุ 6" xfId="2317" xr:uid="{00000000-0005-0000-0000-0000630A0000}"/>
    <cellStyle name="หมายเหตุ 7" xfId="2318" xr:uid="{00000000-0005-0000-0000-0000640A0000}"/>
    <cellStyle name="หัวเรื่อง 1 2" xfId="2319" xr:uid="{00000000-0005-0000-0000-0000650A0000}"/>
    <cellStyle name="หัวเรื่อง 1 3" xfId="2320" xr:uid="{00000000-0005-0000-0000-0000660A0000}"/>
    <cellStyle name="หัวเรื่อง 1 4" xfId="2321" xr:uid="{00000000-0005-0000-0000-0000670A0000}"/>
    <cellStyle name="หัวเรื่อง 1 5" xfId="2322" xr:uid="{00000000-0005-0000-0000-0000680A0000}"/>
    <cellStyle name="หัวเรื่อง 1 6" xfId="2323" xr:uid="{00000000-0005-0000-0000-0000690A0000}"/>
    <cellStyle name="หัวเรื่อง 2 2" xfId="2324" xr:uid="{00000000-0005-0000-0000-00006A0A0000}"/>
    <cellStyle name="หัวเรื่อง 2 3" xfId="2325" xr:uid="{00000000-0005-0000-0000-00006B0A0000}"/>
    <cellStyle name="หัวเรื่อง 2 4" xfId="2326" xr:uid="{00000000-0005-0000-0000-00006C0A0000}"/>
    <cellStyle name="หัวเรื่อง 2 5" xfId="2327" xr:uid="{00000000-0005-0000-0000-00006D0A0000}"/>
    <cellStyle name="หัวเรื่อง 2 6" xfId="2328" xr:uid="{00000000-0005-0000-0000-00006E0A0000}"/>
    <cellStyle name="หัวเรื่อง 3 2" xfId="2329" xr:uid="{00000000-0005-0000-0000-00006F0A0000}"/>
    <cellStyle name="หัวเรื่อง 3 3" xfId="2330" xr:uid="{00000000-0005-0000-0000-0000700A0000}"/>
    <cellStyle name="หัวเรื่อง 3 4" xfId="2331" xr:uid="{00000000-0005-0000-0000-0000710A0000}"/>
    <cellStyle name="หัวเรื่อง 3 5" xfId="2332" xr:uid="{00000000-0005-0000-0000-0000720A0000}"/>
    <cellStyle name="หัวเรื่อง 3 6" xfId="2333" xr:uid="{00000000-0005-0000-0000-0000730A0000}"/>
    <cellStyle name="หัวเรื่อง 4 2" xfId="2334" xr:uid="{00000000-0005-0000-0000-0000740A0000}"/>
    <cellStyle name="หัวเรื่อง 4 3" xfId="2335" xr:uid="{00000000-0005-0000-0000-0000750A0000}"/>
    <cellStyle name="หัวเรื่อง 4 4" xfId="2336" xr:uid="{00000000-0005-0000-0000-0000760A0000}"/>
    <cellStyle name="หัวเรื่อง 4 5" xfId="2337" xr:uid="{00000000-0005-0000-0000-0000770A0000}"/>
    <cellStyle name="หัวเรื่อง 4 6" xfId="2338" xr:uid="{00000000-0005-0000-0000-0000780A0000}"/>
    <cellStyle name=" [0.00]_ Att. 1- Cover" xfId="2339" xr:uid="{00000000-0005-0000-0000-0000790A0000}"/>
    <cellStyle name="_ Att. 1- Cover" xfId="2340" xr:uid="{00000000-0005-0000-0000-00007A0A0000}"/>
    <cellStyle name="?_ Att. 1- Cover" xfId="2341" xr:uid="{00000000-0005-0000-0000-00007B0A0000}"/>
    <cellStyle name="똿뗦먛귟 [0.00]_PRODUCT DETAIL Q1" xfId="2342" xr:uid="{00000000-0005-0000-0000-00007C0A0000}"/>
    <cellStyle name="똿뗦먛귟_PRODUCT DETAIL Q1" xfId="2343" xr:uid="{00000000-0005-0000-0000-00007D0A0000}"/>
    <cellStyle name="믅됞 [0.00]_PRODUCT DETAIL Q1" xfId="2344" xr:uid="{00000000-0005-0000-0000-00007E0A0000}"/>
    <cellStyle name="믅됞_PRODUCT DETAIL Q1" xfId="2345" xr:uid="{00000000-0005-0000-0000-00007F0A0000}"/>
    <cellStyle name="백분율_95" xfId="2346" xr:uid="{00000000-0005-0000-0000-0000800A0000}"/>
    <cellStyle name="뷭?_BOOKSHIP" xfId="2347" xr:uid="{00000000-0005-0000-0000-0000810A0000}"/>
    <cellStyle name="콤마 [0]_1202" xfId="2348" xr:uid="{00000000-0005-0000-0000-0000820A0000}"/>
    <cellStyle name="콤마_1202" xfId="2349" xr:uid="{00000000-0005-0000-0000-0000830A0000}"/>
    <cellStyle name="통화 [0]_1202" xfId="2350" xr:uid="{00000000-0005-0000-0000-0000840A0000}"/>
    <cellStyle name="통화_1202" xfId="2351" xr:uid="{00000000-0005-0000-0000-0000850A0000}"/>
    <cellStyle name="표준_(정보부문)월별인원계획" xfId="2352" xr:uid="{00000000-0005-0000-0000-0000860A0000}"/>
    <cellStyle name="一般_00Q3902REV.1" xfId="2353" xr:uid="{00000000-0005-0000-0000-0000870A0000}"/>
    <cellStyle name="千分位[0]_00Q3902REV.1" xfId="2354" xr:uid="{00000000-0005-0000-0000-0000880A0000}"/>
    <cellStyle name="千分位_00Q3902REV.1" xfId="2355" xr:uid="{00000000-0005-0000-0000-0000890A0000}"/>
    <cellStyle name="常规_200310应收账款" xfId="2356" xr:uid="{00000000-0005-0000-0000-00008A0A0000}"/>
    <cellStyle name="桁区切り [0.00]_Journal Voucher format" xfId="2357" xr:uid="{00000000-0005-0000-0000-00008B0A0000}"/>
    <cellStyle name="桁区切り_Journal Voucher format" xfId="2358" xr:uid="{00000000-0005-0000-0000-00008C0A0000}"/>
    <cellStyle name="標準_CAP_P022" xfId="2359" xr:uid="{00000000-0005-0000-0000-00008D0A0000}"/>
    <cellStyle name="貨幣 [0]_00Q3902REV.1" xfId="2360" xr:uid="{00000000-0005-0000-0000-00008E0A0000}"/>
    <cellStyle name="貨幣[0]_BRE" xfId="2361" xr:uid="{00000000-0005-0000-0000-00008F0A0000}"/>
    <cellStyle name="貨幣_00Q3902REV.1" xfId="2362" xr:uid="{00000000-0005-0000-0000-0000900A0000}"/>
  </cellStyles>
  <dxfs count="0"/>
  <tableStyles count="1" defaultTableStyle="TableStyleMedium9" defaultPivotStyle="PivotStyleLight16">
    <tableStyle name="Invisible" pivot="0" table="0" count="0" xr9:uid="{8169CC55-E502-49D4-8F32-4D049A94E444}"/>
  </tableStyles>
  <colors>
    <mruColors>
      <color rgb="FF99FF99"/>
      <color rgb="FF66FFFF"/>
      <color rgb="FFFFFFCC"/>
      <color rgb="FFCCFFCC"/>
      <color rgb="FFCCFF33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25736F3D-FC51-4112-BC6B-67C39420A03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607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E192A2E1-14D2-4968-8EF1-049B7D729B2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607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F5B36C8-E0FD-4AA2-B0E4-E30797FF0121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607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0</xdr:row>
      <xdr:rowOff>2241</xdr:rowOff>
    </xdr:from>
    <xdr:to>
      <xdr:col>30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C55CD20A-8E5E-4693-8CAB-19E0C04F6E35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76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0</xdr:colOff>
      <xdr:row>0</xdr:row>
      <xdr:rowOff>2241</xdr:rowOff>
    </xdr:from>
    <xdr:to>
      <xdr:col>30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57C6318B-6602-4D66-BF06-6D14F93FB157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76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0</xdr:colOff>
      <xdr:row>0</xdr:row>
      <xdr:rowOff>2241</xdr:rowOff>
    </xdr:from>
    <xdr:to>
      <xdr:col>30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D3CA4519-D357-41B4-AE97-BF051B1F999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76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8119E960-B615-4ABB-9BDC-6227D13785E8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8143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1409C6E-7A47-4F09-A882-E15AB6196019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8143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53C249BA-741B-4A29-91FD-69A14CE6C044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8143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5B253-474F-407A-B977-6656EC49B020}">
  <sheetPr>
    <tabColor rgb="FF002060"/>
  </sheetPr>
  <dimension ref="A1:O104"/>
  <sheetViews>
    <sheetView tabSelected="1" view="pageBreakPreview" topLeftCell="A4" zoomScaleNormal="100" zoomScaleSheetLayoutView="100" workbookViewId="0">
      <selection activeCell="D38" sqref="D38"/>
    </sheetView>
  </sheetViews>
  <sheetFormatPr defaultColWidth="9.140625" defaultRowHeight="21.75"/>
  <cols>
    <col min="1" max="1" width="65.140625" style="204" customWidth="1"/>
    <col min="2" max="2" width="8.85546875" style="127" customWidth="1"/>
    <col min="3" max="3" width="1.42578125" style="128" customWidth="1"/>
    <col min="4" max="4" width="16.140625" style="128" bestFit="1" customWidth="1"/>
    <col min="5" max="5" width="1.42578125" style="128" customWidth="1"/>
    <col min="6" max="6" width="15.85546875" style="128" bestFit="1" customWidth="1"/>
    <col min="7" max="7" width="1.42578125" style="128" customWidth="1"/>
    <col min="8" max="8" width="16.140625" style="128" bestFit="1" customWidth="1"/>
    <col min="9" max="9" width="1.42578125" style="128" customWidth="1"/>
    <col min="10" max="10" width="14.7109375" style="128" bestFit="1" customWidth="1"/>
    <col min="11" max="11" width="9.140625" style="128"/>
    <col min="12" max="13" width="10.28515625" style="128" bestFit="1" customWidth="1"/>
    <col min="14" max="14" width="9.140625" style="128"/>
    <col min="15" max="15" width="9.140625" style="128" bestFit="1" customWidth="1"/>
    <col min="16" max="16384" width="9.140625" style="128"/>
  </cols>
  <sheetData>
    <row r="1" spans="1:15" ht="23.1" customHeight="1">
      <c r="A1" s="126" t="s">
        <v>186</v>
      </c>
    </row>
    <row r="2" spans="1:15" ht="23.1" customHeight="1">
      <c r="A2" s="126" t="s">
        <v>0</v>
      </c>
    </row>
    <row r="3" spans="1:15" ht="23.1" customHeight="1">
      <c r="A3" s="201"/>
    </row>
    <row r="4" spans="1:15" ht="23.1" customHeight="1">
      <c r="A4" s="201"/>
      <c r="C4" s="202"/>
      <c r="D4" s="284" t="s">
        <v>1</v>
      </c>
      <c r="E4" s="284"/>
      <c r="F4" s="284"/>
      <c r="G4" s="129"/>
      <c r="H4" s="284" t="s">
        <v>2</v>
      </c>
      <c r="I4" s="284"/>
      <c r="J4" s="284"/>
    </row>
    <row r="5" spans="1:15" ht="23.1" customHeight="1">
      <c r="A5" s="201"/>
      <c r="C5" s="202"/>
      <c r="D5" s="130" t="s">
        <v>243</v>
      </c>
      <c r="E5" s="130"/>
      <c r="F5" s="130" t="s">
        <v>3</v>
      </c>
      <c r="G5" s="129"/>
      <c r="H5" s="130" t="s">
        <v>243</v>
      </c>
      <c r="I5" s="130"/>
      <c r="J5" s="130" t="s">
        <v>3</v>
      </c>
    </row>
    <row r="6" spans="1:15" ht="23.1" customHeight="1">
      <c r="A6" s="126" t="s">
        <v>4</v>
      </c>
      <c r="B6" s="127" t="s">
        <v>5</v>
      </c>
      <c r="C6" s="202"/>
      <c r="D6" s="130">
        <v>2568</v>
      </c>
      <c r="E6" s="130"/>
      <c r="F6" s="130">
        <v>2567</v>
      </c>
      <c r="G6" s="130"/>
      <c r="H6" s="130">
        <v>2568</v>
      </c>
      <c r="I6" s="130"/>
      <c r="J6" s="130">
        <v>2567</v>
      </c>
    </row>
    <row r="7" spans="1:15" ht="23.1" customHeight="1">
      <c r="A7" s="126"/>
      <c r="C7" s="202"/>
      <c r="D7" s="130" t="s">
        <v>6</v>
      </c>
      <c r="E7" s="130"/>
      <c r="F7" s="130"/>
      <c r="G7" s="130"/>
      <c r="H7" s="130" t="s">
        <v>6</v>
      </c>
      <c r="I7" s="130"/>
      <c r="J7" s="130"/>
    </row>
    <row r="8" spans="1:15" ht="23.1" customHeight="1">
      <c r="A8" s="201"/>
      <c r="C8" s="202"/>
      <c r="D8" s="283" t="s">
        <v>7</v>
      </c>
      <c r="E8" s="283"/>
      <c r="F8" s="283"/>
      <c r="G8" s="283"/>
      <c r="H8" s="283"/>
      <c r="I8" s="283"/>
      <c r="J8" s="283"/>
    </row>
    <row r="9" spans="1:15" ht="23.1" customHeight="1">
      <c r="A9" s="203" t="s">
        <v>8</v>
      </c>
      <c r="C9" s="202"/>
      <c r="D9" s="131"/>
      <c r="E9" s="131"/>
      <c r="F9" s="131"/>
      <c r="G9" s="131"/>
      <c r="H9" s="131"/>
      <c r="I9" s="131"/>
      <c r="J9" s="131"/>
    </row>
    <row r="10" spans="1:15" ht="23.1" customHeight="1">
      <c r="A10" s="204" t="s">
        <v>9</v>
      </c>
      <c r="C10" s="202"/>
      <c r="D10" s="8">
        <v>32437</v>
      </c>
      <c r="E10" s="8"/>
      <c r="F10" s="132">
        <v>61816</v>
      </c>
      <c r="G10" s="8"/>
      <c r="H10" s="8">
        <v>6515</v>
      </c>
      <c r="I10" s="8"/>
      <c r="J10" s="131">
        <v>17278</v>
      </c>
    </row>
    <row r="11" spans="1:15" ht="23.1" customHeight="1">
      <c r="A11" s="204" t="s">
        <v>10</v>
      </c>
      <c r="C11" s="202"/>
      <c r="D11" s="8"/>
      <c r="E11" s="8"/>
      <c r="F11" s="8"/>
      <c r="G11" s="8"/>
      <c r="H11" s="8"/>
      <c r="I11" s="8"/>
      <c r="J11" s="8"/>
    </row>
    <row r="12" spans="1:15" ht="23.1" customHeight="1">
      <c r="A12" s="204" t="s">
        <v>11</v>
      </c>
      <c r="B12" s="127">
        <v>4</v>
      </c>
      <c r="C12" s="202"/>
      <c r="D12" s="8">
        <v>637684</v>
      </c>
      <c r="E12" s="8"/>
      <c r="F12" s="132">
        <v>613869</v>
      </c>
      <c r="G12" s="8"/>
      <c r="H12" s="8">
        <v>219228</v>
      </c>
      <c r="I12" s="8"/>
      <c r="J12" s="131">
        <v>353076</v>
      </c>
    </row>
    <row r="13" spans="1:15" ht="23.1" customHeight="1">
      <c r="A13" s="204" t="s">
        <v>210</v>
      </c>
      <c r="B13" s="127">
        <v>3</v>
      </c>
      <c r="C13" s="202"/>
      <c r="D13" s="8">
        <v>0</v>
      </c>
      <c r="E13" s="8"/>
      <c r="F13" s="8">
        <v>0</v>
      </c>
      <c r="G13" s="8"/>
      <c r="H13" s="8">
        <v>641481</v>
      </c>
      <c r="I13" s="8"/>
      <c r="J13" s="131">
        <v>522527</v>
      </c>
      <c r="L13" s="135"/>
      <c r="M13" s="135"/>
      <c r="O13" s="133"/>
    </row>
    <row r="14" spans="1:15" ht="23.1" customHeight="1">
      <c r="A14" s="204" t="s">
        <v>150</v>
      </c>
      <c r="B14" s="127">
        <v>5</v>
      </c>
      <c r="C14" s="202"/>
      <c r="D14" s="8">
        <v>41919</v>
      </c>
      <c r="E14" s="8"/>
      <c r="F14" s="132">
        <v>102375</v>
      </c>
      <c r="G14" s="8"/>
      <c r="H14" s="8">
        <v>226</v>
      </c>
      <c r="I14" s="8"/>
      <c r="J14" s="131">
        <v>430</v>
      </c>
    </row>
    <row r="15" spans="1:15" ht="23.1" customHeight="1">
      <c r="A15" s="204" t="s">
        <v>12</v>
      </c>
      <c r="C15" s="202"/>
      <c r="D15" s="8">
        <v>6214</v>
      </c>
      <c r="E15" s="8"/>
      <c r="F15" s="132">
        <v>704</v>
      </c>
      <c r="G15" s="8"/>
      <c r="H15" s="9">
        <v>0</v>
      </c>
      <c r="I15" s="8"/>
      <c r="J15" s="9">
        <v>0</v>
      </c>
    </row>
    <row r="16" spans="1:15" ht="23.1" customHeight="1">
      <c r="A16" s="204" t="s">
        <v>13</v>
      </c>
      <c r="C16" s="202"/>
      <c r="D16" s="8">
        <v>109326</v>
      </c>
      <c r="E16" s="8"/>
      <c r="F16" s="132">
        <v>134138</v>
      </c>
      <c r="G16" s="8"/>
      <c r="H16" s="9">
        <v>0</v>
      </c>
      <c r="I16" s="8"/>
      <c r="J16" s="9">
        <v>0</v>
      </c>
      <c r="L16" s="152"/>
    </row>
    <row r="17" spans="1:12" ht="23.1" customHeight="1">
      <c r="A17" s="204" t="s">
        <v>14</v>
      </c>
      <c r="C17" s="202"/>
      <c r="D17" s="8">
        <v>175300</v>
      </c>
      <c r="E17" s="8"/>
      <c r="F17" s="132">
        <v>146199</v>
      </c>
      <c r="G17" s="8"/>
      <c r="H17" s="9">
        <v>0</v>
      </c>
      <c r="I17" s="8"/>
      <c r="J17" s="9">
        <v>0</v>
      </c>
      <c r="L17" s="152"/>
    </row>
    <row r="18" spans="1:12" ht="23.1" customHeight="1">
      <c r="A18" s="204" t="s">
        <v>16</v>
      </c>
      <c r="B18" s="127">
        <v>11</v>
      </c>
      <c r="C18" s="202"/>
      <c r="D18" s="8">
        <v>114959</v>
      </c>
      <c r="E18" s="8"/>
      <c r="F18" s="8">
        <v>74803</v>
      </c>
      <c r="G18" s="8"/>
      <c r="H18" s="9">
        <v>36991</v>
      </c>
      <c r="I18" s="8"/>
      <c r="J18" s="133">
        <v>189</v>
      </c>
      <c r="L18" s="133"/>
    </row>
    <row r="19" spans="1:12" ht="23.1" customHeight="1">
      <c r="A19" s="204" t="s">
        <v>17</v>
      </c>
      <c r="C19" s="202"/>
      <c r="D19" s="9">
        <v>30473</v>
      </c>
      <c r="E19" s="8"/>
      <c r="F19" s="9">
        <v>44640</v>
      </c>
      <c r="G19" s="9"/>
      <c r="H19" s="11">
        <v>454</v>
      </c>
      <c r="I19" s="9"/>
      <c r="J19" s="9">
        <v>101</v>
      </c>
      <c r="L19" s="133"/>
    </row>
    <row r="20" spans="1:12" ht="23.1" customHeight="1">
      <c r="A20" s="201" t="s">
        <v>18</v>
      </c>
      <c r="C20" s="202"/>
      <c r="D20" s="26">
        <f>SUM(D10:D19)</f>
        <v>1148312</v>
      </c>
      <c r="E20" s="12"/>
      <c r="F20" s="26">
        <f>SUM(F10:F19)</f>
        <v>1178544</v>
      </c>
      <c r="G20" s="12"/>
      <c r="H20" s="26">
        <f>SUM(H10:H19)</f>
        <v>904895</v>
      </c>
      <c r="I20" s="12"/>
      <c r="J20" s="26">
        <f>SUM(J10:J19)</f>
        <v>893601</v>
      </c>
    </row>
    <row r="21" spans="1:12" ht="18.600000000000001" customHeight="1">
      <c r="A21" s="201"/>
      <c r="C21" s="202"/>
      <c r="D21" s="8"/>
      <c r="E21" s="8"/>
      <c r="F21" s="8"/>
      <c r="G21" s="8"/>
      <c r="H21" s="8"/>
      <c r="I21" s="8"/>
      <c r="J21" s="8"/>
    </row>
    <row r="22" spans="1:12" ht="23.1" customHeight="1">
      <c r="A22" s="203" t="s">
        <v>19</v>
      </c>
      <c r="C22" s="202"/>
      <c r="D22" s="8"/>
      <c r="E22" s="8"/>
      <c r="F22" s="8"/>
      <c r="G22" s="8"/>
      <c r="H22" s="8"/>
      <c r="I22" s="8"/>
      <c r="J22" s="8"/>
    </row>
    <row r="23" spans="1:12" ht="23.1" customHeight="1">
      <c r="A23" s="204" t="s">
        <v>20</v>
      </c>
      <c r="C23" s="202"/>
      <c r="D23" s="8">
        <v>57500</v>
      </c>
      <c r="E23" s="8"/>
      <c r="F23" s="131">
        <v>55500</v>
      </c>
      <c r="G23" s="8"/>
      <c r="H23" s="8">
        <v>37000</v>
      </c>
      <c r="I23" s="8"/>
      <c r="J23" s="131">
        <v>37000</v>
      </c>
    </row>
    <row r="24" spans="1:12" ht="23.1" customHeight="1">
      <c r="A24" s="204" t="s">
        <v>21</v>
      </c>
      <c r="B24" s="127">
        <v>6</v>
      </c>
      <c r="C24" s="202"/>
      <c r="D24" s="13">
        <v>0</v>
      </c>
      <c r="E24" s="8"/>
      <c r="F24" s="13">
        <v>0</v>
      </c>
      <c r="G24" s="8"/>
      <c r="H24" s="8">
        <v>432714</v>
      </c>
      <c r="I24" s="8"/>
      <c r="J24" s="11">
        <v>401832</v>
      </c>
    </row>
    <row r="25" spans="1:12" ht="23.1" customHeight="1">
      <c r="A25" s="204" t="s">
        <v>196</v>
      </c>
      <c r="B25" s="127">
        <v>7</v>
      </c>
      <c r="C25" s="202"/>
      <c r="D25" s="13">
        <v>39960</v>
      </c>
      <c r="E25" s="14"/>
      <c r="F25" s="13">
        <v>34872</v>
      </c>
      <c r="G25" s="14"/>
      <c r="H25" s="8">
        <v>42168</v>
      </c>
      <c r="I25" s="11"/>
      <c r="J25" s="13">
        <v>37132</v>
      </c>
    </row>
    <row r="26" spans="1:12" ht="23.1" customHeight="1">
      <c r="A26" s="204" t="s">
        <v>22</v>
      </c>
      <c r="B26" s="127">
        <v>4</v>
      </c>
      <c r="C26" s="202"/>
      <c r="D26" s="8">
        <v>0</v>
      </c>
      <c r="E26" s="14"/>
      <c r="F26" s="131">
        <v>6000</v>
      </c>
      <c r="G26" s="14"/>
      <c r="H26" s="13">
        <v>0</v>
      </c>
      <c r="I26" s="11"/>
      <c r="J26" s="131">
        <v>6000</v>
      </c>
    </row>
    <row r="27" spans="1:12" ht="23.1" customHeight="1">
      <c r="A27" s="204" t="s">
        <v>162</v>
      </c>
      <c r="B27" s="127">
        <v>3</v>
      </c>
      <c r="C27" s="202"/>
      <c r="D27" s="8">
        <v>0</v>
      </c>
      <c r="E27" s="14"/>
      <c r="F27" s="10">
        <v>0</v>
      </c>
      <c r="G27" s="14"/>
      <c r="H27" s="13">
        <v>0</v>
      </c>
      <c r="I27" s="11"/>
      <c r="J27" s="8">
        <v>10000</v>
      </c>
    </row>
    <row r="28" spans="1:12" ht="23.1" customHeight="1">
      <c r="A28" s="204" t="s">
        <v>23</v>
      </c>
      <c r="C28" s="202"/>
      <c r="D28" s="8">
        <v>110343</v>
      </c>
      <c r="E28" s="8"/>
      <c r="F28" s="131">
        <v>111667</v>
      </c>
      <c r="G28" s="8"/>
      <c r="H28" s="8">
        <v>0</v>
      </c>
      <c r="I28" s="8"/>
      <c r="J28" s="10">
        <v>0</v>
      </c>
    </row>
    <row r="29" spans="1:12" ht="23.1" customHeight="1">
      <c r="A29" s="204" t="s">
        <v>24</v>
      </c>
      <c r="B29" s="127">
        <v>8</v>
      </c>
      <c r="C29" s="202"/>
      <c r="D29" s="8">
        <v>128402</v>
      </c>
      <c r="E29" s="8"/>
      <c r="F29" s="131">
        <v>153994</v>
      </c>
      <c r="G29" s="8"/>
      <c r="H29" s="8">
        <v>5979</v>
      </c>
      <c r="I29" s="8"/>
      <c r="J29" s="131">
        <v>6541</v>
      </c>
    </row>
    <row r="30" spans="1:12" ht="23.1" customHeight="1">
      <c r="A30" s="204" t="s">
        <v>25</v>
      </c>
      <c r="C30" s="202"/>
      <c r="D30" s="11">
        <v>88142</v>
      </c>
      <c r="E30" s="8"/>
      <c r="F30" s="131">
        <v>81054</v>
      </c>
      <c r="G30" s="8"/>
      <c r="H30" s="8">
        <v>0</v>
      </c>
      <c r="I30" s="8"/>
      <c r="J30" s="10">
        <v>0</v>
      </c>
    </row>
    <row r="31" spans="1:12" ht="23.1" customHeight="1">
      <c r="A31" s="128" t="s">
        <v>26</v>
      </c>
      <c r="B31" s="127">
        <v>8</v>
      </c>
      <c r="C31" s="202"/>
      <c r="D31" s="8">
        <v>200464</v>
      </c>
      <c r="E31" s="8"/>
      <c r="F31" s="131">
        <v>215781</v>
      </c>
      <c r="G31" s="8"/>
      <c r="H31" s="9">
        <v>1862</v>
      </c>
      <c r="I31" s="8"/>
      <c r="J31" s="9">
        <v>2252</v>
      </c>
    </row>
    <row r="32" spans="1:12" ht="23.1" customHeight="1">
      <c r="A32" s="128" t="s">
        <v>27</v>
      </c>
      <c r="B32" s="127">
        <v>11</v>
      </c>
      <c r="C32" s="202"/>
      <c r="D32" s="8">
        <v>94319</v>
      </c>
      <c r="E32" s="8"/>
      <c r="F32" s="131">
        <v>87304</v>
      </c>
      <c r="G32" s="8"/>
      <c r="H32" s="9">
        <v>94319</v>
      </c>
      <c r="I32" s="8"/>
      <c r="J32" s="131">
        <v>87304</v>
      </c>
      <c r="L32" s="133"/>
    </row>
    <row r="33" spans="1:10" ht="23.1" customHeight="1">
      <c r="A33" s="204" t="s">
        <v>28</v>
      </c>
      <c r="C33" s="202"/>
      <c r="D33" s="9">
        <v>1766</v>
      </c>
      <c r="E33" s="8"/>
      <c r="F33" s="9">
        <v>3211</v>
      </c>
      <c r="G33" s="8"/>
      <c r="H33" s="9">
        <v>505</v>
      </c>
      <c r="I33" s="8"/>
      <c r="J33" s="9">
        <v>605</v>
      </c>
    </row>
    <row r="34" spans="1:10" ht="22.35" customHeight="1">
      <c r="A34" s="204" t="s">
        <v>29</v>
      </c>
      <c r="C34" s="202"/>
      <c r="D34" s="8">
        <v>11949</v>
      </c>
      <c r="E34" s="8"/>
      <c r="F34" s="131">
        <v>5669</v>
      </c>
      <c r="G34" s="8"/>
      <c r="H34" s="8">
        <v>10080</v>
      </c>
      <c r="I34" s="8"/>
      <c r="J34" s="8">
        <v>4308</v>
      </c>
    </row>
    <row r="35" spans="1:10" ht="23.1" customHeight="1">
      <c r="A35" s="204" t="s">
        <v>30</v>
      </c>
      <c r="C35" s="202"/>
      <c r="D35" s="15">
        <v>5639</v>
      </c>
      <c r="E35" s="8"/>
      <c r="F35" s="205">
        <v>17892</v>
      </c>
      <c r="G35" s="8"/>
      <c r="H35" s="15">
        <v>156</v>
      </c>
      <c r="I35" s="11"/>
      <c r="J35" s="205">
        <v>156</v>
      </c>
    </row>
    <row r="36" spans="1:10" ht="23.1" customHeight="1">
      <c r="A36" s="201" t="s">
        <v>31</v>
      </c>
      <c r="C36" s="202"/>
      <c r="D36" s="26">
        <f>SUM(D23:D35)</f>
        <v>738484</v>
      </c>
      <c r="E36" s="12"/>
      <c r="F36" s="26">
        <f>SUM(F23:F35)</f>
        <v>772944</v>
      </c>
      <c r="G36" s="12"/>
      <c r="H36" s="26">
        <f>SUM(H23:H35)</f>
        <v>624783</v>
      </c>
      <c r="I36" s="12"/>
      <c r="J36" s="26">
        <f>SUM(J23:J35)</f>
        <v>593130</v>
      </c>
    </row>
    <row r="37" spans="1:10" ht="7.5" customHeight="1">
      <c r="A37" s="201"/>
      <c r="C37" s="202"/>
      <c r="D37" s="12"/>
      <c r="E37" s="12"/>
      <c r="F37" s="12"/>
      <c r="G37" s="12"/>
      <c r="H37" s="12"/>
      <c r="I37" s="12"/>
      <c r="J37" s="12"/>
    </row>
    <row r="38" spans="1:10" ht="23.1" customHeight="1" thickBot="1">
      <c r="A38" s="201" t="s">
        <v>32</v>
      </c>
      <c r="C38" s="202"/>
      <c r="D38" s="27">
        <f>D20+D36</f>
        <v>1886796</v>
      </c>
      <c r="E38" s="12"/>
      <c r="F38" s="27">
        <f>F20+F36</f>
        <v>1951488</v>
      </c>
      <c r="G38" s="12"/>
      <c r="H38" s="27">
        <f>H20+H36</f>
        <v>1529678</v>
      </c>
      <c r="I38" s="12"/>
      <c r="J38" s="27">
        <f>J20+J36</f>
        <v>1486731</v>
      </c>
    </row>
    <row r="39" spans="1:10" ht="23.1" customHeight="1" thickTop="1">
      <c r="A39" s="201"/>
      <c r="C39" s="202"/>
      <c r="D39" s="16"/>
      <c r="E39" s="12"/>
      <c r="F39" s="16"/>
      <c r="G39" s="12"/>
      <c r="H39" s="16"/>
      <c r="I39" s="12"/>
      <c r="J39" s="16"/>
    </row>
    <row r="40" spans="1:10" s="134" customFormat="1" ht="23.1" customHeight="1">
      <c r="A40" s="126" t="str">
        <f>A1</f>
        <v>บริษัท ซีแอล เวนเจอร์ จำกัด (มหาชน) และบริษัทย่อย</v>
      </c>
      <c r="B40" s="206"/>
      <c r="D40" s="128"/>
      <c r="E40" s="128"/>
      <c r="F40" s="128"/>
      <c r="G40" s="128"/>
      <c r="H40" s="135"/>
      <c r="I40" s="128"/>
      <c r="J40" s="135"/>
    </row>
    <row r="41" spans="1:10" s="134" customFormat="1" ht="23.1" customHeight="1">
      <c r="A41" s="126" t="s">
        <v>0</v>
      </c>
      <c r="B41" s="206"/>
      <c r="D41" s="128"/>
      <c r="E41" s="128"/>
      <c r="F41" s="128"/>
      <c r="G41" s="128"/>
      <c r="H41" s="128"/>
      <c r="I41" s="128"/>
      <c r="J41" s="128"/>
    </row>
    <row r="42" spans="1:10" ht="23.1" customHeight="1">
      <c r="A42" s="201"/>
      <c r="H42" s="284"/>
      <c r="I42" s="284"/>
      <c r="J42" s="284"/>
    </row>
    <row r="43" spans="1:10" ht="23.1" customHeight="1">
      <c r="A43" s="201"/>
      <c r="C43" s="202"/>
      <c r="D43" s="284" t="s">
        <v>1</v>
      </c>
      <c r="E43" s="284"/>
      <c r="F43" s="284"/>
      <c r="G43" s="129"/>
      <c r="H43" s="284" t="s">
        <v>2</v>
      </c>
      <c r="I43" s="284"/>
      <c r="J43" s="284"/>
    </row>
    <row r="44" spans="1:10" ht="23.1" customHeight="1">
      <c r="A44" s="201"/>
      <c r="C44" s="202"/>
      <c r="D44" s="130" t="s">
        <v>243</v>
      </c>
      <c r="E44" s="130"/>
      <c r="F44" s="130" t="s">
        <v>3</v>
      </c>
      <c r="G44" s="129"/>
      <c r="H44" s="130" t="s">
        <v>243</v>
      </c>
      <c r="I44" s="130"/>
      <c r="J44" s="130" t="s">
        <v>3</v>
      </c>
    </row>
    <row r="45" spans="1:10" ht="23.1" customHeight="1">
      <c r="A45" s="126" t="s">
        <v>33</v>
      </c>
      <c r="B45" s="127" t="s">
        <v>5</v>
      </c>
      <c r="C45" s="202"/>
      <c r="D45" s="130">
        <v>2568</v>
      </c>
      <c r="E45" s="130"/>
      <c r="F45" s="130">
        <v>2567</v>
      </c>
      <c r="G45" s="130"/>
      <c r="H45" s="130">
        <v>2568</v>
      </c>
      <c r="I45" s="130"/>
      <c r="J45" s="130">
        <v>2567</v>
      </c>
    </row>
    <row r="46" spans="1:10" ht="23.1" customHeight="1">
      <c r="A46" s="126"/>
      <c r="C46" s="202"/>
      <c r="D46" s="130" t="s">
        <v>6</v>
      </c>
      <c r="E46" s="130"/>
      <c r="F46" s="130"/>
      <c r="G46" s="130"/>
      <c r="H46" s="130" t="s">
        <v>6</v>
      </c>
      <c r="I46" s="130"/>
      <c r="J46" s="130"/>
    </row>
    <row r="47" spans="1:10" ht="23.1" customHeight="1">
      <c r="A47" s="201"/>
      <c r="C47" s="202"/>
      <c r="D47" s="283" t="s">
        <v>7</v>
      </c>
      <c r="E47" s="283"/>
      <c r="F47" s="283"/>
      <c r="G47" s="283"/>
      <c r="H47" s="283"/>
      <c r="I47" s="283"/>
      <c r="J47" s="283"/>
    </row>
    <row r="48" spans="1:10" ht="23.1" customHeight="1">
      <c r="A48" s="203" t="s">
        <v>34</v>
      </c>
      <c r="C48" s="202"/>
      <c r="D48" s="207"/>
      <c r="E48" s="131"/>
      <c r="F48" s="207"/>
      <c r="G48" s="131"/>
      <c r="H48" s="131"/>
      <c r="I48" s="131"/>
      <c r="J48" s="131"/>
    </row>
    <row r="49" spans="1:12" ht="23.1" customHeight="1">
      <c r="A49" s="204" t="s">
        <v>188</v>
      </c>
      <c r="B49" s="127">
        <v>9</v>
      </c>
      <c r="C49" s="202"/>
      <c r="D49" s="17">
        <v>15951</v>
      </c>
      <c r="E49" s="8"/>
      <c r="F49" s="207">
        <v>68997</v>
      </c>
      <c r="G49" s="8"/>
      <c r="H49" s="9">
        <v>0</v>
      </c>
      <c r="I49" s="14"/>
      <c r="J49" s="9">
        <v>0</v>
      </c>
    </row>
    <row r="50" spans="1:12" ht="23.1" customHeight="1">
      <c r="A50" s="204" t="s">
        <v>151</v>
      </c>
      <c r="C50" s="202"/>
      <c r="D50" s="17">
        <v>38695</v>
      </c>
      <c r="E50" s="8"/>
      <c r="F50" s="131">
        <v>66690</v>
      </c>
      <c r="G50" s="8"/>
      <c r="H50" s="18">
        <v>8372</v>
      </c>
      <c r="I50" s="8"/>
      <c r="J50" s="9">
        <v>3251</v>
      </c>
    </row>
    <row r="51" spans="1:12" ht="23.1" customHeight="1">
      <c r="A51" s="204" t="s">
        <v>198</v>
      </c>
      <c r="B51" s="127">
        <v>9</v>
      </c>
      <c r="C51" s="202"/>
      <c r="D51" s="18">
        <v>12554</v>
      </c>
      <c r="E51" s="8"/>
      <c r="F51" s="18">
        <v>0</v>
      </c>
      <c r="G51" s="8"/>
      <c r="H51" s="9">
        <v>0</v>
      </c>
      <c r="I51" s="8"/>
      <c r="J51" s="9">
        <v>0</v>
      </c>
    </row>
    <row r="52" spans="1:12" ht="23.1" customHeight="1">
      <c r="A52" s="204" t="s">
        <v>189</v>
      </c>
      <c r="B52" s="127">
        <v>9</v>
      </c>
      <c r="C52" s="202"/>
      <c r="D52" s="18">
        <v>41566</v>
      </c>
      <c r="E52" s="8"/>
      <c r="F52" s="18">
        <v>45057</v>
      </c>
      <c r="G52" s="8"/>
      <c r="H52" s="18">
        <v>511</v>
      </c>
      <c r="I52" s="8"/>
      <c r="J52" s="8">
        <v>488</v>
      </c>
    </row>
    <row r="53" spans="1:12" ht="23.1" customHeight="1">
      <c r="A53" s="204" t="s">
        <v>216</v>
      </c>
      <c r="B53" s="127">
        <v>9</v>
      </c>
      <c r="C53" s="202"/>
      <c r="D53" s="18">
        <v>10000</v>
      </c>
      <c r="E53" s="8"/>
      <c r="F53" s="18">
        <v>45000</v>
      </c>
      <c r="G53" s="8"/>
      <c r="H53" s="18">
        <v>0</v>
      </c>
      <c r="I53" s="8"/>
      <c r="J53" s="9">
        <v>30000</v>
      </c>
    </row>
    <row r="54" spans="1:12" ht="23.1" customHeight="1">
      <c r="A54" s="204" t="s">
        <v>233</v>
      </c>
      <c r="B54" s="127" t="s">
        <v>205</v>
      </c>
      <c r="C54" s="202"/>
      <c r="D54" s="18">
        <v>7051</v>
      </c>
      <c r="E54" s="8"/>
      <c r="F54" s="18">
        <v>2000</v>
      </c>
      <c r="G54" s="8"/>
      <c r="H54" s="9">
        <v>115000</v>
      </c>
      <c r="I54" s="8"/>
      <c r="J54" s="9">
        <v>55000</v>
      </c>
    </row>
    <row r="55" spans="1:12" ht="23.1" customHeight="1">
      <c r="A55" s="204" t="s">
        <v>35</v>
      </c>
      <c r="C55" s="202"/>
      <c r="D55" s="8">
        <v>2687</v>
      </c>
      <c r="E55" s="8"/>
      <c r="F55" s="131">
        <f>4235-1</f>
        <v>4234</v>
      </c>
      <c r="G55" s="8"/>
      <c r="H55" s="18">
        <v>0</v>
      </c>
      <c r="I55" s="8"/>
      <c r="J55" s="18">
        <v>0</v>
      </c>
    </row>
    <row r="56" spans="1:12" ht="23.1" customHeight="1">
      <c r="A56" s="204" t="s">
        <v>36</v>
      </c>
      <c r="C56" s="202"/>
      <c r="D56" s="17">
        <v>5904</v>
      </c>
      <c r="E56" s="8"/>
      <c r="F56" s="207">
        <v>5793</v>
      </c>
      <c r="G56" s="8"/>
      <c r="H56" s="18">
        <v>2572</v>
      </c>
      <c r="I56" s="8"/>
      <c r="J56" s="18">
        <v>5099</v>
      </c>
    </row>
    <row r="57" spans="1:12" ht="23.1" customHeight="1">
      <c r="A57" s="204" t="s">
        <v>37</v>
      </c>
      <c r="C57" s="202"/>
      <c r="D57" s="17">
        <v>408</v>
      </c>
      <c r="E57" s="8"/>
      <c r="F57" s="17">
        <v>502</v>
      </c>
      <c r="G57" s="8"/>
      <c r="H57" s="18">
        <v>0</v>
      </c>
      <c r="I57" s="8"/>
      <c r="J57" s="18">
        <v>0</v>
      </c>
    </row>
    <row r="58" spans="1:12" ht="23.1" customHeight="1">
      <c r="A58" s="204" t="s">
        <v>38</v>
      </c>
      <c r="C58" s="202"/>
      <c r="D58" s="18">
        <v>12556</v>
      </c>
      <c r="E58" s="8"/>
      <c r="F58" s="20">
        <v>8987</v>
      </c>
      <c r="G58" s="8"/>
      <c r="H58" s="9">
        <v>3300</v>
      </c>
      <c r="I58" s="8"/>
      <c r="J58" s="18">
        <v>0</v>
      </c>
      <c r="L58" s="133"/>
    </row>
    <row r="59" spans="1:12" ht="23.1" customHeight="1">
      <c r="A59" s="201" t="s">
        <v>39</v>
      </c>
      <c r="C59" s="202"/>
      <c r="D59" s="26">
        <f>SUM(D49:D58)</f>
        <v>147372</v>
      </c>
      <c r="E59" s="12"/>
      <c r="F59" s="26">
        <f>SUM(F49:F58)</f>
        <v>247260</v>
      </c>
      <c r="G59" s="12"/>
      <c r="H59" s="26">
        <f>SUM(H49:H58)</f>
        <v>129755</v>
      </c>
      <c r="I59" s="12"/>
      <c r="J59" s="26">
        <f>SUM(J49:J58)</f>
        <v>93838</v>
      </c>
    </row>
    <row r="60" spans="1:12" ht="23.1" customHeight="1">
      <c r="A60" s="201"/>
      <c r="C60" s="202"/>
      <c r="D60" s="8"/>
      <c r="E60" s="8"/>
      <c r="F60" s="8"/>
      <c r="G60" s="8"/>
      <c r="H60" s="8"/>
      <c r="I60" s="8"/>
      <c r="J60" s="8"/>
    </row>
    <row r="61" spans="1:12" ht="23.1" customHeight="1">
      <c r="A61" s="203" t="s">
        <v>40</v>
      </c>
      <c r="C61" s="202"/>
      <c r="D61" s="8"/>
      <c r="E61" s="8"/>
      <c r="F61" s="8"/>
      <c r="G61" s="8"/>
      <c r="H61" s="11"/>
      <c r="I61" s="11"/>
      <c r="J61" s="11"/>
    </row>
    <row r="62" spans="1:12" ht="23.1" customHeight="1">
      <c r="A62" s="204" t="s">
        <v>118</v>
      </c>
      <c r="B62" s="127">
        <v>9</v>
      </c>
      <c r="C62" s="202"/>
      <c r="D62" s="8">
        <v>72265</v>
      </c>
      <c r="E62" s="8"/>
      <c r="F62" s="8">
        <v>0</v>
      </c>
      <c r="G62" s="8"/>
      <c r="H62" s="13">
        <v>0</v>
      </c>
      <c r="I62" s="8"/>
      <c r="J62" s="13">
        <v>0</v>
      </c>
    </row>
    <row r="63" spans="1:12" ht="23.1" customHeight="1">
      <c r="A63" s="204" t="s">
        <v>41</v>
      </c>
      <c r="B63" s="127">
        <v>9</v>
      </c>
      <c r="C63" s="202"/>
      <c r="D63" s="8">
        <v>148180</v>
      </c>
      <c r="E63" s="8"/>
      <c r="F63" s="131">
        <v>157930</v>
      </c>
      <c r="G63" s="8"/>
      <c r="H63" s="9">
        <v>1569</v>
      </c>
      <c r="I63" s="8"/>
      <c r="J63" s="18">
        <v>1955</v>
      </c>
    </row>
    <row r="64" spans="1:12" ht="23.1" customHeight="1">
      <c r="A64" s="204" t="s">
        <v>42</v>
      </c>
      <c r="C64" s="202"/>
      <c r="D64" s="8">
        <v>31096</v>
      </c>
      <c r="E64" s="8"/>
      <c r="F64" s="131">
        <v>35350</v>
      </c>
      <c r="G64" s="8"/>
      <c r="H64" s="8">
        <v>6051</v>
      </c>
      <c r="I64" s="8"/>
      <c r="J64" s="131">
        <v>5905</v>
      </c>
    </row>
    <row r="65" spans="1:12" ht="23.1" customHeight="1">
      <c r="A65" s="204" t="s">
        <v>43</v>
      </c>
      <c r="C65" s="202"/>
      <c r="D65" s="8">
        <v>22470</v>
      </c>
      <c r="E65" s="8"/>
      <c r="F65" s="131">
        <v>25084</v>
      </c>
      <c r="G65" s="8"/>
      <c r="H65" s="13">
        <v>0</v>
      </c>
      <c r="I65" s="8"/>
      <c r="J65" s="13">
        <v>0</v>
      </c>
    </row>
    <row r="66" spans="1:12" ht="23.1" customHeight="1">
      <c r="A66" s="204" t="s">
        <v>44</v>
      </c>
      <c r="C66" s="202"/>
      <c r="D66" s="21">
        <v>10370</v>
      </c>
      <c r="E66" s="8"/>
      <c r="F66" s="205">
        <v>10156</v>
      </c>
      <c r="G66" s="8"/>
      <c r="H66" s="21">
        <v>0</v>
      </c>
      <c r="I66" s="8"/>
      <c r="J66" s="22">
        <v>0</v>
      </c>
      <c r="L66" s="133"/>
    </row>
    <row r="67" spans="1:12" ht="23.1" customHeight="1">
      <c r="A67" s="201" t="s">
        <v>45</v>
      </c>
      <c r="C67" s="202"/>
      <c r="D67" s="28">
        <f>SUM(D62:D66)</f>
        <v>284381</v>
      </c>
      <c r="E67" s="12"/>
      <c r="F67" s="28">
        <f>SUM(F62:F66)</f>
        <v>228520</v>
      </c>
      <c r="G67" s="12"/>
      <c r="H67" s="28">
        <f>SUM(H62:H66)</f>
        <v>7620</v>
      </c>
      <c r="I67" s="12"/>
      <c r="J67" s="28">
        <f>SUM(J62:J66)</f>
        <v>7860</v>
      </c>
    </row>
    <row r="68" spans="1:12" ht="27" customHeight="1">
      <c r="A68" s="201" t="s">
        <v>46</v>
      </c>
      <c r="C68" s="202"/>
      <c r="D68" s="28">
        <f>D59+D67</f>
        <v>431753</v>
      </c>
      <c r="E68" s="12"/>
      <c r="F68" s="28">
        <f>F59+F67</f>
        <v>475780</v>
      </c>
      <c r="G68" s="12"/>
      <c r="H68" s="28">
        <f>H59+H67</f>
        <v>137375</v>
      </c>
      <c r="I68" s="12"/>
      <c r="J68" s="28">
        <f>J59+J67</f>
        <v>101698</v>
      </c>
    </row>
    <row r="69" spans="1:12" ht="27" customHeight="1">
      <c r="A69" s="201"/>
      <c r="C69" s="202"/>
      <c r="D69" s="16"/>
      <c r="E69" s="12"/>
      <c r="F69" s="16"/>
      <c r="G69" s="12"/>
      <c r="H69" s="16"/>
      <c r="I69" s="12"/>
      <c r="J69" s="16"/>
    </row>
    <row r="70" spans="1:12" s="134" customFormat="1" ht="23.1" customHeight="1">
      <c r="A70" s="126" t="str">
        <f>A1</f>
        <v>บริษัท ซีแอล เวนเจอร์ จำกัด (มหาชน) และบริษัทย่อย</v>
      </c>
      <c r="B70" s="206"/>
      <c r="D70" s="128"/>
      <c r="E70" s="128"/>
      <c r="F70" s="128"/>
      <c r="G70" s="128"/>
      <c r="H70" s="128"/>
      <c r="I70" s="128"/>
      <c r="J70" s="128"/>
    </row>
    <row r="71" spans="1:12" s="134" customFormat="1" ht="23.1" customHeight="1">
      <c r="A71" s="126" t="s">
        <v>0</v>
      </c>
      <c r="B71" s="206"/>
      <c r="D71" s="128"/>
      <c r="E71" s="128"/>
      <c r="F71" s="128"/>
      <c r="G71" s="128"/>
      <c r="H71" s="128"/>
      <c r="I71" s="128"/>
      <c r="J71" s="128"/>
    </row>
    <row r="72" spans="1:12" ht="23.1" customHeight="1">
      <c r="A72" s="201"/>
      <c r="H72" s="284"/>
      <c r="I72" s="284"/>
      <c r="J72" s="284"/>
    </row>
    <row r="73" spans="1:12" ht="23.1" customHeight="1">
      <c r="A73" s="201"/>
      <c r="C73" s="202"/>
      <c r="D73" s="284" t="s">
        <v>1</v>
      </c>
      <c r="E73" s="284"/>
      <c r="F73" s="284"/>
      <c r="G73" s="129"/>
      <c r="H73" s="284" t="s">
        <v>2</v>
      </c>
      <c r="I73" s="284"/>
      <c r="J73" s="284"/>
    </row>
    <row r="74" spans="1:12" ht="23.1" customHeight="1">
      <c r="A74" s="201"/>
      <c r="C74" s="202"/>
      <c r="D74" s="130" t="s">
        <v>243</v>
      </c>
      <c r="E74" s="130"/>
      <c r="F74" s="130" t="s">
        <v>3</v>
      </c>
      <c r="G74" s="129"/>
      <c r="H74" s="130" t="s">
        <v>243</v>
      </c>
      <c r="I74" s="130"/>
      <c r="J74" s="130" t="s">
        <v>3</v>
      </c>
    </row>
    <row r="75" spans="1:12" ht="23.1" customHeight="1">
      <c r="A75" s="126" t="s">
        <v>33</v>
      </c>
      <c r="B75" s="127" t="s">
        <v>5</v>
      </c>
      <c r="C75" s="202"/>
      <c r="D75" s="130">
        <v>2568</v>
      </c>
      <c r="E75" s="130"/>
      <c r="F75" s="130">
        <v>2567</v>
      </c>
      <c r="G75" s="136"/>
      <c r="H75" s="130">
        <v>2568</v>
      </c>
      <c r="I75" s="130"/>
      <c r="J75" s="130">
        <v>2567</v>
      </c>
    </row>
    <row r="76" spans="1:12" ht="23.1" customHeight="1">
      <c r="A76" s="126"/>
      <c r="C76" s="202"/>
      <c r="D76" s="130" t="s">
        <v>6</v>
      </c>
      <c r="E76" s="130"/>
      <c r="F76" s="130"/>
      <c r="G76" s="130"/>
      <c r="H76" s="130" t="s">
        <v>6</v>
      </c>
      <c r="I76" s="130"/>
      <c r="J76" s="130"/>
    </row>
    <row r="77" spans="1:12" ht="23.1" customHeight="1">
      <c r="A77" s="201"/>
      <c r="C77" s="202"/>
      <c r="D77" s="283" t="s">
        <v>7</v>
      </c>
      <c r="E77" s="283"/>
      <c r="F77" s="283"/>
      <c r="G77" s="283"/>
      <c r="H77" s="283"/>
      <c r="I77" s="283"/>
      <c r="J77" s="283"/>
    </row>
    <row r="78" spans="1:12" ht="23.1" customHeight="1">
      <c r="A78" s="203" t="s">
        <v>47</v>
      </c>
      <c r="C78" s="202"/>
      <c r="D78" s="208"/>
      <c r="E78" s="208"/>
      <c r="F78" s="208"/>
    </row>
    <row r="79" spans="1:12" ht="23.1" customHeight="1">
      <c r="A79" s="204" t="s">
        <v>48</v>
      </c>
      <c r="C79" s="202"/>
      <c r="G79" s="10"/>
    </row>
    <row r="80" spans="1:12" ht="23.1" customHeight="1">
      <c r="A80" s="204" t="s">
        <v>49</v>
      </c>
      <c r="C80" s="202"/>
    </row>
    <row r="81" spans="1:10" ht="23.1" customHeight="1">
      <c r="A81" s="209" t="s">
        <v>220</v>
      </c>
      <c r="C81" s="202"/>
    </row>
    <row r="82" spans="1:10" ht="23.1" customHeight="1" thickBot="1">
      <c r="A82" s="210" t="s">
        <v>217</v>
      </c>
      <c r="C82" s="202"/>
      <c r="D82" s="211">
        <v>719432</v>
      </c>
      <c r="E82" s="208"/>
      <c r="F82" s="211">
        <v>750000</v>
      </c>
      <c r="G82" s="208"/>
      <c r="H82" s="212">
        <v>719432</v>
      </c>
      <c r="I82" s="208"/>
      <c r="J82" s="212">
        <v>750000</v>
      </c>
    </row>
    <row r="83" spans="1:10" ht="23.1" customHeight="1" thickTop="1">
      <c r="A83" s="204" t="s">
        <v>50</v>
      </c>
      <c r="C83" s="202"/>
      <c r="D83" s="131"/>
      <c r="E83" s="208"/>
      <c r="F83" s="131"/>
      <c r="G83" s="208"/>
      <c r="H83" s="208"/>
      <c r="I83" s="208"/>
      <c r="J83" s="208"/>
    </row>
    <row r="84" spans="1:10" ht="23.1" customHeight="1">
      <c r="A84" s="210" t="s">
        <v>219</v>
      </c>
      <c r="C84" s="202"/>
      <c r="D84" s="131"/>
      <c r="E84" s="208"/>
      <c r="F84" s="131"/>
      <c r="G84" s="208"/>
      <c r="H84" s="208"/>
      <c r="I84" s="208"/>
      <c r="J84" s="208"/>
    </row>
    <row r="85" spans="1:10" ht="23.1" customHeight="1">
      <c r="A85" s="210" t="s">
        <v>218</v>
      </c>
      <c r="B85" s="127">
        <v>12</v>
      </c>
      <c r="C85" s="202"/>
      <c r="D85" s="208">
        <f>'SH11'!C36</f>
        <v>587500</v>
      </c>
      <c r="E85" s="208"/>
      <c r="F85" s="208">
        <f>'SH11'!C14</f>
        <v>618068</v>
      </c>
      <c r="G85" s="208"/>
      <c r="H85" s="208">
        <f>'SH13'!D28</f>
        <v>587500</v>
      </c>
      <c r="I85" s="208"/>
      <c r="J85" s="9">
        <f>'SH13'!D14</f>
        <v>618068</v>
      </c>
    </row>
    <row r="86" spans="1:10" ht="23.1" customHeight="1">
      <c r="A86" s="204" t="s">
        <v>52</v>
      </c>
      <c r="C86" s="202"/>
      <c r="D86" s="208">
        <f>'SH11'!E36</f>
        <v>724228</v>
      </c>
      <c r="E86" s="208"/>
      <c r="F86" s="208">
        <f>'SH11'!E14</f>
        <v>724228</v>
      </c>
      <c r="G86" s="208"/>
      <c r="H86" s="208">
        <f>'SH13'!F28</f>
        <v>724228</v>
      </c>
      <c r="I86" s="208"/>
      <c r="J86" s="208">
        <f>'SH13'!F14</f>
        <v>724228</v>
      </c>
    </row>
    <row r="87" spans="1:10" ht="23.1" customHeight="1">
      <c r="A87" s="204" t="s">
        <v>158</v>
      </c>
      <c r="C87" s="202"/>
      <c r="D87" s="208">
        <f>'SH11'!G36</f>
        <v>3064</v>
      </c>
      <c r="E87" s="208"/>
      <c r="F87" s="208">
        <f>'SH11'!G14</f>
        <v>3064</v>
      </c>
      <c r="G87" s="208"/>
      <c r="H87" s="208">
        <f>'SH13'!H28</f>
        <v>3064</v>
      </c>
      <c r="I87" s="208"/>
      <c r="J87" s="208">
        <f>'SH13'!H14</f>
        <v>3064</v>
      </c>
    </row>
    <row r="88" spans="1:10" ht="23.1" customHeight="1">
      <c r="A88" s="204" t="s">
        <v>211</v>
      </c>
      <c r="C88" s="202"/>
      <c r="D88" s="8">
        <f>'SH11'!I36</f>
        <v>0</v>
      </c>
      <c r="E88" s="10"/>
      <c r="F88" s="208">
        <f>'SH11'!I14</f>
        <v>2453</v>
      </c>
      <c r="G88" s="10"/>
      <c r="H88" s="10">
        <v>0</v>
      </c>
      <c r="I88" s="10"/>
      <c r="J88" s="10">
        <v>0</v>
      </c>
    </row>
    <row r="89" spans="1:10" ht="23.1" customHeight="1">
      <c r="A89" s="204" t="s">
        <v>53</v>
      </c>
      <c r="C89" s="202"/>
      <c r="D89" s="208"/>
      <c r="E89" s="208"/>
      <c r="F89" s="208"/>
      <c r="G89" s="208"/>
      <c r="H89" s="208"/>
      <c r="I89" s="208"/>
      <c r="J89" s="208"/>
    </row>
    <row r="90" spans="1:10" ht="23.1" customHeight="1">
      <c r="A90" s="128" t="s">
        <v>119</v>
      </c>
      <c r="C90" s="202"/>
      <c r="D90" s="208"/>
      <c r="E90" s="208"/>
      <c r="F90" s="208"/>
      <c r="G90" s="208"/>
      <c r="H90" s="208"/>
      <c r="I90" s="208"/>
      <c r="J90" s="208"/>
    </row>
    <row r="91" spans="1:10" ht="23.1" customHeight="1">
      <c r="A91" s="128" t="s">
        <v>120</v>
      </c>
      <c r="C91" s="202"/>
      <c r="D91" s="208">
        <f>'SH11'!K36</f>
        <v>7500</v>
      </c>
      <c r="E91" s="208"/>
      <c r="F91" s="8">
        <f>'SH11'!K14</f>
        <v>7500</v>
      </c>
      <c r="G91" s="208"/>
      <c r="H91" s="208">
        <f>'SH13'!J28</f>
        <v>7500</v>
      </c>
      <c r="I91" s="208"/>
      <c r="J91" s="208">
        <f>'SH13'!J14</f>
        <v>7500</v>
      </c>
    </row>
    <row r="92" spans="1:10" ht="23.1" customHeight="1">
      <c r="A92" s="128" t="s">
        <v>200</v>
      </c>
      <c r="B92" s="127">
        <v>12</v>
      </c>
      <c r="C92" s="202"/>
      <c r="D92" s="8">
        <f>'SH11'!M36</f>
        <v>782</v>
      </c>
      <c r="E92" s="208"/>
      <c r="F92" s="208">
        <f>'SH11'!M14</f>
        <v>49635</v>
      </c>
      <c r="G92" s="208"/>
      <c r="H92" s="8">
        <f>'SH13'!L28</f>
        <v>782</v>
      </c>
      <c r="I92" s="208"/>
      <c r="J92" s="208">
        <f>'SH13'!L14</f>
        <v>49635</v>
      </c>
    </row>
    <row r="93" spans="1:10" ht="23.1" customHeight="1">
      <c r="A93" s="128" t="s">
        <v>201</v>
      </c>
      <c r="C93" s="202"/>
      <c r="D93" s="9">
        <f>'SH11'!O36</f>
        <v>94975</v>
      </c>
      <c r="E93" s="208"/>
      <c r="F93" s="208">
        <f>'SH11'!O14</f>
        <v>58828</v>
      </c>
      <c r="G93" s="208"/>
      <c r="H93" s="208">
        <f>'SH13'!N28</f>
        <v>96089</v>
      </c>
      <c r="I93" s="208"/>
      <c r="J93" s="208">
        <f>'SH13'!N14</f>
        <v>38989</v>
      </c>
    </row>
    <row r="94" spans="1:10" ht="23.1" customHeight="1">
      <c r="A94" s="204" t="s">
        <v>51</v>
      </c>
      <c r="B94" s="127">
        <v>12</v>
      </c>
      <c r="C94" s="202"/>
      <c r="D94" s="8">
        <f>'SH11'!Q36</f>
        <v>-782</v>
      </c>
      <c r="E94" s="208"/>
      <c r="F94" s="208">
        <f>'SH11'!Q14</f>
        <v>-49635</v>
      </c>
      <c r="G94" s="208"/>
      <c r="H94" s="8">
        <f>'SH13'!P28</f>
        <v>-782</v>
      </c>
      <c r="I94" s="208"/>
      <c r="J94" s="9">
        <f>'SH13'!P14</f>
        <v>-49635</v>
      </c>
    </row>
    <row r="95" spans="1:10" ht="23.1" customHeight="1">
      <c r="A95" s="204" t="s">
        <v>54</v>
      </c>
      <c r="C95" s="202"/>
      <c r="D95" s="15">
        <f>'SH11'!W36</f>
        <v>-26054</v>
      </c>
      <c r="E95" s="208"/>
      <c r="F95" s="15">
        <f>'SH11'!S14</f>
        <v>-6816</v>
      </c>
      <c r="G95" s="137"/>
      <c r="H95" s="21">
        <f>'SH13'!R28</f>
        <v>-26078</v>
      </c>
      <c r="I95" s="137"/>
      <c r="J95" s="21">
        <f>'SH13'!R14</f>
        <v>-6816</v>
      </c>
    </row>
    <row r="96" spans="1:10" ht="23.1" customHeight="1">
      <c r="A96" s="138" t="s">
        <v>55</v>
      </c>
      <c r="B96" s="213"/>
      <c r="C96" s="214"/>
      <c r="D96" s="215">
        <f>SUM(D85:D95)</f>
        <v>1391213</v>
      </c>
      <c r="E96" s="216"/>
      <c r="F96" s="215">
        <f>SUM(F85:F95)</f>
        <v>1407325</v>
      </c>
      <c r="G96" s="216"/>
      <c r="H96" s="215">
        <f>SUM(H85:H95)</f>
        <v>1392303</v>
      </c>
      <c r="I96" s="139"/>
      <c r="J96" s="2">
        <f>SUM(J85:J95)</f>
        <v>1385033</v>
      </c>
    </row>
    <row r="97" spans="1:10" ht="23.1" customHeight="1">
      <c r="A97" s="204" t="s">
        <v>56</v>
      </c>
      <c r="C97" s="202"/>
      <c r="D97" s="15">
        <f>'SH11'!AA36</f>
        <v>63830</v>
      </c>
      <c r="E97" s="137"/>
      <c r="F97" s="23">
        <f>'SH11'!AA14</f>
        <v>68383</v>
      </c>
      <c r="G97" s="137"/>
      <c r="H97" s="15">
        <v>0</v>
      </c>
      <c r="I97" s="140"/>
      <c r="J97" s="24">
        <v>0</v>
      </c>
    </row>
    <row r="98" spans="1:10" ht="23.1" customHeight="1">
      <c r="A98" s="201" t="s">
        <v>57</v>
      </c>
      <c r="C98" s="202"/>
      <c r="D98" s="217">
        <f>SUM(D96:D97)</f>
        <v>1455043</v>
      </c>
      <c r="E98" s="216"/>
      <c r="F98" s="217">
        <f>SUM(F96:F97)</f>
        <v>1475708</v>
      </c>
      <c r="G98" s="216"/>
      <c r="H98" s="217">
        <f>SUM(H96:H97)</f>
        <v>1392303</v>
      </c>
      <c r="I98" s="139"/>
      <c r="J98" s="4">
        <f>SUM(J96:J97)</f>
        <v>1385033</v>
      </c>
    </row>
    <row r="99" spans="1:10" ht="15" customHeight="1">
      <c r="A99" s="201"/>
      <c r="C99" s="202"/>
      <c r="D99" s="216"/>
      <c r="E99" s="216"/>
      <c r="F99" s="216"/>
      <c r="G99" s="216"/>
      <c r="H99" s="216"/>
      <c r="I99" s="139"/>
      <c r="J99" s="139"/>
    </row>
    <row r="100" spans="1:10" ht="23.1" customHeight="1" thickBot="1">
      <c r="A100" s="201" t="s">
        <v>58</v>
      </c>
      <c r="C100" s="202"/>
      <c r="D100" s="218">
        <f>SUM(D68+D98)</f>
        <v>1886796</v>
      </c>
      <c r="E100" s="216"/>
      <c r="F100" s="218">
        <f>SUM(F68+F98)</f>
        <v>1951488</v>
      </c>
      <c r="G100" s="216"/>
      <c r="H100" s="218">
        <f>SUM(H68+H98)</f>
        <v>1529678</v>
      </c>
      <c r="I100" s="139"/>
      <c r="J100" s="5">
        <f>SUM(J68+J98)</f>
        <v>1486731</v>
      </c>
    </row>
    <row r="101" spans="1:10" ht="22.5" thickTop="1">
      <c r="D101" s="25">
        <f>D100-D38</f>
        <v>0</v>
      </c>
      <c r="E101" s="133"/>
      <c r="F101" s="25">
        <f>F100-F38</f>
        <v>0</v>
      </c>
      <c r="G101" s="11"/>
      <c r="H101" s="25">
        <f>H100-H38</f>
        <v>0</v>
      </c>
      <c r="I101" s="25"/>
      <c r="J101" s="25">
        <f>J100-J38</f>
        <v>0</v>
      </c>
    </row>
    <row r="102" spans="1:10" ht="23.1" customHeight="1">
      <c r="D102" s="11"/>
    </row>
    <row r="103" spans="1:10">
      <c r="D103" s="11"/>
      <c r="H103" s="133"/>
    </row>
    <row r="104" spans="1:10">
      <c r="D104" s="135"/>
      <c r="H104" s="133"/>
    </row>
  </sheetData>
  <sheetProtection formatCells="0" formatColumns="0" formatRows="0" insertColumns="0" insertRows="0" insertHyperlinks="0" deleteColumns="0" deleteRows="0" sort="0" autoFilter="0" pivotTables="0"/>
  <mergeCells count="11">
    <mergeCell ref="D4:F4"/>
    <mergeCell ref="H4:J4"/>
    <mergeCell ref="D8:J8"/>
    <mergeCell ref="H42:J42"/>
    <mergeCell ref="D73:F73"/>
    <mergeCell ref="H73:J73"/>
    <mergeCell ref="D77:J77"/>
    <mergeCell ref="D43:F43"/>
    <mergeCell ref="H43:J43"/>
    <mergeCell ref="D47:J47"/>
    <mergeCell ref="H72:J72"/>
  </mergeCells>
  <pageMargins left="0.7" right="0.7" top="0.48" bottom="0.5" header="0.5" footer="0.5"/>
  <pageSetup paperSize="9" scale="7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16383" man="1"/>
    <brk id="69" max="16383" man="1"/>
  </rowBreaks>
  <customProperties>
    <customPr name="OrphanNamesChecked" r:id="rId2"/>
  </customProperties>
  <ignoredErrors>
    <ignoredError sqref="D88:J94 D85:J85 D97:J99 D96:G96 I96:J96 D95:J95 D86:J87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812B3-0A21-43DB-B2F5-A7BCD2BB2CE9}">
  <sheetPr>
    <tabColor rgb="FF002060"/>
  </sheetPr>
  <dimension ref="A1:M72"/>
  <sheetViews>
    <sheetView view="pageBreakPreview" zoomScale="80" zoomScaleNormal="100" zoomScaleSheetLayoutView="80" workbookViewId="0">
      <selection activeCell="I66" sqref="I66"/>
    </sheetView>
  </sheetViews>
  <sheetFormatPr defaultColWidth="9.140625" defaultRowHeight="23.25" customHeight="1"/>
  <cols>
    <col min="1" max="1" width="67.140625" style="241" customWidth="1"/>
    <col min="2" max="2" width="12.140625" style="242" customWidth="1"/>
    <col min="3" max="3" width="14.7109375" style="221" customWidth="1"/>
    <col min="4" max="4" width="1.42578125" style="221" customWidth="1"/>
    <col min="5" max="5" width="14.7109375" style="221" customWidth="1"/>
    <col min="6" max="6" width="1.42578125" style="221" customWidth="1"/>
    <col min="7" max="7" width="14.7109375" style="221" customWidth="1"/>
    <col min="8" max="8" width="1.42578125" style="221" customWidth="1"/>
    <col min="9" max="9" width="14.7109375" style="221" customWidth="1"/>
    <col min="10" max="10" width="13.42578125" style="221" customWidth="1"/>
    <col min="11" max="11" width="24" style="221" bestFit="1" customWidth="1"/>
    <col min="12" max="12" width="17.5703125" style="221" customWidth="1"/>
    <col min="13" max="13" width="19" style="221" customWidth="1"/>
    <col min="14" max="16384" width="9.140625" style="221"/>
  </cols>
  <sheetData>
    <row r="1" spans="1:11" ht="23.1" customHeight="1">
      <c r="A1" s="3" t="str">
        <f>'BS 3-5'!A1</f>
        <v>บริษัท ซีแอล เวนเจอร์ จำกัด (มหาชน) และบริษัทย่อย</v>
      </c>
      <c r="B1" s="219"/>
      <c r="C1" s="220"/>
      <c r="D1" s="220"/>
      <c r="E1" s="220"/>
      <c r="F1" s="220"/>
      <c r="G1" s="220"/>
      <c r="H1" s="220"/>
      <c r="I1" s="220"/>
    </row>
    <row r="2" spans="1:11" ht="23.1" customHeight="1">
      <c r="A2" s="126" t="s">
        <v>59</v>
      </c>
      <c r="B2" s="219"/>
      <c r="C2" s="220"/>
      <c r="D2" s="220"/>
      <c r="E2" s="220"/>
      <c r="F2" s="220"/>
      <c r="G2" s="220"/>
      <c r="H2" s="220"/>
      <c r="I2" s="220"/>
    </row>
    <row r="3" spans="1:11" s="224" customFormat="1" ht="23.1" customHeight="1">
      <c r="A3" s="222"/>
      <c r="B3" s="223"/>
      <c r="J3" s="221"/>
    </row>
    <row r="4" spans="1:11" ht="23.1" customHeight="1">
      <c r="A4" s="201"/>
      <c r="B4" s="141"/>
      <c r="C4" s="284" t="s">
        <v>1</v>
      </c>
      <c r="D4" s="284"/>
      <c r="E4" s="284"/>
      <c r="F4" s="129"/>
      <c r="G4" s="284" t="s">
        <v>2</v>
      </c>
      <c r="H4" s="284"/>
      <c r="I4" s="284"/>
    </row>
    <row r="5" spans="1:11" ht="23.1" customHeight="1">
      <c r="A5" s="204"/>
      <c r="B5" s="141"/>
      <c r="C5" s="285" t="s">
        <v>60</v>
      </c>
      <c r="D5" s="285"/>
      <c r="E5" s="285"/>
      <c r="F5" s="130"/>
      <c r="G5" s="285" t="s">
        <v>60</v>
      </c>
      <c r="H5" s="285"/>
      <c r="I5" s="285"/>
    </row>
    <row r="6" spans="1:11" ht="23.1" customHeight="1">
      <c r="A6" s="204"/>
      <c r="B6" s="141"/>
      <c r="C6" s="285" t="s">
        <v>242</v>
      </c>
      <c r="D6" s="285"/>
      <c r="E6" s="285"/>
      <c r="F6" s="130"/>
      <c r="G6" s="285" t="s">
        <v>242</v>
      </c>
      <c r="H6" s="285"/>
      <c r="I6" s="285"/>
    </row>
    <row r="7" spans="1:11" ht="23.1" customHeight="1">
      <c r="A7" s="201"/>
      <c r="B7" s="141" t="s">
        <v>5</v>
      </c>
      <c r="C7" s="130">
        <v>2568</v>
      </c>
      <c r="D7" s="142"/>
      <c r="E7" s="130">
        <v>2567</v>
      </c>
      <c r="F7" s="142"/>
      <c r="G7" s="130">
        <v>2568</v>
      </c>
      <c r="H7" s="142"/>
      <c r="I7" s="130">
        <v>2567</v>
      </c>
    </row>
    <row r="8" spans="1:11" ht="23.1" customHeight="1">
      <c r="A8" s="201"/>
      <c r="B8" s="141"/>
      <c r="C8" s="283" t="s">
        <v>7</v>
      </c>
      <c r="D8" s="283"/>
      <c r="E8" s="283"/>
      <c r="F8" s="283"/>
      <c r="G8" s="283"/>
      <c r="H8" s="283"/>
      <c r="I8" s="283"/>
    </row>
    <row r="9" spans="1:11" ht="23.1" customHeight="1">
      <c r="A9" s="203" t="s">
        <v>61</v>
      </c>
      <c r="B9" s="141"/>
      <c r="C9" s="131"/>
      <c r="D9" s="225"/>
      <c r="E9" s="131"/>
      <c r="F9" s="225"/>
      <c r="G9" s="225"/>
      <c r="H9" s="225"/>
      <c r="I9" s="225"/>
    </row>
    <row r="10" spans="1:11" ht="23.1" customHeight="1">
      <c r="A10" s="204" t="s">
        <v>190</v>
      </c>
      <c r="B10" s="141"/>
      <c r="C10" s="8">
        <v>38750</v>
      </c>
      <c r="D10" s="33"/>
      <c r="E10" s="8">
        <v>61647</v>
      </c>
      <c r="F10" s="8"/>
      <c r="G10" s="8">
        <v>0</v>
      </c>
      <c r="H10" s="8"/>
      <c r="I10" s="8">
        <v>0</v>
      </c>
    </row>
    <row r="11" spans="1:11" ht="23.1" customHeight="1">
      <c r="A11" s="204" t="s">
        <v>159</v>
      </c>
      <c r="B11" s="141"/>
      <c r="C11" s="8">
        <v>31902</v>
      </c>
      <c r="D11" s="33"/>
      <c r="E11" s="8">
        <v>50643</v>
      </c>
      <c r="F11" s="8"/>
      <c r="G11" s="8">
        <v>0</v>
      </c>
      <c r="H11" s="8"/>
      <c r="I11" s="8">
        <v>0</v>
      </c>
    </row>
    <row r="12" spans="1:11" ht="23.1" customHeight="1">
      <c r="A12" s="204" t="s">
        <v>214</v>
      </c>
      <c r="B12" s="141"/>
      <c r="C12" s="8">
        <v>40693</v>
      </c>
      <c r="D12" s="33"/>
      <c r="E12" s="8">
        <v>31534</v>
      </c>
      <c r="F12" s="8"/>
      <c r="G12" s="8">
        <v>76</v>
      </c>
      <c r="H12" s="8"/>
      <c r="I12" s="8">
        <v>229</v>
      </c>
    </row>
    <row r="13" spans="1:11" ht="23.1" customHeight="1">
      <c r="A13" s="204" t="s">
        <v>62</v>
      </c>
      <c r="B13" s="141"/>
      <c r="C13" s="8">
        <v>22572</v>
      </c>
      <c r="D13" s="33"/>
      <c r="E13" s="8">
        <v>17618</v>
      </c>
      <c r="F13" s="8"/>
      <c r="G13" s="8">
        <v>17892</v>
      </c>
      <c r="H13" s="8"/>
      <c r="I13" s="8">
        <v>19344</v>
      </c>
      <c r="K13" s="226"/>
    </row>
    <row r="14" spans="1:11" ht="23.1" customHeight="1">
      <c r="A14" s="204" t="s">
        <v>251</v>
      </c>
      <c r="B14" s="141" t="s">
        <v>117</v>
      </c>
      <c r="C14" s="8">
        <v>3227</v>
      </c>
      <c r="D14" s="33"/>
      <c r="E14" s="8">
        <v>0</v>
      </c>
      <c r="F14" s="8"/>
      <c r="G14" s="8">
        <v>0</v>
      </c>
      <c r="H14" s="8"/>
      <c r="I14" s="8">
        <v>0</v>
      </c>
    </row>
    <row r="15" spans="1:11" ht="23.1" customHeight="1">
      <c r="A15" s="227" t="s">
        <v>63</v>
      </c>
      <c r="B15" s="141"/>
      <c r="C15" s="15">
        <v>2247</v>
      </c>
      <c r="D15" s="20"/>
      <c r="E15" s="15">
        <v>2188</v>
      </c>
      <c r="F15" s="9"/>
      <c r="G15" s="15">
        <v>299</v>
      </c>
      <c r="H15" s="9"/>
      <c r="I15" s="15">
        <v>553</v>
      </c>
    </row>
    <row r="16" spans="1:11" ht="23.1" customHeight="1">
      <c r="A16" s="201" t="s">
        <v>64</v>
      </c>
      <c r="B16" s="141"/>
      <c r="C16" s="28">
        <f>SUM(C10:C15)</f>
        <v>139391</v>
      </c>
      <c r="D16" s="12"/>
      <c r="E16" s="28">
        <f>SUM(E10:E15)</f>
        <v>163630</v>
      </c>
      <c r="F16" s="12"/>
      <c r="G16" s="28">
        <f>SUM(G10:G15)</f>
        <v>18267</v>
      </c>
      <c r="H16" s="12">
        <v>10538</v>
      </c>
      <c r="I16" s="28">
        <f>SUM(I10:I15)</f>
        <v>20126</v>
      </c>
    </row>
    <row r="17" spans="1:12" ht="6.6" customHeight="1">
      <c r="A17" s="201"/>
      <c r="B17" s="141"/>
      <c r="C17" s="8"/>
      <c r="D17" s="33"/>
      <c r="E17" s="8"/>
      <c r="F17" s="33"/>
      <c r="G17" s="33"/>
      <c r="H17" s="33"/>
      <c r="I17" s="33"/>
    </row>
    <row r="18" spans="1:12" ht="23.1" customHeight="1">
      <c r="A18" s="203" t="s">
        <v>65</v>
      </c>
      <c r="B18" s="141"/>
      <c r="C18" s="8"/>
      <c r="D18" s="33"/>
      <c r="E18" s="8"/>
      <c r="F18" s="33"/>
      <c r="G18" s="33"/>
      <c r="H18" s="33"/>
      <c r="I18" s="33"/>
    </row>
    <row r="19" spans="1:12" ht="23.1" customHeight="1">
      <c r="A19" s="204" t="s">
        <v>191</v>
      </c>
      <c r="B19" s="127"/>
      <c r="C19" s="8">
        <v>27246</v>
      </c>
      <c r="D19" s="33"/>
      <c r="E19" s="8">
        <v>46255</v>
      </c>
      <c r="F19" s="8"/>
      <c r="G19" s="8">
        <v>0</v>
      </c>
      <c r="H19" s="8"/>
      <c r="I19" s="8">
        <v>0</v>
      </c>
    </row>
    <row r="20" spans="1:12" ht="23.1" customHeight="1">
      <c r="A20" s="204" t="s">
        <v>160</v>
      </c>
      <c r="B20" s="127"/>
      <c r="C20" s="8">
        <v>26084</v>
      </c>
      <c r="D20" s="33"/>
      <c r="E20" s="8">
        <v>36572</v>
      </c>
      <c r="F20" s="8"/>
      <c r="G20" s="8">
        <v>0</v>
      </c>
      <c r="H20" s="8"/>
      <c r="I20" s="8">
        <v>0</v>
      </c>
    </row>
    <row r="21" spans="1:12" ht="23.1" customHeight="1">
      <c r="A21" s="204" t="s">
        <v>215</v>
      </c>
      <c r="B21" s="127"/>
      <c r="C21" s="8">
        <v>28010</v>
      </c>
      <c r="D21" s="33"/>
      <c r="E21" s="8">
        <v>17918</v>
      </c>
      <c r="F21" s="8"/>
      <c r="G21" s="8">
        <v>69</v>
      </c>
      <c r="H21" s="8"/>
      <c r="I21" s="8">
        <v>206</v>
      </c>
    </row>
    <row r="22" spans="1:12" ht="23.1" customHeight="1">
      <c r="A22" s="204" t="s">
        <v>66</v>
      </c>
      <c r="B22" s="127"/>
      <c r="C22" s="8">
        <v>15856</v>
      </c>
      <c r="D22" s="33"/>
      <c r="E22" s="8">
        <v>13622</v>
      </c>
      <c r="F22" s="8"/>
      <c r="G22" s="8">
        <v>25</v>
      </c>
      <c r="H22" s="8"/>
      <c r="I22" s="8">
        <v>11</v>
      </c>
    </row>
    <row r="23" spans="1:12" ht="23.1" customHeight="1">
      <c r="A23" s="227" t="s">
        <v>67</v>
      </c>
      <c r="B23" s="127"/>
      <c r="C23" s="8">
        <v>22784</v>
      </c>
      <c r="D23" s="20"/>
      <c r="E23" s="9">
        <v>37847</v>
      </c>
      <c r="F23" s="9"/>
      <c r="G23" s="9">
        <v>6070</v>
      </c>
      <c r="H23" s="9"/>
      <c r="I23" s="9">
        <v>5549</v>
      </c>
      <c r="J23" s="228"/>
    </row>
    <row r="24" spans="1:12" ht="23.1" customHeight="1">
      <c r="A24" s="204" t="s">
        <v>252</v>
      </c>
      <c r="B24" s="127"/>
      <c r="C24" s="15">
        <v>2199</v>
      </c>
      <c r="D24" s="20"/>
      <c r="E24" s="15">
        <v>0</v>
      </c>
      <c r="F24" s="9"/>
      <c r="G24" s="15">
        <v>2199</v>
      </c>
      <c r="H24" s="9"/>
      <c r="I24" s="15">
        <v>0</v>
      </c>
      <c r="J24" s="228"/>
    </row>
    <row r="25" spans="1:12" ht="23.1" customHeight="1">
      <c r="A25" s="201" t="s">
        <v>68</v>
      </c>
      <c r="B25" s="141"/>
      <c r="C25" s="28">
        <f>SUM(C19:C24)</f>
        <v>122179</v>
      </c>
      <c r="D25" s="12"/>
      <c r="E25" s="28">
        <f>SUM(E19:E24)</f>
        <v>152214</v>
      </c>
      <c r="F25" s="12"/>
      <c r="G25" s="28">
        <f>SUM(G19:G24)</f>
        <v>8363</v>
      </c>
      <c r="H25" s="12"/>
      <c r="I25" s="28">
        <f>SUM(I19:I24)</f>
        <v>5766</v>
      </c>
      <c r="J25" s="139"/>
    </row>
    <row r="26" spans="1:12" ht="6" customHeight="1">
      <c r="A26" s="201"/>
      <c r="B26" s="141"/>
      <c r="C26" s="8"/>
      <c r="D26" s="33"/>
      <c r="E26" s="8"/>
      <c r="F26" s="33"/>
      <c r="G26" s="33"/>
      <c r="H26" s="33"/>
      <c r="I26" s="33"/>
    </row>
    <row r="27" spans="1:12" ht="23.1" customHeight="1">
      <c r="A27" s="201" t="s">
        <v>69</v>
      </c>
      <c r="B27" s="141"/>
      <c r="C27" s="43">
        <f>C16-C25</f>
        <v>17212</v>
      </c>
      <c r="D27" s="12"/>
      <c r="E27" s="44">
        <f>E16-E25</f>
        <v>11416</v>
      </c>
      <c r="F27" s="12"/>
      <c r="G27" s="44">
        <f>G16-G25</f>
        <v>9904</v>
      </c>
      <c r="H27" s="12"/>
      <c r="I27" s="44">
        <f>I16-I25</f>
        <v>14360</v>
      </c>
    </row>
    <row r="28" spans="1:12" ht="23.1" customHeight="1">
      <c r="A28" s="204" t="s">
        <v>70</v>
      </c>
      <c r="B28" s="141"/>
      <c r="C28" s="8">
        <v>-4230</v>
      </c>
      <c r="D28" s="33"/>
      <c r="E28" s="8">
        <v>-5565</v>
      </c>
      <c r="F28" s="33"/>
      <c r="G28" s="33">
        <v>-1937</v>
      </c>
      <c r="H28" s="33"/>
      <c r="I28" s="8">
        <v>-534</v>
      </c>
    </row>
    <row r="29" spans="1:12" ht="23.1" customHeight="1">
      <c r="A29" s="204" t="s">
        <v>247</v>
      </c>
      <c r="B29" s="141"/>
      <c r="C29" s="8">
        <v>-4215</v>
      </c>
      <c r="D29" s="8"/>
      <c r="E29" s="8">
        <v>-449</v>
      </c>
      <c r="F29" s="33"/>
      <c r="G29" s="33">
        <v>-3633</v>
      </c>
      <c r="H29" s="33"/>
      <c r="I29" s="8">
        <v>28</v>
      </c>
      <c r="J29" s="228"/>
    </row>
    <row r="30" spans="1:12" ht="23.1" customHeight="1">
      <c r="A30" s="204" t="s">
        <v>232</v>
      </c>
      <c r="B30" s="141"/>
      <c r="C30" s="8">
        <v>-1516</v>
      </c>
      <c r="E30" s="8">
        <v>-238</v>
      </c>
      <c r="G30" s="33">
        <v>0</v>
      </c>
      <c r="I30" s="9">
        <v>0</v>
      </c>
    </row>
    <row r="31" spans="1:12" ht="23.1" customHeight="1">
      <c r="A31" s="201" t="s">
        <v>72</v>
      </c>
      <c r="B31" s="141"/>
      <c r="C31" s="198">
        <f>SUM(C27:C30)</f>
        <v>7251</v>
      </c>
      <c r="D31" s="12"/>
      <c r="E31" s="198">
        <f>SUM(E27:E30)</f>
        <v>5164</v>
      </c>
      <c r="F31" s="12"/>
      <c r="G31" s="198">
        <f>SUM(G27:G30)</f>
        <v>4334</v>
      </c>
      <c r="H31" s="12"/>
      <c r="I31" s="198">
        <f>SUM(I27:I30)</f>
        <v>13854</v>
      </c>
    </row>
    <row r="32" spans="1:12" ht="23.1" customHeight="1">
      <c r="A32" s="204" t="s">
        <v>224</v>
      </c>
      <c r="B32" s="127"/>
      <c r="C32" s="15">
        <v>-595</v>
      </c>
      <c r="D32" s="33"/>
      <c r="E32" s="15">
        <v>-1437</v>
      </c>
      <c r="F32" s="8"/>
      <c r="G32" s="23">
        <v>-1198</v>
      </c>
      <c r="H32" s="33"/>
      <c r="I32" s="15">
        <v>-2846</v>
      </c>
      <c r="K32" s="34"/>
      <c r="L32" s="34"/>
    </row>
    <row r="33" spans="1:13" ht="6" customHeight="1">
      <c r="A33" s="201"/>
      <c r="B33" s="141"/>
      <c r="C33" s="8"/>
      <c r="D33" s="33"/>
      <c r="E33" s="8"/>
      <c r="F33" s="33"/>
      <c r="G33" s="33"/>
      <c r="H33" s="33">
        <v>7889</v>
      </c>
      <c r="I33" s="33"/>
    </row>
    <row r="34" spans="1:13" ht="23.1" customHeight="1">
      <c r="A34" s="201" t="s">
        <v>73</v>
      </c>
      <c r="B34" s="141"/>
      <c r="C34" s="28">
        <f>C31+C32</f>
        <v>6656</v>
      </c>
      <c r="D34" s="12"/>
      <c r="E34" s="28">
        <f>E31+E32</f>
        <v>3727</v>
      </c>
      <c r="F34" s="12"/>
      <c r="G34" s="28">
        <f>G31+G32</f>
        <v>3136</v>
      </c>
      <c r="H34" s="12">
        <v>633</v>
      </c>
      <c r="I34" s="28">
        <f>I31+I32</f>
        <v>11008</v>
      </c>
    </row>
    <row r="35" spans="1:13" ht="19.5" customHeight="1">
      <c r="A35" s="204"/>
      <c r="B35" s="127"/>
      <c r="C35" s="8"/>
      <c r="D35" s="33"/>
      <c r="E35" s="8"/>
      <c r="F35" s="8"/>
      <c r="G35" s="8"/>
      <c r="H35" s="8"/>
      <c r="I35" s="8"/>
    </row>
    <row r="36" spans="1:13" ht="23.1" customHeight="1">
      <c r="A36" s="201" t="s">
        <v>121</v>
      </c>
      <c r="B36" s="127"/>
      <c r="C36" s="8"/>
      <c r="D36" s="33"/>
      <c r="E36" s="8"/>
      <c r="F36" s="8"/>
      <c r="G36" s="8"/>
      <c r="H36" s="8"/>
      <c r="I36" s="8"/>
    </row>
    <row r="37" spans="1:13" ht="23.1" customHeight="1">
      <c r="A37" s="203" t="s">
        <v>74</v>
      </c>
      <c r="B37" s="127"/>
      <c r="C37" s="8"/>
      <c r="D37" s="33"/>
      <c r="E37" s="8"/>
      <c r="F37" s="8"/>
      <c r="G37" s="8"/>
      <c r="H37" s="8"/>
      <c r="I37" s="8"/>
    </row>
    <row r="38" spans="1:13" ht="23.1" customHeight="1">
      <c r="A38" s="204" t="s">
        <v>256</v>
      </c>
      <c r="B38" s="127"/>
      <c r="C38" s="8"/>
      <c r="D38" s="33"/>
      <c r="E38" s="8"/>
      <c r="F38" s="8"/>
      <c r="G38" s="8"/>
      <c r="H38" s="8"/>
      <c r="I38" s="8"/>
      <c r="K38" s="230"/>
      <c r="L38" s="35"/>
      <c r="M38" s="230"/>
    </row>
    <row r="39" spans="1:13" ht="23.1" customHeight="1">
      <c r="A39" s="204" t="s">
        <v>75</v>
      </c>
      <c r="B39" s="127"/>
      <c r="C39" s="8">
        <v>5547</v>
      </c>
      <c r="D39" s="33"/>
      <c r="E39" s="9">
        <v>4249</v>
      </c>
      <c r="F39" s="8"/>
      <c r="G39" s="33">
        <v>5547</v>
      </c>
      <c r="H39" s="33"/>
      <c r="I39" s="9">
        <v>4249</v>
      </c>
      <c r="K39" s="230"/>
      <c r="L39" s="36"/>
      <c r="M39" s="231"/>
    </row>
    <row r="40" spans="1:13" ht="23.1" customHeight="1">
      <c r="A40" s="204" t="s">
        <v>261</v>
      </c>
      <c r="B40" s="127"/>
      <c r="C40" s="8">
        <v>31</v>
      </c>
      <c r="D40" s="33"/>
      <c r="E40" s="9">
        <v>0</v>
      </c>
      <c r="F40" s="8"/>
      <c r="G40" s="33">
        <v>0</v>
      </c>
      <c r="H40" s="33"/>
      <c r="I40" s="9">
        <v>0</v>
      </c>
      <c r="K40" s="230"/>
      <c r="L40" s="36"/>
      <c r="M40" s="231"/>
    </row>
    <row r="41" spans="1:13" ht="23.1" customHeight="1">
      <c r="A41" s="204" t="s">
        <v>76</v>
      </c>
      <c r="B41" s="127"/>
      <c r="C41" s="8"/>
      <c r="D41" s="33"/>
      <c r="E41" s="8"/>
      <c r="F41" s="8"/>
      <c r="G41" s="8"/>
      <c r="H41" s="33"/>
      <c r="I41" s="8"/>
      <c r="L41" s="231"/>
      <c r="M41" s="36"/>
    </row>
    <row r="42" spans="1:13" ht="23.1" customHeight="1">
      <c r="A42" s="204" t="s">
        <v>77</v>
      </c>
      <c r="B42" s="127"/>
      <c r="C42" s="15">
        <v>-1110</v>
      </c>
      <c r="D42" s="33"/>
      <c r="E42" s="15">
        <v>-850</v>
      </c>
      <c r="F42" s="8"/>
      <c r="G42" s="23">
        <v>-1110</v>
      </c>
      <c r="H42" s="33"/>
      <c r="I42" s="15">
        <v>-850.19999999999993</v>
      </c>
      <c r="K42" s="226"/>
    </row>
    <row r="43" spans="1:13" ht="23.1" customHeight="1">
      <c r="A43" s="201" t="s">
        <v>78</v>
      </c>
      <c r="B43" s="127"/>
      <c r="C43" s="8"/>
      <c r="D43" s="33"/>
      <c r="E43" s="8"/>
      <c r="F43" s="8"/>
      <c r="G43" s="8"/>
      <c r="H43" s="8"/>
      <c r="I43" s="8"/>
    </row>
    <row r="44" spans="1:13" ht="23.1" customHeight="1">
      <c r="A44" s="138" t="s">
        <v>79</v>
      </c>
      <c r="B44" s="127"/>
      <c r="C44" s="28">
        <f>SUM(C39:C42)</f>
        <v>4468</v>
      </c>
      <c r="D44" s="12"/>
      <c r="E44" s="28">
        <f>SUM(E39:E42)</f>
        <v>3399</v>
      </c>
      <c r="F44" s="12"/>
      <c r="G44" s="28">
        <f>SUM(G39:G42)</f>
        <v>4437</v>
      </c>
      <c r="H44" s="12"/>
      <c r="I44" s="28">
        <f>SUM(I39:I42)</f>
        <v>3398.8</v>
      </c>
    </row>
    <row r="45" spans="1:13" ht="23.1" customHeight="1">
      <c r="A45" s="138" t="s">
        <v>255</v>
      </c>
      <c r="B45" s="141"/>
      <c r="C45" s="28">
        <f>C44</f>
        <v>4468</v>
      </c>
      <c r="D45" s="12"/>
      <c r="E45" s="28">
        <f>E44</f>
        <v>3399</v>
      </c>
      <c r="F45" s="12"/>
      <c r="G45" s="28">
        <f>G44</f>
        <v>4437</v>
      </c>
      <c r="H45" s="12"/>
      <c r="I45" s="28">
        <f>I44</f>
        <v>3398.8</v>
      </c>
    </row>
    <row r="46" spans="1:13" ht="23.1" customHeight="1" thickBot="1">
      <c r="A46" s="201" t="s">
        <v>193</v>
      </c>
      <c r="B46" s="141"/>
      <c r="C46" s="45">
        <f>C34+C45</f>
        <v>11124</v>
      </c>
      <c r="D46" s="37"/>
      <c r="E46" s="144">
        <f>E34+E45</f>
        <v>7126</v>
      </c>
      <c r="F46" s="38"/>
      <c r="G46" s="45">
        <f>G34+G45</f>
        <v>7573</v>
      </c>
      <c r="H46" s="38"/>
      <c r="I46" s="45">
        <f>I34+I45</f>
        <v>14406.8</v>
      </c>
    </row>
    <row r="47" spans="1:13" ht="21.6" customHeight="1" thickTop="1">
      <c r="A47" s="201"/>
      <c r="B47" s="141"/>
      <c r="C47" s="16"/>
      <c r="D47" s="39"/>
      <c r="E47" s="16"/>
      <c r="F47" s="39"/>
      <c r="G47" s="39"/>
      <c r="H47" s="39"/>
      <c r="I47" s="39"/>
    </row>
    <row r="48" spans="1:13" ht="23.1" customHeight="1">
      <c r="A48" s="126" t="s">
        <v>186</v>
      </c>
      <c r="B48" s="219"/>
      <c r="C48" s="220"/>
      <c r="D48" s="220"/>
      <c r="E48" s="220"/>
      <c r="F48" s="220"/>
      <c r="G48" s="220"/>
      <c r="H48" s="220"/>
      <c r="I48" s="220"/>
    </row>
    <row r="49" spans="1:13" ht="23.1" customHeight="1">
      <c r="A49" s="126" t="s">
        <v>59</v>
      </c>
      <c r="B49" s="219"/>
      <c r="C49" s="220"/>
      <c r="D49" s="220"/>
      <c r="E49" s="220"/>
      <c r="F49" s="220"/>
      <c r="G49" s="220"/>
      <c r="H49" s="220"/>
      <c r="I49" s="220"/>
    </row>
    <row r="50" spans="1:13" s="224" customFormat="1" ht="23.1" customHeight="1">
      <c r="A50" s="222"/>
      <c r="B50" s="223"/>
    </row>
    <row r="51" spans="1:13" ht="23.1" customHeight="1">
      <c r="A51" s="201"/>
      <c r="B51" s="141"/>
      <c r="C51" s="284" t="s">
        <v>1</v>
      </c>
      <c r="D51" s="284"/>
      <c r="E51" s="284"/>
      <c r="F51" s="129"/>
      <c r="G51" s="284" t="s">
        <v>2</v>
      </c>
      <c r="H51" s="284"/>
      <c r="I51" s="284"/>
    </row>
    <row r="52" spans="1:13" ht="23.1" customHeight="1">
      <c r="A52" s="204"/>
      <c r="B52" s="141"/>
      <c r="C52" s="285" t="s">
        <v>60</v>
      </c>
      <c r="D52" s="285"/>
      <c r="E52" s="285"/>
      <c r="F52" s="130"/>
      <c r="G52" s="285" t="s">
        <v>60</v>
      </c>
      <c r="H52" s="285"/>
      <c r="I52" s="285"/>
    </row>
    <row r="53" spans="1:13" ht="23.1" customHeight="1">
      <c r="A53" s="204"/>
      <c r="B53" s="141"/>
      <c r="C53" s="285" t="s">
        <v>242</v>
      </c>
      <c r="D53" s="285"/>
      <c r="E53" s="285"/>
      <c r="F53" s="130"/>
      <c r="G53" s="285" t="s">
        <v>242</v>
      </c>
      <c r="H53" s="285"/>
      <c r="I53" s="285"/>
    </row>
    <row r="54" spans="1:13" ht="23.1" customHeight="1">
      <c r="A54" s="201"/>
      <c r="B54" s="127"/>
      <c r="C54" s="130">
        <v>2568</v>
      </c>
      <c r="D54" s="142"/>
      <c r="E54" s="130">
        <v>2567</v>
      </c>
      <c r="F54" s="142"/>
      <c r="G54" s="130">
        <v>2568</v>
      </c>
      <c r="H54" s="142"/>
      <c r="I54" s="130">
        <v>2567</v>
      </c>
    </row>
    <row r="55" spans="1:13" ht="23.1" customHeight="1">
      <c r="A55" s="201"/>
      <c r="B55" s="141"/>
      <c r="C55" s="283" t="s">
        <v>7</v>
      </c>
      <c r="D55" s="283"/>
      <c r="E55" s="283"/>
      <c r="F55" s="283"/>
      <c r="G55" s="283"/>
      <c r="H55" s="283"/>
      <c r="I55" s="283"/>
    </row>
    <row r="56" spans="1:13" ht="23.1" customHeight="1">
      <c r="A56" s="201" t="s">
        <v>206</v>
      </c>
      <c r="B56" s="141"/>
      <c r="C56" s="139"/>
      <c r="D56" s="139"/>
      <c r="E56" s="139"/>
      <c r="F56" s="139"/>
      <c r="G56" s="139"/>
      <c r="H56" s="139"/>
      <c r="I56" s="139"/>
    </row>
    <row r="57" spans="1:13" ht="23.1" customHeight="1">
      <c r="A57" s="232" t="s">
        <v>80</v>
      </c>
      <c r="B57" s="141"/>
      <c r="C57" s="29">
        <f>C59-C58</f>
        <v>6282</v>
      </c>
      <c r="D57" s="33"/>
      <c r="E57" s="29">
        <f>E59-E58</f>
        <v>4544</v>
      </c>
      <c r="F57" s="8"/>
      <c r="G57" s="29">
        <f>G59-G58</f>
        <v>3136</v>
      </c>
      <c r="H57" s="8"/>
      <c r="I57" s="29">
        <f>I59-I58</f>
        <v>11008</v>
      </c>
    </row>
    <row r="58" spans="1:13" ht="23.1" customHeight="1">
      <c r="A58" s="232" t="s">
        <v>81</v>
      </c>
      <c r="B58" s="141"/>
      <c r="C58" s="233">
        <v>374</v>
      </c>
      <c r="D58" s="225"/>
      <c r="E58" s="21">
        <v>-817</v>
      </c>
      <c r="F58" s="208"/>
      <c r="G58" s="33">
        <v>0</v>
      </c>
      <c r="H58" s="10"/>
      <c r="I58" s="22">
        <v>0</v>
      </c>
    </row>
    <row r="59" spans="1:13" ht="23.1" customHeight="1" thickBot="1">
      <c r="A59" s="201" t="s">
        <v>73</v>
      </c>
      <c r="B59" s="141"/>
      <c r="C59" s="46">
        <f>C34</f>
        <v>6656</v>
      </c>
      <c r="D59" s="16"/>
      <c r="E59" s="46">
        <f>E34</f>
        <v>3727</v>
      </c>
      <c r="F59" s="16"/>
      <c r="G59" s="46">
        <f>G34</f>
        <v>3136</v>
      </c>
      <c r="H59" s="16"/>
      <c r="I59" s="46">
        <f>I34</f>
        <v>11008</v>
      </c>
    </row>
    <row r="60" spans="1:13" ht="23.1" customHeight="1" thickTop="1">
      <c r="A60" s="201"/>
      <c r="B60" s="141"/>
      <c r="C60" s="139"/>
      <c r="D60" s="139"/>
      <c r="E60" s="139"/>
      <c r="F60" s="139"/>
      <c r="G60" s="139"/>
      <c r="H60" s="139"/>
      <c r="I60" s="139"/>
    </row>
    <row r="61" spans="1:13" ht="23.1" customHeight="1">
      <c r="A61" s="201" t="s">
        <v>167</v>
      </c>
      <c r="B61" s="141"/>
      <c r="C61" s="139"/>
      <c r="D61" s="139"/>
      <c r="F61" s="139"/>
      <c r="G61" s="139"/>
      <c r="H61" s="139"/>
      <c r="I61" s="139"/>
    </row>
    <row r="62" spans="1:13" ht="23.1" customHeight="1">
      <c r="A62" s="232" t="s">
        <v>80</v>
      </c>
      <c r="B62" s="141"/>
      <c r="C62" s="32">
        <f>C64-C63</f>
        <v>10750</v>
      </c>
      <c r="D62" s="225"/>
      <c r="E62" s="32">
        <f>E64-E63</f>
        <v>7943</v>
      </c>
      <c r="F62" s="208"/>
      <c r="G62" s="32">
        <f>G64-G63</f>
        <v>7573</v>
      </c>
      <c r="H62" s="8"/>
      <c r="I62" s="32">
        <f>I64-I63</f>
        <v>14406.8</v>
      </c>
      <c r="M62" s="234"/>
    </row>
    <row r="63" spans="1:13" ht="23.1" customHeight="1">
      <c r="A63" s="232" t="s">
        <v>81</v>
      </c>
      <c r="B63" s="141"/>
      <c r="C63" s="233">
        <v>374</v>
      </c>
      <c r="D63" s="225"/>
      <c r="E63" s="21">
        <v>-817</v>
      </c>
      <c r="F63" s="9"/>
      <c r="G63" s="33">
        <v>0</v>
      </c>
      <c r="H63" s="14"/>
      <c r="I63" s="22">
        <v>0</v>
      </c>
      <c r="K63" s="235"/>
      <c r="L63" s="40"/>
      <c r="M63" s="41"/>
    </row>
    <row r="64" spans="1:13" ht="23.1" customHeight="1" thickBot="1">
      <c r="A64" s="201" t="s">
        <v>193</v>
      </c>
      <c r="B64" s="141"/>
      <c r="C64" s="47">
        <f>C46</f>
        <v>11124</v>
      </c>
      <c r="D64" s="39"/>
      <c r="E64" s="47">
        <f>E46</f>
        <v>7126</v>
      </c>
      <c r="F64" s="39"/>
      <c r="G64" s="47">
        <f>G46</f>
        <v>7573</v>
      </c>
      <c r="H64" s="39"/>
      <c r="I64" s="47">
        <f>I46</f>
        <v>14406.8</v>
      </c>
      <c r="K64" s="234"/>
      <c r="L64" s="40"/>
      <c r="M64" s="41"/>
    </row>
    <row r="65" spans="1:13" ht="22.5" thickTop="1">
      <c r="A65" s="201"/>
      <c r="B65" s="141"/>
      <c r="C65" s="139"/>
      <c r="D65" s="139"/>
      <c r="E65" s="139"/>
      <c r="F65" s="139"/>
      <c r="G65" s="139"/>
      <c r="H65" s="139"/>
      <c r="I65" s="139"/>
      <c r="K65" s="235"/>
      <c r="L65" s="40"/>
      <c r="M65" s="41"/>
    </row>
    <row r="66" spans="1:13" ht="27" customHeight="1" thickBot="1">
      <c r="A66" s="201" t="s">
        <v>82</v>
      </c>
      <c r="B66" s="141"/>
      <c r="C66" s="48">
        <f>C57/2348793</f>
        <v>2.6745651915686059E-3</v>
      </c>
      <c r="D66" s="238"/>
      <c r="E66" s="48">
        <f>E57/2371224</f>
        <v>1.9163098889012594E-3</v>
      </c>
      <c r="F66" s="238"/>
      <c r="G66" s="48">
        <f>G57/2348793</f>
        <v>1.3351538428460917E-3</v>
      </c>
      <c r="H66" s="238"/>
      <c r="I66" s="48">
        <f>I57/2371224</f>
        <v>4.6423281815636142E-3</v>
      </c>
      <c r="J66" s="239"/>
      <c r="K66" s="234"/>
      <c r="L66" s="40"/>
      <c r="M66" s="41"/>
    </row>
    <row r="67" spans="1:13" ht="23.25" customHeight="1" thickTop="1">
      <c r="A67" s="201"/>
      <c r="B67" s="141"/>
      <c r="C67" s="139"/>
      <c r="D67" s="139"/>
      <c r="E67" s="139"/>
      <c r="F67" s="139"/>
      <c r="G67" s="139"/>
      <c r="H67" s="139"/>
      <c r="I67" s="240"/>
      <c r="K67" s="235"/>
      <c r="L67" s="40"/>
      <c r="M67" s="41"/>
    </row>
    <row r="68" spans="1:13" ht="23.25" customHeight="1">
      <c r="C68" s="243"/>
      <c r="D68" s="244"/>
      <c r="E68" s="243"/>
      <c r="F68" s="238"/>
      <c r="G68" s="42"/>
      <c r="H68" s="238"/>
      <c r="I68" s="243"/>
    </row>
    <row r="69" spans="1:13" ht="23.25" customHeight="1">
      <c r="H69" s="239"/>
      <c r="L69" s="40"/>
    </row>
    <row r="70" spans="1:13" ht="23.25" customHeight="1">
      <c r="B70" s="245"/>
    </row>
    <row r="71" spans="1:13" ht="23.25" customHeight="1">
      <c r="L71" s="40"/>
    </row>
    <row r="72" spans="1:13" ht="23.25" customHeight="1">
      <c r="L72" s="40"/>
    </row>
  </sheetData>
  <sheetProtection formatCells="0" formatColumns="0" formatRows="0" insertColumns="0" insertRows="0" insertHyperlinks="0" deleteColumns="0" deleteRows="0" sort="0" autoFilter="0" pivotTables="0"/>
  <mergeCells count="14">
    <mergeCell ref="C55:I55"/>
    <mergeCell ref="C51:E51"/>
    <mergeCell ref="G51:I51"/>
    <mergeCell ref="C52:E52"/>
    <mergeCell ref="G52:I52"/>
    <mergeCell ref="C53:E53"/>
    <mergeCell ref="G53:I53"/>
    <mergeCell ref="C8:I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0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7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369AE-FBB8-4816-8D5A-DE66ACEE6F71}">
  <sheetPr>
    <tabColor rgb="FF002060"/>
  </sheetPr>
  <dimension ref="A1:O71"/>
  <sheetViews>
    <sheetView view="pageBreakPreview" zoomScale="80" zoomScaleNormal="80" zoomScaleSheetLayoutView="80" workbookViewId="0">
      <selection activeCell="K26" sqref="K26"/>
    </sheetView>
  </sheetViews>
  <sheetFormatPr defaultColWidth="9.140625" defaultRowHeight="23.25" customHeight="1"/>
  <cols>
    <col min="1" max="1" width="67.28515625" style="241" customWidth="1"/>
    <col min="2" max="2" width="12.140625" style="242" customWidth="1"/>
    <col min="3" max="3" width="14.7109375" style="221" customWidth="1"/>
    <col min="4" max="4" width="1.42578125" style="221" customWidth="1"/>
    <col min="5" max="5" width="14.7109375" style="221" customWidth="1"/>
    <col min="6" max="6" width="1.42578125" style="221" customWidth="1"/>
    <col min="7" max="7" width="14.7109375" style="221" customWidth="1"/>
    <col min="8" max="8" width="1.42578125" style="221" customWidth="1"/>
    <col min="9" max="9" width="14.7109375" style="221" customWidth="1"/>
    <col min="10" max="10" width="9.140625" style="221"/>
    <col min="11" max="11" width="15.140625" style="236" bestFit="1" customWidth="1"/>
    <col min="12" max="12" width="16" style="236" bestFit="1" customWidth="1"/>
    <col min="13" max="13" width="14.85546875" style="221" bestFit="1" customWidth="1"/>
    <col min="14" max="14" width="14.85546875" style="221" customWidth="1"/>
    <col min="15" max="15" width="16.85546875" style="221" bestFit="1" customWidth="1"/>
    <col min="16" max="16384" width="9.140625" style="221"/>
  </cols>
  <sheetData>
    <row r="1" spans="1:15" ht="23.25" customHeight="1">
      <c r="A1" s="126" t="s">
        <v>186</v>
      </c>
      <c r="B1" s="219"/>
      <c r="C1" s="220"/>
      <c r="D1" s="220"/>
      <c r="E1" s="220"/>
      <c r="F1" s="220"/>
      <c r="G1" s="220"/>
      <c r="H1" s="220"/>
      <c r="I1" s="220"/>
    </row>
    <row r="2" spans="1:15" ht="23.25" customHeight="1">
      <c r="A2" s="126" t="s">
        <v>59</v>
      </c>
      <c r="B2" s="219"/>
      <c r="C2" s="220"/>
      <c r="D2" s="220"/>
      <c r="E2" s="220"/>
      <c r="F2" s="220"/>
      <c r="G2" s="220"/>
      <c r="H2" s="220"/>
      <c r="I2" s="220"/>
    </row>
    <row r="3" spans="1:15" s="224" customFormat="1" ht="23.1" customHeight="1">
      <c r="A3" s="222"/>
      <c r="B3" s="223"/>
      <c r="J3" s="221"/>
      <c r="K3" s="236"/>
      <c r="L3" s="236"/>
    </row>
    <row r="4" spans="1:15" ht="23.1" customHeight="1">
      <c r="A4" s="201"/>
      <c r="B4" s="141"/>
      <c r="C4" s="284" t="s">
        <v>1</v>
      </c>
      <c r="D4" s="284"/>
      <c r="E4" s="284"/>
      <c r="F4" s="129"/>
      <c r="G4" s="284" t="s">
        <v>2</v>
      </c>
      <c r="H4" s="284"/>
      <c r="I4" s="284"/>
    </row>
    <row r="5" spans="1:15" ht="23.1" customHeight="1">
      <c r="A5" s="204"/>
      <c r="B5" s="141"/>
      <c r="C5" s="285" t="s">
        <v>241</v>
      </c>
      <c r="D5" s="285"/>
      <c r="E5" s="285"/>
      <c r="F5" s="130"/>
      <c r="G5" s="285" t="s">
        <v>241</v>
      </c>
      <c r="H5" s="285"/>
      <c r="I5" s="285"/>
    </row>
    <row r="6" spans="1:15" ht="23.1" customHeight="1">
      <c r="A6" s="204"/>
      <c r="B6" s="141"/>
      <c r="C6" s="285" t="s">
        <v>242</v>
      </c>
      <c r="D6" s="285"/>
      <c r="E6" s="285"/>
      <c r="F6" s="130"/>
      <c r="G6" s="285" t="s">
        <v>242</v>
      </c>
      <c r="H6" s="285"/>
      <c r="I6" s="285"/>
    </row>
    <row r="7" spans="1:15" ht="23.1" customHeight="1">
      <c r="A7" s="201"/>
      <c r="B7" s="141" t="s">
        <v>5</v>
      </c>
      <c r="C7" s="130">
        <v>2568</v>
      </c>
      <c r="D7" s="142"/>
      <c r="E7" s="130">
        <v>2567</v>
      </c>
      <c r="F7" s="142"/>
      <c r="G7" s="130">
        <v>2568</v>
      </c>
      <c r="H7" s="142"/>
      <c r="I7" s="130">
        <v>2567</v>
      </c>
    </row>
    <row r="8" spans="1:15" ht="21" customHeight="1">
      <c r="A8" s="201"/>
      <c r="B8" s="141"/>
      <c r="C8" s="283" t="s">
        <v>7</v>
      </c>
      <c r="D8" s="283"/>
      <c r="E8" s="283"/>
      <c r="F8" s="283"/>
      <c r="G8" s="283"/>
      <c r="H8" s="283"/>
      <c r="I8" s="283"/>
    </row>
    <row r="9" spans="1:15" ht="23.1" customHeight="1">
      <c r="A9" s="203" t="s">
        <v>61</v>
      </c>
      <c r="B9" s="141"/>
      <c r="C9" s="131"/>
      <c r="D9" s="225"/>
      <c r="E9" s="131"/>
      <c r="F9" s="225"/>
      <c r="G9" s="225"/>
      <c r="H9" s="225"/>
      <c r="I9" s="225"/>
    </row>
    <row r="10" spans="1:15" ht="23.1" customHeight="1">
      <c r="A10" s="204" t="s">
        <v>190</v>
      </c>
      <c r="B10" s="141"/>
      <c r="C10" s="8">
        <v>189560</v>
      </c>
      <c r="D10" s="33"/>
      <c r="E10" s="208">
        <v>343105</v>
      </c>
      <c r="F10" s="8"/>
      <c r="G10" s="8">
        <v>0</v>
      </c>
      <c r="H10" s="8"/>
      <c r="I10" s="8">
        <v>0</v>
      </c>
      <c r="K10" s="49"/>
    </row>
    <row r="11" spans="1:15" ht="23.1" customHeight="1">
      <c r="A11" s="204" t="s">
        <v>159</v>
      </c>
      <c r="B11" s="141"/>
      <c r="C11" s="8">
        <v>99971</v>
      </c>
      <c r="D11" s="33"/>
      <c r="E11" s="8">
        <v>155376</v>
      </c>
      <c r="F11" s="8"/>
      <c r="G11" s="8">
        <v>0</v>
      </c>
      <c r="H11" s="8"/>
      <c r="I11" s="8">
        <v>0</v>
      </c>
      <c r="K11" s="49"/>
    </row>
    <row r="12" spans="1:15" ht="23.1" customHeight="1">
      <c r="A12" s="204" t="s">
        <v>214</v>
      </c>
      <c r="B12" s="141"/>
      <c r="C12" s="8">
        <v>110163</v>
      </c>
      <c r="D12" s="33"/>
      <c r="E12" s="208">
        <v>84809</v>
      </c>
      <c r="F12" s="8"/>
      <c r="G12" s="8">
        <v>536</v>
      </c>
      <c r="H12" s="8"/>
      <c r="I12" s="208">
        <v>689</v>
      </c>
      <c r="K12" s="193"/>
      <c r="N12" s="143"/>
      <c r="O12" s="229"/>
    </row>
    <row r="13" spans="1:15" ht="23.1" customHeight="1">
      <c r="A13" s="204" t="s">
        <v>62</v>
      </c>
      <c r="B13" s="141"/>
      <c r="C13" s="8">
        <v>62922</v>
      </c>
      <c r="D13" s="33"/>
      <c r="E13" s="208">
        <v>52186</v>
      </c>
      <c r="F13" s="8"/>
      <c r="G13" s="8">
        <v>54688</v>
      </c>
      <c r="H13" s="8"/>
      <c r="I13" s="8">
        <v>60678</v>
      </c>
      <c r="K13" s="49"/>
      <c r="L13" s="249"/>
      <c r="M13" s="229"/>
      <c r="N13" s="50"/>
    </row>
    <row r="14" spans="1:15" ht="23.1" customHeight="1">
      <c r="A14" s="204" t="s">
        <v>149</v>
      </c>
      <c r="B14" s="141"/>
      <c r="C14" s="8">
        <v>0</v>
      </c>
      <c r="D14" s="33"/>
      <c r="E14" s="8">
        <v>0</v>
      </c>
      <c r="F14" s="8"/>
      <c r="G14" s="8">
        <v>25650</v>
      </c>
      <c r="H14" s="8"/>
      <c r="I14" s="8">
        <v>0</v>
      </c>
      <c r="K14" s="49"/>
      <c r="L14" s="249"/>
      <c r="M14" s="229"/>
      <c r="N14" s="50"/>
    </row>
    <row r="15" spans="1:15" ht="23.1" customHeight="1">
      <c r="A15" s="204" t="s">
        <v>213</v>
      </c>
      <c r="B15" s="141"/>
      <c r="C15" s="8">
        <v>5745</v>
      </c>
      <c r="D15" s="33"/>
      <c r="E15" s="8">
        <v>0</v>
      </c>
      <c r="F15" s="8"/>
      <c r="G15" s="8">
        <v>5745</v>
      </c>
      <c r="H15" s="8"/>
      <c r="I15" s="8">
        <v>0</v>
      </c>
      <c r="K15" s="49"/>
      <c r="L15" s="249"/>
      <c r="M15" s="229"/>
      <c r="N15" s="50"/>
    </row>
    <row r="16" spans="1:15" ht="23.1" customHeight="1">
      <c r="A16" s="204" t="s">
        <v>212</v>
      </c>
      <c r="B16" s="141" t="s">
        <v>116</v>
      </c>
      <c r="C16" s="8">
        <v>18632</v>
      </c>
      <c r="D16" s="33"/>
      <c r="E16" s="8">
        <v>0</v>
      </c>
      <c r="F16" s="8"/>
      <c r="G16" s="8">
        <v>11877</v>
      </c>
      <c r="H16" s="8"/>
      <c r="I16" s="8">
        <v>0</v>
      </c>
      <c r="K16" s="49"/>
      <c r="L16" s="249"/>
      <c r="M16" s="229"/>
      <c r="N16" s="50"/>
    </row>
    <row r="17" spans="1:14" ht="23.1" customHeight="1">
      <c r="A17" s="204" t="s">
        <v>251</v>
      </c>
      <c r="B17" s="141" t="s">
        <v>117</v>
      </c>
      <c r="C17" s="8">
        <v>3227</v>
      </c>
      <c r="D17" s="33"/>
      <c r="E17" s="8">
        <v>0</v>
      </c>
      <c r="F17" s="8"/>
      <c r="G17" s="8">
        <v>0</v>
      </c>
      <c r="H17" s="8"/>
      <c r="I17" s="8">
        <v>0</v>
      </c>
      <c r="K17" s="49"/>
      <c r="L17" s="249"/>
      <c r="M17" s="229"/>
      <c r="N17" s="50"/>
    </row>
    <row r="18" spans="1:14" ht="23.1" customHeight="1">
      <c r="A18" s="227" t="s">
        <v>63</v>
      </c>
      <c r="B18" s="141" t="s">
        <v>203</v>
      </c>
      <c r="C18" s="15">
        <v>18715</v>
      </c>
      <c r="D18" s="33"/>
      <c r="E18" s="233">
        <v>26314</v>
      </c>
      <c r="F18" s="8"/>
      <c r="G18" s="15">
        <v>1388</v>
      </c>
      <c r="H18" s="8"/>
      <c r="I18" s="233">
        <v>784</v>
      </c>
      <c r="L18" s="250"/>
    </row>
    <row r="19" spans="1:14" ht="23.1" customHeight="1">
      <c r="A19" s="201" t="s">
        <v>64</v>
      </c>
      <c r="B19" s="141"/>
      <c r="C19" s="28">
        <f>SUM(C10:C18)</f>
        <v>508935</v>
      </c>
      <c r="D19" s="12"/>
      <c r="E19" s="28">
        <f>SUM(E10:E18)</f>
        <v>661790</v>
      </c>
      <c r="F19" s="12"/>
      <c r="G19" s="28">
        <f>SUM(G10:G18)</f>
        <v>99884</v>
      </c>
      <c r="H19" s="12">
        <v>10538</v>
      </c>
      <c r="I19" s="28">
        <f>SUM(I10:I18)</f>
        <v>62151</v>
      </c>
    </row>
    <row r="20" spans="1:14" ht="6.6" customHeight="1">
      <c r="A20" s="201"/>
      <c r="B20" s="141"/>
      <c r="C20" s="8"/>
      <c r="D20" s="33"/>
      <c r="E20" s="8"/>
      <c r="F20" s="33"/>
      <c r="G20" s="33"/>
      <c r="H20" s="33"/>
      <c r="I20" s="33"/>
    </row>
    <row r="21" spans="1:14" ht="23.1" customHeight="1">
      <c r="A21" s="203" t="s">
        <v>65</v>
      </c>
      <c r="B21" s="141"/>
      <c r="C21" s="8"/>
      <c r="D21" s="33"/>
      <c r="E21" s="8"/>
      <c r="F21" s="33"/>
      <c r="G21" s="33"/>
      <c r="H21" s="33"/>
      <c r="I21" s="33"/>
    </row>
    <row r="22" spans="1:14" ht="23.1" customHeight="1">
      <c r="A22" s="204" t="s">
        <v>191</v>
      </c>
      <c r="B22" s="127">
        <v>2</v>
      </c>
      <c r="C22" s="8">
        <v>142158</v>
      </c>
      <c r="D22" s="33"/>
      <c r="E22" s="208">
        <v>244818</v>
      </c>
      <c r="F22" s="8"/>
      <c r="G22" s="8">
        <v>0</v>
      </c>
      <c r="H22" s="8"/>
      <c r="I22" s="8">
        <v>0</v>
      </c>
      <c r="K22" s="49"/>
      <c r="L22" s="49"/>
    </row>
    <row r="23" spans="1:14" ht="23.1" customHeight="1">
      <c r="A23" s="204" t="s">
        <v>160</v>
      </c>
      <c r="B23" s="127"/>
      <c r="C23" s="8">
        <v>79634</v>
      </c>
      <c r="D23" s="33"/>
      <c r="E23" s="8">
        <v>108246</v>
      </c>
      <c r="F23" s="8"/>
      <c r="G23" s="8">
        <v>0</v>
      </c>
      <c r="H23" s="8"/>
      <c r="I23" s="8">
        <v>0</v>
      </c>
      <c r="M23" s="236"/>
      <c r="N23" s="248"/>
    </row>
    <row r="24" spans="1:14" ht="23.1" customHeight="1">
      <c r="A24" s="204" t="s">
        <v>215</v>
      </c>
      <c r="B24" s="127"/>
      <c r="C24" s="8">
        <v>70272</v>
      </c>
      <c r="D24" s="33"/>
      <c r="E24" s="208">
        <v>50134</v>
      </c>
      <c r="F24" s="8"/>
      <c r="G24" s="9">
        <v>483</v>
      </c>
      <c r="H24" s="8"/>
      <c r="I24" s="9">
        <v>621</v>
      </c>
      <c r="M24" s="236"/>
      <c r="N24" s="248"/>
    </row>
    <row r="25" spans="1:14" ht="23.1" customHeight="1">
      <c r="A25" s="204" t="s">
        <v>66</v>
      </c>
      <c r="B25" s="127"/>
      <c r="C25" s="8">
        <v>54107</v>
      </c>
      <c r="D25" s="33"/>
      <c r="E25" s="208">
        <v>71868</v>
      </c>
      <c r="F25" s="8"/>
      <c r="G25" s="8">
        <v>25</v>
      </c>
      <c r="H25" s="8"/>
      <c r="I25" s="208">
        <v>22</v>
      </c>
      <c r="L25" s="49"/>
      <c r="M25" s="229"/>
      <c r="N25" s="248"/>
    </row>
    <row r="26" spans="1:14" ht="22.35" customHeight="1">
      <c r="A26" s="227" t="s">
        <v>67</v>
      </c>
      <c r="B26" s="127">
        <v>2</v>
      </c>
      <c r="C26" s="15">
        <v>89226</v>
      </c>
      <c r="D26" s="20"/>
      <c r="E26" s="233">
        <v>113394</v>
      </c>
      <c r="F26" s="9"/>
      <c r="G26" s="15">
        <v>19763</v>
      </c>
      <c r="H26" s="9"/>
      <c r="I26" s="233">
        <v>17942</v>
      </c>
      <c r="J26" s="228"/>
      <c r="L26" s="250"/>
      <c r="N26" s="226"/>
    </row>
    <row r="27" spans="1:14" ht="23.25" customHeight="1">
      <c r="A27" s="201" t="s">
        <v>68</v>
      </c>
      <c r="B27" s="141"/>
      <c r="C27" s="28">
        <f>SUM(C22:C26)</f>
        <v>435397</v>
      </c>
      <c r="D27" s="12"/>
      <c r="E27" s="28">
        <f>SUM(E22:E26)</f>
        <v>588460</v>
      </c>
      <c r="F27" s="12"/>
      <c r="G27" s="28">
        <f>SUM(G22:G26)</f>
        <v>20271</v>
      </c>
      <c r="H27" s="12"/>
      <c r="I27" s="28">
        <f>SUM(I22:I26)</f>
        <v>18585</v>
      </c>
      <c r="J27" s="139"/>
    </row>
    <row r="28" spans="1:14" ht="6" customHeight="1">
      <c r="A28" s="201"/>
      <c r="B28" s="141"/>
      <c r="C28" s="8"/>
      <c r="D28" s="33"/>
      <c r="E28" s="8"/>
      <c r="F28" s="33"/>
      <c r="G28" s="33"/>
      <c r="H28" s="33"/>
      <c r="I28" s="33"/>
    </row>
    <row r="29" spans="1:14" ht="21" customHeight="1">
      <c r="A29" s="201" t="s">
        <v>69</v>
      </c>
      <c r="B29" s="141"/>
      <c r="C29" s="43">
        <f>C19-C27</f>
        <v>73538</v>
      </c>
      <c r="D29" s="12"/>
      <c r="E29" s="44">
        <f>E19-E27</f>
        <v>73330</v>
      </c>
      <c r="F29" s="12"/>
      <c r="G29" s="43">
        <f>(G19-G27)</f>
        <v>79613</v>
      </c>
      <c r="H29" s="12"/>
      <c r="I29" s="44">
        <f>I19-I27</f>
        <v>43566</v>
      </c>
      <c r="L29" s="249"/>
    </row>
    <row r="30" spans="1:14" ht="21" customHeight="1">
      <c r="A30" s="204" t="s">
        <v>70</v>
      </c>
      <c r="B30" s="141"/>
      <c r="C30" s="145">
        <v>-13188</v>
      </c>
      <c r="D30" s="33"/>
      <c r="E30" s="146">
        <v>-15227</v>
      </c>
      <c r="F30" s="33"/>
      <c r="G30" s="33">
        <v>-5017</v>
      </c>
      <c r="H30" s="33"/>
      <c r="I30" s="51">
        <v>-1513</v>
      </c>
      <c r="M30" s="248"/>
    </row>
    <row r="31" spans="1:14" ht="21" customHeight="1">
      <c r="A31" s="204" t="s">
        <v>154</v>
      </c>
      <c r="B31" s="141"/>
      <c r="C31" s="8">
        <v>-15004</v>
      </c>
      <c r="D31" s="8"/>
      <c r="E31" s="146">
        <v>-5184</v>
      </c>
      <c r="F31" s="33"/>
      <c r="G31" s="20">
        <v>-10779</v>
      </c>
      <c r="H31" s="33"/>
      <c r="I31" s="208">
        <v>-2539</v>
      </c>
      <c r="J31" s="228"/>
    </row>
    <row r="32" spans="1:14" ht="23.25" customHeight="1">
      <c r="A32" s="204" t="s">
        <v>232</v>
      </c>
      <c r="B32" s="141"/>
      <c r="C32" s="9">
        <v>-3206</v>
      </c>
      <c r="D32" s="20"/>
      <c r="E32" s="9">
        <v>-2251</v>
      </c>
      <c r="F32" s="20"/>
      <c r="G32" s="20">
        <v>0</v>
      </c>
      <c r="H32" s="20"/>
      <c r="I32" s="9">
        <v>0</v>
      </c>
    </row>
    <row r="33" spans="1:14" ht="23.25" customHeight="1">
      <c r="A33" s="204" t="s">
        <v>71</v>
      </c>
      <c r="B33" s="141"/>
      <c r="C33" s="15">
        <v>0</v>
      </c>
      <c r="D33" s="33"/>
      <c r="E33" s="15">
        <v>4842</v>
      </c>
      <c r="F33" s="33"/>
      <c r="G33" s="23">
        <v>0</v>
      </c>
      <c r="H33" s="33"/>
      <c r="I33" s="15">
        <v>0</v>
      </c>
    </row>
    <row r="34" spans="1:14" ht="22.5" customHeight="1">
      <c r="A34" s="201" t="s">
        <v>72</v>
      </c>
      <c r="B34" s="141"/>
      <c r="C34" s="44">
        <f>SUM(C29:C33)</f>
        <v>42140</v>
      </c>
      <c r="D34" s="12"/>
      <c r="E34" s="44">
        <f>SUM(E29:E33)</f>
        <v>55510</v>
      </c>
      <c r="F34" s="12"/>
      <c r="G34" s="44">
        <f>SUM(G29:G33)</f>
        <v>63817</v>
      </c>
      <c r="H34" s="12"/>
      <c r="I34" s="44">
        <f>SUM(I29:I33)</f>
        <v>39514</v>
      </c>
    </row>
    <row r="35" spans="1:14" ht="22.5" customHeight="1">
      <c r="A35" s="204" t="s">
        <v>224</v>
      </c>
      <c r="B35" s="127"/>
      <c r="C35" s="15">
        <v>-7013</v>
      </c>
      <c r="D35" s="33"/>
      <c r="E35" s="251">
        <v>-3531</v>
      </c>
      <c r="F35" s="8"/>
      <c r="G35" s="15">
        <v>-7129</v>
      </c>
      <c r="H35" s="33"/>
      <c r="I35" s="15">
        <v>-4660</v>
      </c>
    </row>
    <row r="36" spans="1:14" ht="6.6" customHeight="1">
      <c r="A36" s="227"/>
      <c r="B36" s="141"/>
      <c r="C36" s="8"/>
      <c r="D36" s="53"/>
      <c r="E36" s="8"/>
      <c r="F36" s="53"/>
      <c r="G36" s="53"/>
      <c r="H36" s="53">
        <v>7889</v>
      </c>
      <c r="I36" s="53"/>
    </row>
    <row r="37" spans="1:14" ht="22.5" customHeight="1">
      <c r="A37" s="201" t="s">
        <v>73</v>
      </c>
      <c r="B37" s="141"/>
      <c r="C37" s="28">
        <f>C34+C35</f>
        <v>35127</v>
      </c>
      <c r="D37" s="12"/>
      <c r="E37" s="28">
        <f>E34+E35</f>
        <v>51979</v>
      </c>
      <c r="F37" s="12"/>
      <c r="G37" s="28">
        <f>G34+G35</f>
        <v>56688</v>
      </c>
      <c r="H37" s="12">
        <v>633</v>
      </c>
      <c r="I37" s="28">
        <f>I34+I35</f>
        <v>34854</v>
      </c>
      <c r="L37" s="250"/>
    </row>
    <row r="38" spans="1:14" ht="19.5" customHeight="1">
      <c r="A38" s="204"/>
      <c r="B38" s="127"/>
      <c r="C38" s="8"/>
      <c r="D38" s="33"/>
      <c r="E38" s="8"/>
      <c r="F38" s="8"/>
      <c r="G38" s="8"/>
      <c r="H38" s="8"/>
      <c r="I38" s="8"/>
      <c r="L38" s="49"/>
      <c r="M38" s="229"/>
      <c r="N38" s="248"/>
    </row>
    <row r="39" spans="1:14" ht="23.1" customHeight="1">
      <c r="A39" s="201" t="s">
        <v>121</v>
      </c>
      <c r="B39" s="127"/>
      <c r="C39" s="8"/>
      <c r="D39" s="33"/>
      <c r="E39" s="8"/>
      <c r="F39" s="8"/>
      <c r="G39" s="8"/>
      <c r="H39" s="8"/>
      <c r="I39" s="8"/>
      <c r="M39" s="252"/>
      <c r="N39" s="253"/>
    </row>
    <row r="40" spans="1:14" ht="23.1" customHeight="1">
      <c r="A40" s="203" t="s">
        <v>74</v>
      </c>
      <c r="B40" s="127"/>
      <c r="C40" s="8"/>
      <c r="D40" s="33"/>
      <c r="E40" s="8"/>
      <c r="F40" s="8"/>
      <c r="G40" s="8"/>
      <c r="H40" s="8"/>
      <c r="I40" s="8"/>
      <c r="K40" s="252"/>
      <c r="L40" s="121"/>
      <c r="M40" s="254"/>
      <c r="N40" s="254"/>
    </row>
    <row r="41" spans="1:14" ht="23.1" customHeight="1">
      <c r="A41" s="204" t="s">
        <v>202</v>
      </c>
      <c r="B41" s="127"/>
      <c r="C41" s="8"/>
      <c r="D41" s="33"/>
      <c r="E41" s="8"/>
      <c r="F41" s="8"/>
      <c r="G41" s="8"/>
      <c r="H41" s="8"/>
      <c r="I41" s="8"/>
      <c r="K41" s="252"/>
      <c r="L41" s="41"/>
    </row>
    <row r="42" spans="1:14" ht="23.1" customHeight="1">
      <c r="A42" s="204" t="s">
        <v>75</v>
      </c>
      <c r="B42" s="127"/>
      <c r="C42" s="8">
        <v>-24077</v>
      </c>
      <c r="D42" s="33"/>
      <c r="E42" s="9">
        <v>-4199</v>
      </c>
      <c r="F42" s="8"/>
      <c r="G42" s="8">
        <v>-24077</v>
      </c>
      <c r="H42" s="33"/>
      <c r="I42" s="9">
        <v>-4199</v>
      </c>
      <c r="K42" s="1"/>
      <c r="L42" s="254"/>
      <c r="M42" s="122"/>
      <c r="N42" s="254"/>
    </row>
    <row r="43" spans="1:14" ht="23.1" customHeight="1">
      <c r="A43" s="204" t="s">
        <v>261</v>
      </c>
      <c r="B43" s="127"/>
      <c r="C43" s="8">
        <v>31</v>
      </c>
      <c r="D43" s="33"/>
      <c r="E43" s="9">
        <v>0</v>
      </c>
      <c r="F43" s="8"/>
      <c r="G43" s="8">
        <v>0</v>
      </c>
      <c r="H43" s="33"/>
      <c r="I43" s="9">
        <v>0</v>
      </c>
      <c r="K43" s="1"/>
      <c r="L43" s="254"/>
      <c r="M43" s="122"/>
      <c r="N43" s="254"/>
    </row>
    <row r="44" spans="1:14" ht="23.1" customHeight="1">
      <c r="A44" s="204" t="s">
        <v>76</v>
      </c>
      <c r="B44" s="127"/>
      <c r="C44" s="8"/>
      <c r="D44" s="33"/>
      <c r="E44" s="8"/>
      <c r="F44" s="8"/>
      <c r="G44" s="8"/>
      <c r="H44" s="33"/>
      <c r="I44" s="8"/>
      <c r="L44" s="49"/>
      <c r="M44" s="229"/>
      <c r="N44" s="248"/>
    </row>
    <row r="45" spans="1:14" ht="23.1" customHeight="1">
      <c r="A45" s="204" t="s">
        <v>77</v>
      </c>
      <c r="B45" s="127"/>
      <c r="C45" s="15">
        <v>4815</v>
      </c>
      <c r="D45" s="33"/>
      <c r="E45" s="15">
        <v>840</v>
      </c>
      <c r="F45" s="8"/>
      <c r="G45" s="15">
        <v>4815</v>
      </c>
      <c r="H45" s="33"/>
      <c r="I45" s="15">
        <v>840</v>
      </c>
      <c r="L45" s="49"/>
      <c r="M45" s="49"/>
      <c r="N45" s="248"/>
    </row>
    <row r="46" spans="1:14" ht="23.1" customHeight="1">
      <c r="A46" s="201" t="s">
        <v>78</v>
      </c>
      <c r="B46" s="127"/>
      <c r="C46" s="8"/>
      <c r="D46" s="33"/>
      <c r="E46" s="8"/>
      <c r="F46" s="8"/>
      <c r="G46" s="8"/>
      <c r="H46" s="8"/>
      <c r="I46" s="8"/>
      <c r="L46" s="49"/>
      <c r="M46" s="49"/>
      <c r="N46" s="248"/>
    </row>
    <row r="47" spans="1:14" ht="23.1" customHeight="1">
      <c r="A47" s="138" t="s">
        <v>79</v>
      </c>
      <c r="B47" s="127"/>
      <c r="C47" s="28">
        <f>SUM(C42:C45)</f>
        <v>-19231</v>
      </c>
      <c r="D47" s="12"/>
      <c r="E47" s="28">
        <f>SUM(E42:E45)</f>
        <v>-3359</v>
      </c>
      <c r="F47" s="12"/>
      <c r="G47" s="28">
        <f>SUM(G42:G45)</f>
        <v>-19262</v>
      </c>
      <c r="H47" s="12"/>
      <c r="I47" s="28">
        <f>SUM(I42:I45)</f>
        <v>-3359</v>
      </c>
      <c r="L47" s="49"/>
      <c r="M47" s="49"/>
      <c r="N47" s="248"/>
    </row>
    <row r="48" spans="1:14" ht="22.5" customHeight="1">
      <c r="A48" s="138" t="s">
        <v>204</v>
      </c>
      <c r="B48" s="141"/>
      <c r="C48" s="28">
        <f>C47</f>
        <v>-19231</v>
      </c>
      <c r="D48" s="12"/>
      <c r="E48" s="28">
        <f>E47</f>
        <v>-3359</v>
      </c>
      <c r="F48" s="12"/>
      <c r="G48" s="28">
        <f>G47</f>
        <v>-19262</v>
      </c>
      <c r="H48" s="12"/>
      <c r="I48" s="28">
        <f>I47</f>
        <v>-3359</v>
      </c>
      <c r="L48" s="49"/>
      <c r="M48" s="49"/>
      <c r="N48" s="248"/>
    </row>
    <row r="49" spans="1:14" ht="22.5" customHeight="1" thickBot="1">
      <c r="A49" s="201" t="s">
        <v>193</v>
      </c>
      <c r="B49" s="141"/>
      <c r="C49" s="45">
        <f>C37+C48</f>
        <v>15896</v>
      </c>
      <c r="D49" s="37"/>
      <c r="E49" s="45">
        <f>E37+E48</f>
        <v>48620</v>
      </c>
      <c r="F49" s="38"/>
      <c r="G49" s="45">
        <f>G37+G48</f>
        <v>37426</v>
      </c>
      <c r="H49" s="38"/>
      <c r="I49" s="45">
        <f>I37+I48</f>
        <v>31495</v>
      </c>
      <c r="L49" s="249"/>
      <c r="M49" s="49"/>
    </row>
    <row r="50" spans="1:14" ht="22.5" customHeight="1" thickTop="1">
      <c r="A50" s="138"/>
      <c r="B50" s="141"/>
      <c r="C50" s="55"/>
      <c r="D50" s="255"/>
      <c r="E50" s="55"/>
      <c r="F50" s="255"/>
      <c r="G50" s="55"/>
      <c r="H50" s="255"/>
      <c r="I50" s="55"/>
      <c r="K50" s="49"/>
      <c r="L50" s="250"/>
    </row>
    <row r="51" spans="1:14" ht="23.25" customHeight="1">
      <c r="A51" s="126" t="str">
        <f>A1</f>
        <v>บริษัท ซีแอล เวนเจอร์ จำกัด (มหาชน) และบริษัทย่อย</v>
      </c>
      <c r="B51" s="219"/>
      <c r="C51" s="220"/>
      <c r="D51" s="220"/>
      <c r="E51" s="220"/>
      <c r="F51" s="220"/>
      <c r="G51" s="220"/>
      <c r="H51" s="220"/>
      <c r="I51" s="220"/>
      <c r="K51" s="41"/>
      <c r="L51" s="249"/>
      <c r="N51" s="54"/>
    </row>
    <row r="52" spans="1:14" ht="23.25" customHeight="1">
      <c r="A52" s="126" t="s">
        <v>59</v>
      </c>
      <c r="B52" s="219"/>
      <c r="C52" s="220"/>
      <c r="D52" s="220"/>
      <c r="E52" s="220"/>
      <c r="F52" s="220"/>
      <c r="G52" s="220"/>
      <c r="H52" s="220"/>
      <c r="I52" s="220"/>
      <c r="K52" s="41"/>
    </row>
    <row r="53" spans="1:14" s="224" customFormat="1" ht="21" customHeight="1">
      <c r="A53" s="222"/>
      <c r="B53" s="223"/>
      <c r="K53" s="236"/>
      <c r="L53" s="236"/>
    </row>
    <row r="54" spans="1:14" ht="23.1" customHeight="1">
      <c r="A54" s="201"/>
      <c r="B54" s="141"/>
      <c r="C54" s="284" t="s">
        <v>1</v>
      </c>
      <c r="D54" s="284"/>
      <c r="E54" s="284"/>
      <c r="F54" s="129"/>
      <c r="G54" s="284" t="s">
        <v>2</v>
      </c>
      <c r="H54" s="284"/>
      <c r="I54" s="284"/>
    </row>
    <row r="55" spans="1:14" ht="23.1" customHeight="1">
      <c r="A55" s="204"/>
      <c r="B55" s="141"/>
      <c r="C55" s="285" t="s">
        <v>241</v>
      </c>
      <c r="D55" s="285"/>
      <c r="E55" s="285"/>
      <c r="F55" s="130"/>
      <c r="G55" s="285" t="s">
        <v>241</v>
      </c>
      <c r="H55" s="285"/>
      <c r="I55" s="285"/>
    </row>
    <row r="56" spans="1:14" ht="23.1" customHeight="1">
      <c r="A56" s="204"/>
      <c r="B56" s="141"/>
      <c r="C56" s="285" t="s">
        <v>242</v>
      </c>
      <c r="D56" s="285"/>
      <c r="E56" s="285"/>
      <c r="F56" s="130"/>
      <c r="G56" s="285" t="s">
        <v>242</v>
      </c>
      <c r="H56" s="285"/>
      <c r="I56" s="285"/>
    </row>
    <row r="57" spans="1:14" ht="23.1" customHeight="1">
      <c r="A57" s="201"/>
      <c r="B57" s="141"/>
      <c r="C57" s="130">
        <v>2568</v>
      </c>
      <c r="D57" s="142"/>
      <c r="E57" s="130">
        <v>2567</v>
      </c>
      <c r="F57" s="142"/>
      <c r="G57" s="130">
        <v>2568</v>
      </c>
      <c r="H57" s="142"/>
      <c r="I57" s="130">
        <v>2567</v>
      </c>
    </row>
    <row r="58" spans="1:14" ht="21" customHeight="1">
      <c r="A58" s="201"/>
      <c r="B58" s="141"/>
      <c r="C58" s="283" t="s">
        <v>7</v>
      </c>
      <c r="D58" s="283"/>
      <c r="E58" s="283"/>
      <c r="F58" s="283"/>
      <c r="G58" s="283"/>
      <c r="H58" s="283"/>
      <c r="I58" s="283"/>
    </row>
    <row r="59" spans="1:14" ht="24" customHeight="1">
      <c r="A59" s="201" t="s">
        <v>206</v>
      </c>
      <c r="B59" s="141"/>
      <c r="C59" s="139"/>
      <c r="D59" s="139"/>
      <c r="E59" s="139"/>
      <c r="F59" s="139"/>
      <c r="G59" s="139"/>
      <c r="H59" s="139"/>
      <c r="I59" s="139"/>
      <c r="K59" s="49"/>
    </row>
    <row r="60" spans="1:14" ht="24" customHeight="1">
      <c r="A60" s="232" t="s">
        <v>80</v>
      </c>
      <c r="B60" s="141"/>
      <c r="C60" s="29">
        <f>C62-C61</f>
        <v>35728</v>
      </c>
      <c r="D60" s="225"/>
      <c r="E60" s="29">
        <f>E62-E61</f>
        <v>54259</v>
      </c>
      <c r="F60" s="131"/>
      <c r="G60" s="29">
        <f>G62-G61</f>
        <v>56688</v>
      </c>
      <c r="H60" s="10"/>
      <c r="I60" s="29">
        <f>I62-I61</f>
        <v>34854</v>
      </c>
      <c r="K60" s="49"/>
    </row>
    <row r="61" spans="1:14" ht="24" customHeight="1">
      <c r="A61" s="232" t="s">
        <v>81</v>
      </c>
      <c r="B61" s="141"/>
      <c r="C61" s="233">
        <v>-601</v>
      </c>
      <c r="D61" s="225"/>
      <c r="E61" s="21">
        <v>-2280</v>
      </c>
      <c r="F61" s="208"/>
      <c r="G61" s="22">
        <v>0</v>
      </c>
      <c r="H61" s="10"/>
      <c r="I61" s="22">
        <v>0</v>
      </c>
      <c r="K61" s="49"/>
    </row>
    <row r="62" spans="1:14" ht="24" customHeight="1" thickBot="1">
      <c r="A62" s="201" t="s">
        <v>73</v>
      </c>
      <c r="B62" s="141"/>
      <c r="C62" s="46">
        <f>C37</f>
        <v>35127</v>
      </c>
      <c r="D62" s="16"/>
      <c r="E62" s="46">
        <f>E37</f>
        <v>51979</v>
      </c>
      <c r="F62" s="16"/>
      <c r="G62" s="46">
        <f>G37</f>
        <v>56688</v>
      </c>
      <c r="H62" s="16"/>
      <c r="I62" s="46">
        <f>I37</f>
        <v>34854</v>
      </c>
      <c r="K62" s="49"/>
    </row>
    <row r="63" spans="1:14" ht="22.5" thickTop="1">
      <c r="A63" s="201"/>
      <c r="B63" s="141"/>
      <c r="C63" s="139"/>
      <c r="D63" s="139"/>
      <c r="E63" s="139"/>
      <c r="F63" s="139"/>
      <c r="G63" s="139"/>
      <c r="H63" s="139"/>
      <c r="I63" s="139"/>
      <c r="K63" s="49"/>
    </row>
    <row r="64" spans="1:14" ht="24" customHeight="1">
      <c r="A64" s="201" t="s">
        <v>167</v>
      </c>
      <c r="B64" s="141"/>
      <c r="C64" s="139"/>
      <c r="D64" s="139"/>
      <c r="F64" s="139"/>
      <c r="G64" s="139"/>
      <c r="H64" s="139"/>
      <c r="I64" s="139"/>
      <c r="K64" s="49"/>
    </row>
    <row r="65" spans="1:14" ht="24" customHeight="1">
      <c r="A65" s="232" t="s">
        <v>80</v>
      </c>
      <c r="B65" s="141"/>
      <c r="C65" s="29">
        <f>C67-C66</f>
        <v>16497</v>
      </c>
      <c r="D65" s="225"/>
      <c r="E65" s="6">
        <f>E67-E66</f>
        <v>50900</v>
      </c>
      <c r="F65" s="208"/>
      <c r="G65" s="6">
        <f>G67-G66</f>
        <v>37426</v>
      </c>
      <c r="H65" s="8"/>
      <c r="I65" s="6">
        <f>I67-I66</f>
        <v>31495</v>
      </c>
      <c r="K65" s="1"/>
      <c r="L65" s="1"/>
      <c r="M65" s="256"/>
      <c r="N65" s="1"/>
    </row>
    <row r="66" spans="1:14" ht="24" customHeight="1">
      <c r="A66" s="232" t="s">
        <v>81</v>
      </c>
      <c r="B66" s="141"/>
      <c r="C66" s="21">
        <v>-601</v>
      </c>
      <c r="D66" s="225"/>
      <c r="E66" s="9">
        <v>-2280</v>
      </c>
      <c r="F66" s="9"/>
      <c r="G66" s="22">
        <v>0</v>
      </c>
      <c r="H66" s="14"/>
      <c r="I66" s="22">
        <v>0</v>
      </c>
      <c r="K66" s="257"/>
      <c r="L66" s="123"/>
      <c r="M66" s="124"/>
      <c r="N66" s="237"/>
    </row>
    <row r="67" spans="1:14" ht="23.1" customHeight="1" thickBot="1">
      <c r="A67" s="201" t="s">
        <v>193</v>
      </c>
      <c r="B67" s="141"/>
      <c r="C67" s="47">
        <f>C49</f>
        <v>15896</v>
      </c>
      <c r="D67" s="39">
        <v>750000</v>
      </c>
      <c r="E67" s="47">
        <f>E49</f>
        <v>48620</v>
      </c>
      <c r="F67" s="39"/>
      <c r="G67" s="47">
        <f>G49</f>
        <v>37426</v>
      </c>
      <c r="H67" s="39"/>
      <c r="I67" s="47">
        <f>I49</f>
        <v>31495</v>
      </c>
      <c r="K67" s="256"/>
      <c r="L67" s="123"/>
      <c r="M67" s="124"/>
      <c r="N67" s="237"/>
    </row>
    <row r="68" spans="1:14" ht="22.5" thickTop="1">
      <c r="A68" s="201"/>
      <c r="B68" s="141"/>
      <c r="C68" s="139"/>
      <c r="D68" s="139"/>
      <c r="E68" s="139"/>
      <c r="F68" s="139"/>
      <c r="G68" s="139"/>
      <c r="H68" s="139"/>
      <c r="I68" s="139"/>
      <c r="K68" s="257"/>
      <c r="L68" s="123"/>
      <c r="M68" s="124"/>
      <c r="N68" s="237"/>
    </row>
    <row r="69" spans="1:14" ht="27" customHeight="1" thickBot="1">
      <c r="A69" s="201" t="s">
        <v>82</v>
      </c>
      <c r="B69" s="141"/>
      <c r="C69" s="48">
        <f>C60/2349593</f>
        <v>1.520603781165504E-2</v>
      </c>
      <c r="D69" s="238"/>
      <c r="E69" s="48">
        <f>E60/2390338</f>
        <v>2.2699300266322168E-2</v>
      </c>
      <c r="F69" s="238"/>
      <c r="G69" s="48">
        <f>G60/2349593</f>
        <v>2.4126731736092165E-2</v>
      </c>
      <c r="H69" s="238"/>
      <c r="I69" s="48">
        <f>I60/2390338</f>
        <v>1.4581201486986359E-2</v>
      </c>
      <c r="K69" s="256"/>
      <c r="L69" s="123"/>
      <c r="M69" s="124"/>
      <c r="N69" s="237"/>
    </row>
    <row r="70" spans="1:14" ht="23.25" customHeight="1" thickTop="1">
      <c r="A70" s="201"/>
      <c r="B70" s="141"/>
      <c r="C70" s="139"/>
      <c r="D70" s="139"/>
      <c r="E70" s="139"/>
      <c r="F70" s="139"/>
      <c r="G70" s="139"/>
      <c r="H70" s="139"/>
      <c r="I70" s="139"/>
      <c r="K70" s="257"/>
      <c r="L70" s="123"/>
      <c r="M70" s="124"/>
      <c r="N70" s="237"/>
    </row>
    <row r="71" spans="1:14" ht="23.25" customHeight="1">
      <c r="C71" s="243"/>
      <c r="D71" s="244"/>
      <c r="E71" s="243"/>
      <c r="F71" s="238"/>
      <c r="G71" s="42"/>
      <c r="H71" s="238"/>
      <c r="I71" s="243"/>
    </row>
  </sheetData>
  <sheetProtection formatCells="0" formatColumns="0" formatRows="0" insertColumns="0" insertRows="0" insertHyperlinks="0" deleteColumns="0" deleteRows="0" sort="0" autoFilter="0" pivotTables="0"/>
  <mergeCells count="14">
    <mergeCell ref="C58:I58"/>
    <mergeCell ref="C8:I8"/>
    <mergeCell ref="C54:E54"/>
    <mergeCell ref="G54:I54"/>
    <mergeCell ref="C55:E55"/>
    <mergeCell ref="G55:I55"/>
    <mergeCell ref="C56:E56"/>
    <mergeCell ref="G56:I56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0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0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65AA0-1569-47BF-8835-91D035A61A2A}">
  <sheetPr>
    <tabColor rgb="FF0070C0"/>
  </sheetPr>
  <dimension ref="A1:GQ123"/>
  <sheetViews>
    <sheetView view="pageBreakPreview" zoomScale="70" zoomScaleNormal="70" zoomScaleSheetLayoutView="70" workbookViewId="0">
      <selection activeCell="K26" sqref="K26"/>
    </sheetView>
  </sheetViews>
  <sheetFormatPr defaultColWidth="9.140625" defaultRowHeight="23.25" customHeight="1"/>
  <cols>
    <col min="1" max="1" width="55.42578125" style="128" customWidth="1"/>
    <col min="2" max="2" width="11.140625" style="128" customWidth="1"/>
    <col min="3" max="3" width="17.7109375" style="128" customWidth="1"/>
    <col min="4" max="4" width="1" style="128" customWidth="1"/>
    <col min="5" max="5" width="18.140625" style="128" customWidth="1"/>
    <col min="6" max="6" width="1" style="128" customWidth="1"/>
    <col min="7" max="7" width="21.5703125" style="128" customWidth="1"/>
    <col min="8" max="8" width="1" style="128" customWidth="1"/>
    <col min="9" max="9" width="17.140625" style="128" customWidth="1"/>
    <col min="10" max="10" width="1" style="128" customWidth="1"/>
    <col min="11" max="11" width="17.140625" style="128" customWidth="1"/>
    <col min="12" max="12" width="0.85546875" style="128" customWidth="1"/>
    <col min="13" max="13" width="17.42578125" style="128" customWidth="1"/>
    <col min="14" max="14" width="1" style="128" customWidth="1"/>
    <col min="15" max="15" width="15.42578125" style="128" customWidth="1"/>
    <col min="16" max="16" width="1.140625" style="128" customWidth="1"/>
    <col min="17" max="17" width="15.85546875" style="128" customWidth="1"/>
    <col min="18" max="18" width="1" style="128" customWidth="1"/>
    <col min="19" max="19" width="20.5703125" style="128" customWidth="1"/>
    <col min="20" max="20" width="0.85546875" style="128" customWidth="1"/>
    <col min="21" max="21" width="18.140625" style="128" customWidth="1"/>
    <col min="22" max="22" width="0.85546875" style="128" customWidth="1"/>
    <col min="23" max="23" width="18.140625" style="128" customWidth="1"/>
    <col min="24" max="24" width="1" style="128" customWidth="1"/>
    <col min="25" max="25" width="17.7109375" style="128" customWidth="1"/>
    <col min="26" max="26" width="1" style="128" customWidth="1"/>
    <col min="27" max="27" width="18.7109375" style="128" customWidth="1"/>
    <col min="28" max="28" width="14.140625" style="128" bestFit="1" customWidth="1"/>
    <col min="29" max="29" width="13" style="128" bestFit="1" customWidth="1"/>
    <col min="30" max="30" width="13.7109375" style="128" customWidth="1"/>
    <col min="31" max="16384" width="9.140625" style="128"/>
  </cols>
  <sheetData>
    <row r="1" spans="1:199" s="134" customFormat="1" ht="24" customHeight="1">
      <c r="A1" s="126" t="str">
        <f>'BS 3-5'!A1</f>
        <v>บริษัท ซีแอล เวนเจอร์ จำกัด (มหาชน) และบริษัทย่อย</v>
      </c>
      <c r="B1" s="148"/>
      <c r="C1" s="148"/>
      <c r="Y1" s="286"/>
      <c r="Z1" s="286"/>
      <c r="AA1" s="286"/>
    </row>
    <row r="2" spans="1:199" s="134" customFormat="1" ht="24" customHeight="1">
      <c r="A2" s="148" t="s">
        <v>83</v>
      </c>
      <c r="B2" s="148"/>
      <c r="C2" s="148"/>
      <c r="D2" s="148"/>
      <c r="E2" s="148"/>
      <c r="F2" s="148"/>
      <c r="Q2" s="148"/>
      <c r="R2" s="148"/>
      <c r="S2" s="148"/>
      <c r="T2" s="148"/>
      <c r="U2" s="148"/>
      <c r="V2" s="148"/>
      <c r="Y2" s="287"/>
      <c r="Z2" s="287"/>
      <c r="AA2" s="287"/>
    </row>
    <row r="3" spans="1:199" s="142" customFormat="1" ht="24" customHeight="1">
      <c r="A3" s="129"/>
      <c r="O3" s="134"/>
      <c r="P3" s="134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0"/>
      <c r="BR3" s="130"/>
      <c r="BS3" s="130"/>
      <c r="BT3" s="130"/>
      <c r="BU3" s="130"/>
      <c r="BV3" s="130"/>
      <c r="BW3" s="130"/>
      <c r="BX3" s="130"/>
      <c r="BY3" s="130"/>
      <c r="BZ3" s="130"/>
      <c r="CA3" s="130"/>
      <c r="CB3" s="130"/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130"/>
      <c r="CV3" s="130"/>
      <c r="CW3" s="130"/>
      <c r="CX3" s="130"/>
      <c r="CY3" s="130"/>
      <c r="CZ3" s="130"/>
      <c r="DA3" s="130"/>
      <c r="DB3" s="130"/>
      <c r="DC3" s="130"/>
      <c r="DD3" s="130"/>
      <c r="DE3" s="130"/>
      <c r="DF3" s="130"/>
      <c r="DG3" s="130"/>
      <c r="DH3" s="130"/>
      <c r="DI3" s="130"/>
      <c r="DJ3" s="130"/>
      <c r="DK3" s="130"/>
      <c r="DL3" s="130"/>
      <c r="DM3" s="130"/>
      <c r="DN3" s="130"/>
      <c r="DO3" s="130"/>
      <c r="DP3" s="130"/>
      <c r="DQ3" s="130"/>
      <c r="DR3" s="130"/>
      <c r="DS3" s="130"/>
      <c r="DT3" s="130"/>
      <c r="DU3" s="130"/>
      <c r="DV3" s="130"/>
      <c r="DW3" s="130"/>
      <c r="DX3" s="130"/>
      <c r="DY3" s="130"/>
      <c r="DZ3" s="130"/>
      <c r="EA3" s="130"/>
      <c r="EB3" s="130"/>
      <c r="EC3" s="130"/>
      <c r="ED3" s="130"/>
      <c r="EE3" s="130"/>
      <c r="EF3" s="130"/>
      <c r="EG3" s="130"/>
      <c r="EH3" s="130"/>
      <c r="EI3" s="130"/>
      <c r="EJ3" s="130"/>
      <c r="EK3" s="130"/>
      <c r="EL3" s="130"/>
      <c r="EM3" s="130"/>
      <c r="EN3" s="130"/>
      <c r="EO3" s="130"/>
      <c r="EP3" s="130"/>
      <c r="EQ3" s="130"/>
      <c r="ER3" s="130"/>
      <c r="ES3" s="130"/>
      <c r="ET3" s="130"/>
      <c r="EU3" s="130"/>
      <c r="EV3" s="130"/>
      <c r="EW3" s="130"/>
      <c r="EX3" s="130"/>
      <c r="EY3" s="130"/>
      <c r="EZ3" s="130"/>
      <c r="FA3" s="130"/>
      <c r="FB3" s="130"/>
      <c r="FC3" s="130"/>
      <c r="FD3" s="130"/>
      <c r="FE3" s="130"/>
      <c r="FF3" s="130"/>
      <c r="FG3" s="130"/>
      <c r="FH3" s="130"/>
      <c r="FI3" s="130"/>
      <c r="FJ3" s="130"/>
      <c r="FK3" s="130"/>
      <c r="FL3" s="130"/>
      <c r="FM3" s="130"/>
      <c r="FN3" s="130"/>
      <c r="FO3" s="130"/>
      <c r="FP3" s="130"/>
      <c r="FQ3" s="130"/>
      <c r="FR3" s="130"/>
      <c r="FS3" s="130"/>
      <c r="FT3" s="130"/>
      <c r="FU3" s="130"/>
      <c r="FV3" s="130"/>
      <c r="FW3" s="130"/>
      <c r="FX3" s="130"/>
      <c r="FY3" s="130"/>
      <c r="FZ3" s="130"/>
      <c r="GA3" s="130"/>
      <c r="GB3" s="130"/>
      <c r="GC3" s="130"/>
      <c r="GD3" s="130"/>
      <c r="GE3" s="130"/>
      <c r="GF3" s="130"/>
      <c r="GG3" s="130"/>
      <c r="GH3" s="130"/>
      <c r="GI3" s="130"/>
      <c r="GJ3" s="130"/>
      <c r="GK3" s="130"/>
      <c r="GL3" s="130"/>
      <c r="GM3" s="130"/>
      <c r="GN3" s="130"/>
      <c r="GO3" s="130"/>
      <c r="GP3" s="130"/>
      <c r="GQ3" s="130"/>
    </row>
    <row r="4" spans="1:199" s="142" customFormat="1" ht="24" customHeight="1">
      <c r="A4" s="129"/>
      <c r="B4" s="129"/>
      <c r="C4" s="284" t="s">
        <v>84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  <c r="DI4" s="130"/>
      <c r="DJ4" s="130"/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0"/>
      <c r="DZ4" s="130"/>
      <c r="EA4" s="130"/>
      <c r="EB4" s="130"/>
      <c r="EC4" s="130"/>
      <c r="ED4" s="130"/>
      <c r="EE4" s="130"/>
      <c r="EF4" s="130"/>
      <c r="EG4" s="130"/>
      <c r="EH4" s="130"/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130"/>
      <c r="GG4" s="130"/>
      <c r="GH4" s="130"/>
      <c r="GI4" s="130"/>
      <c r="GJ4" s="130"/>
      <c r="GK4" s="130"/>
      <c r="GL4" s="130"/>
      <c r="GM4" s="130"/>
      <c r="GN4" s="130"/>
      <c r="GO4" s="130"/>
      <c r="GP4" s="130"/>
      <c r="GQ4" s="130"/>
    </row>
    <row r="5" spans="1:199" s="142" customFormat="1" ht="24" customHeight="1">
      <c r="A5" s="129"/>
      <c r="B5" s="129"/>
      <c r="C5" s="129"/>
      <c r="D5" s="130"/>
      <c r="E5" s="130"/>
      <c r="F5" s="130"/>
      <c r="G5" s="130"/>
      <c r="H5" s="130"/>
      <c r="I5" s="130"/>
      <c r="J5" s="130"/>
      <c r="K5" s="288" t="s">
        <v>107</v>
      </c>
      <c r="L5" s="288"/>
      <c r="M5" s="288"/>
      <c r="N5" s="288"/>
      <c r="O5" s="288"/>
      <c r="P5" s="130"/>
      <c r="Q5" s="130"/>
      <c r="R5" s="130"/>
      <c r="S5" s="288" t="s">
        <v>54</v>
      </c>
      <c r="T5" s="288"/>
      <c r="U5" s="288"/>
      <c r="V5" s="128"/>
      <c r="W5" s="128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0"/>
      <c r="CH5" s="130"/>
      <c r="CI5" s="130"/>
      <c r="CJ5" s="130"/>
      <c r="CK5" s="130"/>
      <c r="CL5" s="130"/>
      <c r="CM5" s="130"/>
      <c r="CN5" s="130"/>
      <c r="CO5" s="130"/>
      <c r="CP5" s="130"/>
      <c r="CQ5" s="130"/>
      <c r="CR5" s="130"/>
      <c r="CS5" s="130"/>
      <c r="CT5" s="130"/>
      <c r="CU5" s="130"/>
      <c r="CV5" s="130"/>
      <c r="CW5" s="130"/>
      <c r="CX5" s="130"/>
      <c r="CY5" s="130"/>
      <c r="CZ5" s="130"/>
      <c r="DA5" s="130"/>
      <c r="DB5" s="130"/>
      <c r="DC5" s="130"/>
      <c r="DD5" s="130"/>
      <c r="DE5" s="130"/>
      <c r="DF5" s="130"/>
      <c r="DG5" s="130"/>
      <c r="DH5" s="130"/>
      <c r="DI5" s="130"/>
      <c r="DJ5" s="130"/>
      <c r="DK5" s="130"/>
      <c r="DL5" s="130"/>
      <c r="DM5" s="130"/>
      <c r="DN5" s="130"/>
      <c r="DO5" s="130"/>
      <c r="DP5" s="130"/>
      <c r="DQ5" s="130"/>
      <c r="DR5" s="130"/>
      <c r="DS5" s="130"/>
      <c r="DT5" s="130"/>
      <c r="DU5" s="130"/>
      <c r="DV5" s="130"/>
      <c r="DW5" s="130"/>
      <c r="DX5" s="130"/>
      <c r="DY5" s="130"/>
      <c r="DZ5" s="130"/>
      <c r="EA5" s="130"/>
      <c r="EB5" s="130"/>
      <c r="EC5" s="130"/>
      <c r="ED5" s="130"/>
      <c r="EE5" s="130"/>
      <c r="EF5" s="130"/>
      <c r="EG5" s="130"/>
      <c r="EH5" s="130"/>
      <c r="EI5" s="130"/>
      <c r="EJ5" s="130"/>
      <c r="EK5" s="130"/>
      <c r="EL5" s="130"/>
      <c r="EM5" s="130"/>
      <c r="EN5" s="130"/>
      <c r="EO5" s="130"/>
      <c r="EP5" s="130"/>
      <c r="EQ5" s="130"/>
      <c r="ER5" s="130"/>
      <c r="ES5" s="130"/>
      <c r="ET5" s="130"/>
      <c r="EU5" s="130"/>
      <c r="EV5" s="130"/>
      <c r="EW5" s="130"/>
      <c r="EX5" s="130"/>
      <c r="EY5" s="130"/>
      <c r="EZ5" s="130"/>
      <c r="FA5" s="130"/>
      <c r="FB5" s="130"/>
      <c r="FC5" s="130"/>
      <c r="FD5" s="130"/>
      <c r="FE5" s="130"/>
      <c r="FF5" s="130"/>
      <c r="FG5" s="130"/>
      <c r="FH5" s="130"/>
      <c r="FI5" s="130"/>
      <c r="FJ5" s="130"/>
      <c r="FK5" s="130"/>
      <c r="FL5" s="130"/>
      <c r="FM5" s="130"/>
      <c r="FN5" s="130"/>
      <c r="FO5" s="130"/>
      <c r="FP5" s="130"/>
      <c r="FQ5" s="130"/>
      <c r="FR5" s="130"/>
      <c r="FS5" s="130"/>
      <c r="FT5" s="130"/>
      <c r="FU5" s="130"/>
      <c r="FV5" s="130"/>
      <c r="FW5" s="130"/>
      <c r="FX5" s="130"/>
      <c r="FY5" s="130"/>
      <c r="FZ5" s="130"/>
      <c r="GA5" s="130"/>
      <c r="GB5" s="130"/>
      <c r="GC5" s="130"/>
      <c r="GD5" s="130"/>
      <c r="GE5" s="130"/>
      <c r="GF5" s="130"/>
      <c r="GG5" s="130"/>
      <c r="GH5" s="130"/>
      <c r="GI5" s="130"/>
      <c r="GJ5" s="130"/>
      <c r="GK5" s="130"/>
      <c r="GL5" s="130"/>
      <c r="GM5" s="130"/>
      <c r="GN5" s="130"/>
      <c r="GO5" s="130"/>
      <c r="GP5" s="130"/>
      <c r="GQ5" s="130"/>
    </row>
    <row r="6" spans="1:199" s="142" customFormat="1" ht="24" customHeight="1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258" t="s">
        <v>173</v>
      </c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130"/>
      <c r="DV6" s="130"/>
      <c r="DW6" s="130"/>
      <c r="DX6" s="130"/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30"/>
      <c r="FH6" s="130"/>
      <c r="FI6" s="130"/>
      <c r="FJ6" s="130"/>
      <c r="FK6" s="130"/>
      <c r="FL6" s="130"/>
      <c r="FM6" s="130"/>
      <c r="FN6" s="130"/>
      <c r="FO6" s="130"/>
      <c r="FP6" s="130"/>
      <c r="FQ6" s="130"/>
      <c r="FR6" s="130"/>
      <c r="FS6" s="130"/>
      <c r="FT6" s="130"/>
      <c r="FU6" s="130"/>
      <c r="FV6" s="130"/>
      <c r="FW6" s="130"/>
      <c r="FX6" s="130"/>
      <c r="FY6" s="130"/>
      <c r="FZ6" s="130"/>
      <c r="GA6" s="130"/>
      <c r="GB6" s="130"/>
      <c r="GC6" s="130"/>
      <c r="GD6" s="130"/>
      <c r="GE6" s="130"/>
      <c r="GF6" s="130"/>
      <c r="GG6" s="130"/>
      <c r="GH6" s="130"/>
      <c r="GI6" s="130"/>
      <c r="GJ6" s="130"/>
      <c r="GK6" s="130"/>
      <c r="GL6" s="130"/>
      <c r="GM6" s="130"/>
      <c r="GN6" s="130"/>
      <c r="GO6" s="130"/>
      <c r="GP6" s="130"/>
      <c r="GQ6" s="130"/>
    </row>
    <row r="7" spans="1:199" s="142" customFormat="1" ht="24" customHeight="1">
      <c r="A7" s="130"/>
      <c r="B7" s="130"/>
      <c r="C7" s="130"/>
      <c r="D7" s="130"/>
      <c r="E7" s="259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258" t="s">
        <v>174</v>
      </c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30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130"/>
      <c r="CW7" s="130"/>
      <c r="CX7" s="130"/>
      <c r="CY7" s="130"/>
      <c r="CZ7" s="130"/>
      <c r="DA7" s="130"/>
      <c r="DB7" s="130"/>
      <c r="DC7" s="130"/>
      <c r="DD7" s="130"/>
      <c r="DE7" s="130"/>
      <c r="DF7" s="130"/>
      <c r="DG7" s="130"/>
      <c r="DH7" s="130"/>
      <c r="DI7" s="130"/>
      <c r="DJ7" s="130"/>
      <c r="DK7" s="130"/>
      <c r="DL7" s="130"/>
      <c r="DM7" s="130"/>
      <c r="DN7" s="130"/>
      <c r="DO7" s="130"/>
      <c r="DP7" s="130"/>
      <c r="DQ7" s="130"/>
      <c r="DR7" s="130"/>
      <c r="DS7" s="130"/>
      <c r="DT7" s="130"/>
      <c r="DU7" s="130"/>
      <c r="DV7" s="130"/>
      <c r="DW7" s="130"/>
      <c r="DX7" s="130"/>
      <c r="DY7" s="130"/>
      <c r="DZ7" s="130"/>
      <c r="EA7" s="130"/>
      <c r="EB7" s="130"/>
      <c r="EC7" s="130"/>
      <c r="ED7" s="130"/>
      <c r="EE7" s="130"/>
      <c r="EF7" s="130"/>
      <c r="EG7" s="130"/>
      <c r="EH7" s="130"/>
      <c r="EI7" s="130"/>
      <c r="EJ7" s="130"/>
      <c r="EK7" s="130"/>
      <c r="EL7" s="130"/>
      <c r="EM7" s="130"/>
      <c r="EN7" s="130"/>
      <c r="EO7" s="130"/>
      <c r="EP7" s="130"/>
      <c r="EQ7" s="130"/>
      <c r="ER7" s="130"/>
      <c r="ES7" s="130"/>
      <c r="ET7" s="130"/>
      <c r="EU7" s="130"/>
      <c r="EV7" s="130"/>
      <c r="EW7" s="130"/>
      <c r="EX7" s="130"/>
      <c r="EY7" s="130"/>
      <c r="EZ7" s="130"/>
      <c r="FA7" s="130"/>
      <c r="FB7" s="130"/>
      <c r="FC7" s="130"/>
      <c r="FD7" s="130"/>
      <c r="FE7" s="130"/>
      <c r="FF7" s="130"/>
      <c r="FG7" s="130"/>
      <c r="FH7" s="130"/>
      <c r="FI7" s="130"/>
      <c r="FJ7" s="130"/>
      <c r="FK7" s="130"/>
      <c r="FL7" s="130"/>
      <c r="FM7" s="130"/>
      <c r="FN7" s="130"/>
      <c r="FO7" s="130"/>
      <c r="FP7" s="130"/>
      <c r="FQ7" s="130"/>
      <c r="FR7" s="130"/>
      <c r="FS7" s="130"/>
      <c r="FT7" s="130"/>
      <c r="FU7" s="130"/>
      <c r="FV7" s="130"/>
      <c r="FW7" s="130"/>
      <c r="FX7" s="130"/>
      <c r="FY7" s="130"/>
      <c r="FZ7" s="130"/>
      <c r="GA7" s="130"/>
      <c r="GB7" s="130"/>
      <c r="GC7" s="130"/>
      <c r="GD7" s="130"/>
      <c r="GE7" s="130"/>
      <c r="GF7" s="130"/>
      <c r="GG7" s="130"/>
      <c r="GH7" s="130"/>
      <c r="GI7" s="130"/>
      <c r="GJ7" s="130"/>
      <c r="GK7" s="130"/>
      <c r="GL7" s="130"/>
      <c r="GM7" s="130"/>
      <c r="GN7" s="130"/>
      <c r="GO7" s="130"/>
      <c r="GP7" s="130"/>
      <c r="GQ7" s="130"/>
    </row>
    <row r="8" spans="1:199" s="142" customFormat="1" ht="24" customHeight="1">
      <c r="A8" s="130"/>
      <c r="B8" s="130"/>
      <c r="C8" s="130"/>
      <c r="D8" s="130"/>
      <c r="E8" s="130"/>
      <c r="F8" s="130"/>
      <c r="G8" s="130"/>
      <c r="H8" s="130"/>
      <c r="I8" s="130" t="s">
        <v>187</v>
      </c>
      <c r="J8" s="130"/>
      <c r="K8" s="130"/>
      <c r="L8" s="130"/>
      <c r="M8" s="130"/>
      <c r="N8" s="130"/>
      <c r="O8" s="130"/>
      <c r="P8" s="130"/>
      <c r="Q8" s="130"/>
      <c r="R8" s="130"/>
      <c r="S8" s="258" t="s">
        <v>175</v>
      </c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  <c r="CY8" s="130"/>
      <c r="CZ8" s="130"/>
      <c r="DA8" s="130"/>
      <c r="DB8" s="130"/>
      <c r="DC8" s="130"/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30"/>
      <c r="DS8" s="130"/>
      <c r="DT8" s="130"/>
      <c r="DU8" s="130"/>
      <c r="DV8" s="130"/>
      <c r="DW8" s="130"/>
      <c r="DX8" s="130"/>
      <c r="DY8" s="130"/>
      <c r="DZ8" s="130"/>
      <c r="EA8" s="130"/>
      <c r="EB8" s="130"/>
      <c r="EC8" s="130"/>
      <c r="ED8" s="130"/>
      <c r="EE8" s="130"/>
      <c r="EF8" s="130"/>
      <c r="EG8" s="130"/>
      <c r="EH8" s="130"/>
      <c r="EI8" s="130"/>
      <c r="EJ8" s="130"/>
      <c r="EK8" s="130"/>
      <c r="EL8" s="130"/>
      <c r="EM8" s="130"/>
      <c r="EN8" s="130"/>
      <c r="EO8" s="130"/>
      <c r="EP8" s="130"/>
      <c r="EQ8" s="130"/>
      <c r="ER8" s="130"/>
      <c r="ES8" s="130"/>
      <c r="ET8" s="130"/>
      <c r="EU8" s="130"/>
      <c r="EV8" s="130"/>
      <c r="EW8" s="130"/>
      <c r="EX8" s="130"/>
      <c r="EY8" s="130"/>
      <c r="EZ8" s="130"/>
      <c r="FA8" s="130"/>
      <c r="FB8" s="130"/>
      <c r="FC8" s="130"/>
      <c r="FD8" s="130"/>
      <c r="FE8" s="130"/>
      <c r="FF8" s="130"/>
      <c r="FG8" s="130"/>
      <c r="FH8" s="130"/>
      <c r="FI8" s="130"/>
      <c r="FJ8" s="130"/>
      <c r="FK8" s="130"/>
      <c r="FL8" s="130"/>
      <c r="FM8" s="130"/>
      <c r="FN8" s="130"/>
      <c r="FO8" s="130"/>
      <c r="FP8" s="130"/>
      <c r="FQ8" s="130"/>
      <c r="FR8" s="130"/>
      <c r="FS8" s="130"/>
      <c r="FT8" s="130"/>
      <c r="FU8" s="130"/>
      <c r="FV8" s="130"/>
      <c r="FW8" s="130"/>
      <c r="FX8" s="130"/>
      <c r="FY8" s="130"/>
      <c r="FZ8" s="130"/>
      <c r="GA8" s="130"/>
      <c r="GB8" s="130"/>
      <c r="GC8" s="130"/>
      <c r="GD8" s="130"/>
      <c r="GE8" s="130"/>
      <c r="GF8" s="130"/>
      <c r="GG8" s="130"/>
      <c r="GH8" s="130"/>
      <c r="GI8" s="130"/>
      <c r="GJ8" s="130"/>
      <c r="GK8" s="130"/>
      <c r="GL8" s="130"/>
      <c r="GM8" s="130"/>
      <c r="GN8" s="130"/>
      <c r="GO8" s="130"/>
      <c r="GP8" s="130"/>
      <c r="GQ8" s="130"/>
    </row>
    <row r="9" spans="1:199" s="142" customFormat="1" ht="24" customHeight="1">
      <c r="A9" s="130"/>
      <c r="B9" s="130"/>
      <c r="C9" s="130"/>
      <c r="D9" s="130"/>
      <c r="E9" s="130"/>
      <c r="F9" s="130"/>
      <c r="G9" s="130" t="s">
        <v>85</v>
      </c>
      <c r="H9" s="130"/>
      <c r="I9" s="130" t="s">
        <v>86</v>
      </c>
      <c r="J9" s="130"/>
      <c r="K9" s="130"/>
      <c r="L9" s="130"/>
      <c r="M9" s="130"/>
      <c r="N9" s="130"/>
      <c r="O9" s="130"/>
      <c r="P9" s="130"/>
      <c r="Q9" s="130"/>
      <c r="R9" s="130"/>
      <c r="S9" s="258" t="s">
        <v>176</v>
      </c>
      <c r="T9" s="130"/>
      <c r="U9" s="130" t="s">
        <v>87</v>
      </c>
      <c r="V9" s="130"/>
      <c r="W9" s="130"/>
      <c r="X9" s="130"/>
      <c r="Y9" s="130" t="s">
        <v>88</v>
      </c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Q9" s="130"/>
      <c r="BR9" s="130"/>
      <c r="BS9" s="130"/>
      <c r="BT9" s="130"/>
      <c r="BU9" s="130"/>
      <c r="BV9" s="130"/>
      <c r="BW9" s="130"/>
      <c r="BX9" s="130"/>
      <c r="BY9" s="130"/>
      <c r="BZ9" s="130"/>
      <c r="CA9" s="130"/>
      <c r="CB9" s="130"/>
      <c r="CC9" s="130"/>
      <c r="CD9" s="130"/>
      <c r="CE9" s="130"/>
      <c r="CF9" s="130"/>
      <c r="CG9" s="130"/>
      <c r="CH9" s="130"/>
      <c r="CI9" s="130"/>
      <c r="CJ9" s="130"/>
      <c r="CK9" s="130"/>
      <c r="CL9" s="130"/>
      <c r="CM9" s="130"/>
      <c r="CN9" s="130"/>
      <c r="CO9" s="130"/>
      <c r="CP9" s="130"/>
      <c r="CQ9" s="130"/>
      <c r="CR9" s="130"/>
      <c r="CS9" s="130"/>
      <c r="CT9" s="130"/>
      <c r="CU9" s="130"/>
      <c r="CV9" s="130"/>
      <c r="CW9" s="130"/>
      <c r="CX9" s="130"/>
      <c r="CY9" s="130"/>
      <c r="CZ9" s="130"/>
      <c r="DA9" s="130"/>
      <c r="DB9" s="130"/>
      <c r="DC9" s="130"/>
      <c r="DD9" s="130"/>
      <c r="DE9" s="130"/>
      <c r="DF9" s="130"/>
      <c r="DG9" s="130"/>
      <c r="DH9" s="130"/>
      <c r="DI9" s="130"/>
      <c r="DJ9" s="130"/>
      <c r="DK9" s="130"/>
      <c r="DL9" s="130"/>
      <c r="DM9" s="130"/>
      <c r="DN9" s="130"/>
      <c r="DO9" s="130"/>
      <c r="DP9" s="130"/>
      <c r="DQ9" s="130"/>
      <c r="DR9" s="130"/>
      <c r="DS9" s="130"/>
      <c r="DT9" s="130"/>
      <c r="DU9" s="130"/>
      <c r="DV9" s="130"/>
      <c r="DW9" s="130"/>
      <c r="DX9" s="130"/>
      <c r="DY9" s="130"/>
      <c r="DZ9" s="130"/>
      <c r="EA9" s="130"/>
      <c r="EB9" s="130"/>
      <c r="EC9" s="130"/>
      <c r="ED9" s="130"/>
      <c r="EE9" s="130"/>
      <c r="EF9" s="130"/>
      <c r="EG9" s="130"/>
      <c r="EH9" s="130"/>
      <c r="EI9" s="130"/>
      <c r="EJ9" s="130"/>
      <c r="EK9" s="130"/>
      <c r="EL9" s="130"/>
      <c r="EM9" s="130"/>
      <c r="EN9" s="130"/>
      <c r="EO9" s="130"/>
      <c r="EP9" s="130"/>
      <c r="EQ9" s="130"/>
      <c r="ER9" s="130"/>
      <c r="ES9" s="130"/>
      <c r="ET9" s="130"/>
      <c r="EU9" s="130"/>
      <c r="EV9" s="130"/>
      <c r="EW9" s="130"/>
      <c r="EX9" s="130"/>
      <c r="EY9" s="130"/>
      <c r="EZ9" s="130"/>
      <c r="FA9" s="130"/>
      <c r="FB9" s="130"/>
      <c r="FC9" s="130"/>
      <c r="FD9" s="130"/>
      <c r="FE9" s="130"/>
      <c r="FF9" s="130"/>
      <c r="FG9" s="130"/>
      <c r="FH9" s="130"/>
      <c r="FI9" s="130"/>
      <c r="FJ9" s="130"/>
      <c r="FK9" s="130"/>
      <c r="FL9" s="130"/>
      <c r="FM9" s="130"/>
      <c r="FN9" s="130"/>
      <c r="FO9" s="130"/>
      <c r="FP9" s="130"/>
      <c r="FQ9" s="130"/>
      <c r="FR9" s="130"/>
      <c r="FS9" s="130"/>
      <c r="FT9" s="130"/>
      <c r="FU9" s="130"/>
      <c r="FV9" s="130"/>
      <c r="FW9" s="130"/>
      <c r="FX9" s="130"/>
      <c r="FY9" s="130"/>
      <c r="FZ9" s="130"/>
      <c r="GA9" s="130"/>
      <c r="GB9" s="130"/>
      <c r="GC9" s="130"/>
      <c r="GD9" s="130"/>
      <c r="GE9" s="130"/>
      <c r="GF9" s="130"/>
      <c r="GG9" s="130"/>
      <c r="GH9" s="130"/>
      <c r="GI9" s="130"/>
      <c r="GJ9" s="130"/>
      <c r="GK9" s="130"/>
      <c r="GL9" s="130"/>
      <c r="GM9" s="130"/>
      <c r="GN9" s="130"/>
      <c r="GO9" s="130"/>
      <c r="GP9" s="130"/>
      <c r="GQ9" s="130"/>
    </row>
    <row r="10" spans="1:199" s="142" customFormat="1" ht="24" customHeight="1">
      <c r="A10" s="130"/>
      <c r="B10" s="130"/>
      <c r="C10" s="130" t="s">
        <v>197</v>
      </c>
      <c r="D10" s="130"/>
      <c r="E10" s="130" t="s">
        <v>89</v>
      </c>
      <c r="F10" s="130"/>
      <c r="G10" s="130" t="s">
        <v>90</v>
      </c>
      <c r="H10" s="130"/>
      <c r="I10" s="130" t="s">
        <v>179</v>
      </c>
      <c r="J10" s="130"/>
      <c r="K10" s="130" t="s">
        <v>91</v>
      </c>
      <c r="L10" s="130"/>
      <c r="M10" s="130" t="s">
        <v>108</v>
      </c>
      <c r="N10" s="130"/>
      <c r="O10" s="130"/>
      <c r="P10" s="130"/>
      <c r="Q10" s="130"/>
      <c r="R10" s="130"/>
      <c r="S10" s="258" t="s">
        <v>93</v>
      </c>
      <c r="T10" s="130"/>
      <c r="U10" s="130" t="s">
        <v>94</v>
      </c>
      <c r="V10" s="130"/>
      <c r="W10" s="130" t="s">
        <v>96</v>
      </c>
      <c r="X10" s="130"/>
      <c r="Y10" s="130" t="s">
        <v>95</v>
      </c>
      <c r="Z10" s="130"/>
      <c r="AA10" s="130" t="s">
        <v>96</v>
      </c>
      <c r="AB10" s="151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0"/>
      <c r="CX10" s="130"/>
      <c r="CY10" s="130"/>
      <c r="CZ10" s="130"/>
      <c r="DA10" s="130"/>
      <c r="DB10" s="130"/>
      <c r="DC10" s="130"/>
      <c r="DD10" s="130"/>
      <c r="DE10" s="130"/>
      <c r="DF10" s="130"/>
      <c r="DG10" s="130"/>
      <c r="DH10" s="130"/>
      <c r="DI10" s="130"/>
      <c r="DJ10" s="130"/>
      <c r="DK10" s="130"/>
      <c r="DL10" s="130"/>
      <c r="DM10" s="130"/>
      <c r="DN10" s="130"/>
      <c r="DO10" s="130"/>
      <c r="DP10" s="130"/>
      <c r="DQ10" s="130"/>
      <c r="DR10" s="130"/>
      <c r="DS10" s="130"/>
      <c r="DT10" s="130"/>
      <c r="DU10" s="130"/>
      <c r="DV10" s="130"/>
      <c r="DW10" s="130"/>
      <c r="DX10" s="130"/>
      <c r="DY10" s="130"/>
      <c r="DZ10" s="130"/>
      <c r="EA10" s="130"/>
      <c r="EB10" s="130"/>
      <c r="EC10" s="130"/>
      <c r="ED10" s="130"/>
      <c r="EE10" s="130"/>
      <c r="EF10" s="130"/>
      <c r="EG10" s="130"/>
      <c r="EH10" s="130"/>
      <c r="EI10" s="130"/>
      <c r="EJ10" s="130"/>
      <c r="EK10" s="130"/>
      <c r="EL10" s="130"/>
      <c r="EM10" s="130"/>
      <c r="EN10" s="130"/>
      <c r="EO10" s="130"/>
      <c r="EP10" s="130"/>
      <c r="EQ10" s="130"/>
      <c r="ER10" s="130"/>
      <c r="ES10" s="130"/>
      <c r="ET10" s="130"/>
      <c r="EU10" s="130"/>
      <c r="EV10" s="130"/>
      <c r="EW10" s="130"/>
      <c r="EX10" s="130"/>
      <c r="EY10" s="130"/>
      <c r="EZ10" s="130"/>
      <c r="FA10" s="130"/>
      <c r="FB10" s="130"/>
      <c r="FC10" s="130"/>
      <c r="FD10" s="130"/>
      <c r="FE10" s="130"/>
      <c r="FF10" s="130"/>
      <c r="FG10" s="130"/>
      <c r="FH10" s="130"/>
      <c r="FI10" s="130"/>
      <c r="FJ10" s="130"/>
      <c r="FK10" s="130"/>
      <c r="FL10" s="130"/>
      <c r="FM10" s="130"/>
      <c r="FN10" s="130"/>
      <c r="FO10" s="130"/>
      <c r="FP10" s="130"/>
      <c r="FQ10" s="130"/>
      <c r="FR10" s="130"/>
      <c r="FS10" s="130"/>
      <c r="FT10" s="130"/>
      <c r="FU10" s="130"/>
      <c r="FV10" s="130"/>
      <c r="FW10" s="130"/>
      <c r="FX10" s="130"/>
      <c r="FY10" s="130"/>
      <c r="FZ10" s="130"/>
      <c r="GA10" s="130"/>
      <c r="GB10" s="130"/>
      <c r="GC10" s="130"/>
      <c r="GD10" s="130"/>
      <c r="GE10" s="130"/>
      <c r="GF10" s="130"/>
      <c r="GG10" s="130"/>
      <c r="GH10" s="130"/>
      <c r="GI10" s="130"/>
      <c r="GJ10" s="130"/>
      <c r="GK10" s="130"/>
      <c r="GL10" s="130"/>
      <c r="GM10" s="130"/>
      <c r="GN10" s="130"/>
      <c r="GO10" s="130"/>
      <c r="GP10" s="130"/>
      <c r="GQ10" s="130"/>
    </row>
    <row r="11" spans="1:199" s="142" customFormat="1" ht="24" customHeight="1">
      <c r="A11" s="130"/>
      <c r="B11" s="141" t="s">
        <v>5</v>
      </c>
      <c r="C11" s="130" t="s">
        <v>97</v>
      </c>
      <c r="D11" s="130"/>
      <c r="E11" s="130" t="s">
        <v>98</v>
      </c>
      <c r="F11" s="130"/>
      <c r="G11" s="130" t="s">
        <v>99</v>
      </c>
      <c r="H11" s="130"/>
      <c r="I11" s="130" t="s">
        <v>180</v>
      </c>
      <c r="J11" s="130"/>
      <c r="K11" s="130" t="s">
        <v>100</v>
      </c>
      <c r="L11" s="130"/>
      <c r="M11" s="130" t="s">
        <v>51</v>
      </c>
      <c r="N11" s="130"/>
      <c r="O11" s="130" t="s">
        <v>92</v>
      </c>
      <c r="P11" s="130"/>
      <c r="Q11" s="130" t="s">
        <v>51</v>
      </c>
      <c r="R11" s="130"/>
      <c r="S11" s="258" t="s">
        <v>101</v>
      </c>
      <c r="T11" s="130"/>
      <c r="U11" s="130" t="s">
        <v>102</v>
      </c>
      <c r="V11" s="130"/>
      <c r="W11" s="130" t="s">
        <v>168</v>
      </c>
      <c r="X11" s="130"/>
      <c r="Y11" s="130" t="s">
        <v>103</v>
      </c>
      <c r="Z11" s="130"/>
      <c r="AA11" s="130" t="s">
        <v>104</v>
      </c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BZ11" s="130"/>
      <c r="CA11" s="130"/>
      <c r="CB11" s="130"/>
      <c r="CC11" s="130"/>
      <c r="CD11" s="130"/>
      <c r="CE11" s="130"/>
      <c r="CF11" s="130"/>
      <c r="CG11" s="130"/>
      <c r="CH11" s="130"/>
      <c r="CI11" s="130"/>
      <c r="CJ11" s="130"/>
      <c r="CK11" s="130"/>
      <c r="CL11" s="130"/>
      <c r="CM11" s="130"/>
      <c r="CN11" s="130"/>
      <c r="CO11" s="130"/>
      <c r="CP11" s="130"/>
      <c r="CQ11" s="130"/>
      <c r="CR11" s="130"/>
      <c r="CS11" s="130"/>
      <c r="CT11" s="130"/>
      <c r="CU11" s="130"/>
      <c r="CV11" s="130"/>
      <c r="CW11" s="130"/>
      <c r="CX11" s="130"/>
      <c r="CY11" s="130"/>
      <c r="CZ11" s="130"/>
      <c r="DA11" s="130"/>
      <c r="DB11" s="130"/>
      <c r="DC11" s="130"/>
      <c r="DD11" s="130"/>
      <c r="DE11" s="130"/>
      <c r="DF11" s="130"/>
      <c r="DG11" s="130"/>
      <c r="DH11" s="130"/>
      <c r="DI11" s="130"/>
      <c r="DJ11" s="130"/>
      <c r="DK11" s="130"/>
      <c r="DL11" s="130"/>
      <c r="DM11" s="130"/>
      <c r="DN11" s="130"/>
      <c r="DO11" s="130"/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0"/>
      <c r="EL11" s="130"/>
      <c r="EM11" s="130"/>
      <c r="EN11" s="130"/>
      <c r="EO11" s="130"/>
      <c r="EP11" s="130"/>
      <c r="EQ11" s="130"/>
      <c r="ER11" s="130"/>
      <c r="ES11" s="130"/>
      <c r="ET11" s="130"/>
      <c r="EU11" s="130"/>
      <c r="EV11" s="130"/>
      <c r="EW11" s="130"/>
      <c r="EX11" s="130"/>
      <c r="EY11" s="130"/>
      <c r="EZ11" s="130"/>
      <c r="FA11" s="130"/>
      <c r="FB11" s="130"/>
      <c r="FC11" s="130"/>
      <c r="FD11" s="130"/>
      <c r="FE11" s="130"/>
      <c r="FF11" s="130"/>
      <c r="FG11" s="130"/>
      <c r="FH11" s="130"/>
      <c r="FI11" s="130"/>
      <c r="FJ11" s="130"/>
      <c r="FK11" s="130"/>
      <c r="FL11" s="130"/>
      <c r="FM11" s="130"/>
      <c r="FN11" s="130"/>
      <c r="FO11" s="130"/>
      <c r="FP11" s="130"/>
      <c r="FQ11" s="130"/>
      <c r="FR11" s="130"/>
      <c r="FS11" s="130"/>
      <c r="FT11" s="130"/>
      <c r="FU11" s="130"/>
      <c r="FV11" s="130"/>
      <c r="FW11" s="130"/>
      <c r="FX11" s="130"/>
      <c r="FY11" s="130"/>
      <c r="FZ11" s="130"/>
      <c r="GA11" s="130"/>
      <c r="GB11" s="130"/>
      <c r="GC11" s="130"/>
      <c r="GD11" s="130"/>
      <c r="GE11" s="130"/>
      <c r="GF11" s="130"/>
      <c r="GG11" s="130"/>
      <c r="GH11" s="130"/>
      <c r="GI11" s="130"/>
      <c r="GJ11" s="130"/>
      <c r="GK11" s="130"/>
      <c r="GL11" s="130"/>
      <c r="GM11" s="130"/>
      <c r="GN11" s="130"/>
      <c r="GO11" s="130"/>
      <c r="GP11" s="130"/>
      <c r="GQ11" s="130"/>
    </row>
    <row r="12" spans="1:199" s="142" customFormat="1" ht="24" customHeight="1">
      <c r="A12" s="130"/>
      <c r="B12" s="130"/>
      <c r="C12" s="283" t="s">
        <v>7</v>
      </c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130"/>
      <c r="FJ12" s="130"/>
      <c r="FK12" s="130"/>
      <c r="FL12" s="130"/>
      <c r="FM12" s="130"/>
      <c r="FN12" s="130"/>
      <c r="FO12" s="130"/>
      <c r="FP12" s="130"/>
      <c r="FQ12" s="130"/>
      <c r="FR12" s="130"/>
      <c r="FS12" s="130"/>
      <c r="FT12" s="130"/>
      <c r="FU12" s="130"/>
      <c r="FV12" s="130"/>
      <c r="FW12" s="130"/>
      <c r="FX12" s="130"/>
      <c r="FY12" s="130"/>
      <c r="FZ12" s="130"/>
      <c r="GA12" s="130"/>
      <c r="GB12" s="130"/>
      <c r="GC12" s="130"/>
      <c r="GD12" s="130"/>
      <c r="GE12" s="130"/>
      <c r="GF12" s="130"/>
      <c r="GG12" s="130"/>
      <c r="GH12" s="130"/>
      <c r="GI12" s="130"/>
      <c r="GJ12" s="130"/>
      <c r="GK12" s="130"/>
      <c r="GL12" s="130"/>
      <c r="GM12" s="130"/>
      <c r="GN12" s="130"/>
      <c r="GO12" s="130"/>
      <c r="GP12" s="130"/>
      <c r="GQ12" s="130"/>
    </row>
    <row r="13" spans="1:199" s="142" customFormat="1" ht="24" customHeight="1">
      <c r="A13" s="138" t="s">
        <v>235</v>
      </c>
      <c r="B13" s="152"/>
      <c r="C13" s="152"/>
      <c r="D13" s="128"/>
      <c r="E13" s="152"/>
      <c r="F13" s="128"/>
      <c r="G13" s="152"/>
      <c r="H13" s="128"/>
      <c r="I13" s="152"/>
      <c r="J13" s="128"/>
      <c r="K13" s="152"/>
      <c r="L13" s="152"/>
      <c r="M13" s="152"/>
      <c r="N13" s="128"/>
      <c r="O13" s="147"/>
      <c r="P13" s="147"/>
      <c r="Q13" s="128"/>
      <c r="R13" s="128"/>
      <c r="S13" s="128"/>
      <c r="T13" s="128"/>
      <c r="U13" s="128"/>
      <c r="V13" s="128"/>
      <c r="W13" s="147"/>
      <c r="X13" s="128"/>
      <c r="Y13" s="147"/>
      <c r="Z13" s="128"/>
      <c r="AA13" s="147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130"/>
      <c r="FJ13" s="130"/>
      <c r="FK13" s="130"/>
      <c r="FL13" s="130"/>
      <c r="FM13" s="130"/>
      <c r="FN13" s="130"/>
      <c r="FO13" s="130"/>
      <c r="FP13" s="130"/>
      <c r="FQ13" s="130"/>
      <c r="FR13" s="130"/>
      <c r="FS13" s="130"/>
      <c r="FT13" s="130"/>
      <c r="FU13" s="130"/>
      <c r="FV13" s="130"/>
      <c r="FW13" s="130"/>
      <c r="FX13" s="130"/>
      <c r="FY13" s="130"/>
      <c r="FZ13" s="130"/>
      <c r="GA13" s="130"/>
      <c r="GB13" s="130"/>
      <c r="GC13" s="130"/>
      <c r="GD13" s="130"/>
      <c r="GE13" s="130"/>
      <c r="GF13" s="130"/>
      <c r="GG13" s="130"/>
      <c r="GH13" s="130"/>
      <c r="GI13" s="130"/>
      <c r="GJ13" s="130"/>
      <c r="GK13" s="130"/>
      <c r="GL13" s="130"/>
      <c r="GM13" s="130"/>
      <c r="GN13" s="130"/>
      <c r="GO13" s="130"/>
      <c r="GP13" s="130"/>
      <c r="GQ13" s="130"/>
    </row>
    <row r="14" spans="1:199" s="142" customFormat="1" ht="24" customHeight="1">
      <c r="A14" s="138" t="s">
        <v>109</v>
      </c>
      <c r="B14" s="153"/>
      <c r="C14" s="153">
        <v>618068</v>
      </c>
      <c r="D14" s="153"/>
      <c r="E14" s="153">
        <v>724228</v>
      </c>
      <c r="F14" s="153"/>
      <c r="G14" s="153">
        <v>3064</v>
      </c>
      <c r="H14" s="153"/>
      <c r="I14" s="57">
        <v>0</v>
      </c>
      <c r="J14" s="153"/>
      <c r="K14" s="153">
        <v>5400</v>
      </c>
      <c r="L14" s="153"/>
      <c r="M14" s="56">
        <v>32032</v>
      </c>
      <c r="N14" s="153"/>
      <c r="O14" s="153">
        <v>52325</v>
      </c>
      <c r="P14" s="153"/>
      <c r="Q14" s="153">
        <v>-32032</v>
      </c>
      <c r="R14" s="153"/>
      <c r="S14" s="153">
        <v>8103</v>
      </c>
      <c r="T14" s="153"/>
      <c r="U14" s="154">
        <f>S14</f>
        <v>8103</v>
      </c>
      <c r="V14" s="153"/>
      <c r="W14" s="154">
        <f>SUM(C14:Q14,U14)</f>
        <v>1411188</v>
      </c>
      <c r="X14" s="153"/>
      <c r="Y14" s="153">
        <v>64750</v>
      </c>
      <c r="Z14" s="153"/>
      <c r="AA14" s="154">
        <f>W14+Y14</f>
        <v>1475938</v>
      </c>
      <c r="AB14" s="155"/>
      <c r="AC14" s="58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0"/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30"/>
      <c r="DC14" s="130"/>
      <c r="DD14" s="130"/>
      <c r="DE14" s="130"/>
      <c r="DF14" s="130"/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130"/>
      <c r="DR14" s="130"/>
      <c r="DS14" s="130"/>
      <c r="DT14" s="130"/>
      <c r="DU14" s="130"/>
      <c r="DV14" s="130"/>
      <c r="DW14" s="130"/>
      <c r="DX14" s="130"/>
      <c r="DY14" s="130"/>
      <c r="DZ14" s="130"/>
      <c r="EA14" s="130"/>
      <c r="EB14" s="130"/>
      <c r="EC14" s="130"/>
      <c r="ED14" s="130"/>
      <c r="EE14" s="130"/>
      <c r="EF14" s="130"/>
      <c r="EG14" s="130"/>
      <c r="EH14" s="130"/>
      <c r="EI14" s="130"/>
      <c r="EJ14" s="130"/>
      <c r="EK14" s="130"/>
      <c r="EL14" s="130"/>
      <c r="EM14" s="130"/>
      <c r="EN14" s="130"/>
      <c r="EO14" s="130"/>
      <c r="EP14" s="130"/>
      <c r="EQ14" s="130"/>
      <c r="ER14" s="130"/>
      <c r="ES14" s="130"/>
      <c r="ET14" s="130"/>
      <c r="EU14" s="130"/>
      <c r="EV14" s="130"/>
      <c r="EW14" s="130"/>
      <c r="EX14" s="130"/>
      <c r="EY14" s="130"/>
      <c r="EZ14" s="130"/>
      <c r="FA14" s="130"/>
      <c r="FB14" s="130"/>
      <c r="FC14" s="130"/>
      <c r="FD14" s="130"/>
      <c r="FE14" s="130"/>
      <c r="FF14" s="130"/>
      <c r="FG14" s="130"/>
      <c r="FH14" s="130"/>
      <c r="FI14" s="130"/>
      <c r="FJ14" s="130"/>
      <c r="FK14" s="130"/>
      <c r="FL14" s="130"/>
      <c r="FM14" s="130"/>
      <c r="FN14" s="130"/>
      <c r="FO14" s="130"/>
      <c r="FP14" s="130"/>
      <c r="FQ14" s="130"/>
      <c r="FR14" s="130"/>
      <c r="FS14" s="130"/>
      <c r="FT14" s="130"/>
      <c r="FU14" s="130"/>
      <c r="FV14" s="130"/>
      <c r="FW14" s="130"/>
      <c r="FX14" s="130"/>
      <c r="FY14" s="130"/>
      <c r="FZ14" s="130"/>
      <c r="GA14" s="130"/>
      <c r="GB14" s="130"/>
      <c r="GC14" s="130"/>
      <c r="GD14" s="130"/>
      <c r="GE14" s="130"/>
      <c r="GF14" s="130"/>
      <c r="GG14" s="130"/>
      <c r="GH14" s="130"/>
      <c r="GI14" s="130"/>
      <c r="GJ14" s="130"/>
      <c r="GK14" s="130"/>
      <c r="GL14" s="130"/>
      <c r="GM14" s="130"/>
      <c r="GN14" s="130"/>
      <c r="GO14" s="130"/>
      <c r="GP14" s="130"/>
      <c r="GQ14" s="130"/>
    </row>
    <row r="15" spans="1:199" s="142" customFormat="1" ht="24" customHeight="1">
      <c r="A15" s="138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5"/>
      <c r="AC15" s="58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BZ15" s="130"/>
      <c r="CA15" s="130"/>
      <c r="CB15" s="130"/>
      <c r="CC15" s="130"/>
      <c r="CD15" s="130"/>
      <c r="CE15" s="130"/>
      <c r="CF15" s="130"/>
      <c r="CG15" s="130"/>
      <c r="CH15" s="130"/>
      <c r="CI15" s="130"/>
      <c r="CJ15" s="130"/>
      <c r="CK15" s="130"/>
      <c r="CL15" s="130"/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/>
      <c r="DA15" s="130"/>
      <c r="DB15" s="130"/>
      <c r="DC15" s="130"/>
      <c r="DD15" s="130"/>
      <c r="DE15" s="130"/>
      <c r="DF15" s="130"/>
      <c r="DG15" s="130"/>
      <c r="DH15" s="130"/>
      <c r="DI15" s="130"/>
      <c r="DJ15" s="130"/>
      <c r="DK15" s="130"/>
      <c r="DL15" s="130"/>
      <c r="DM15" s="130"/>
      <c r="DN15" s="130"/>
      <c r="DO15" s="130"/>
      <c r="DP15" s="130"/>
      <c r="DQ15" s="130"/>
      <c r="DR15" s="130"/>
      <c r="DS15" s="130"/>
      <c r="DT15" s="130"/>
      <c r="DU15" s="130"/>
      <c r="DV15" s="130"/>
      <c r="DW15" s="130"/>
      <c r="DX15" s="130"/>
      <c r="DY15" s="130"/>
      <c r="DZ15" s="130"/>
      <c r="EA15" s="130"/>
      <c r="EB15" s="130"/>
      <c r="EC15" s="130"/>
      <c r="ED15" s="130"/>
      <c r="EE15" s="130"/>
      <c r="EF15" s="130"/>
      <c r="EG15" s="130"/>
      <c r="EH15" s="130"/>
      <c r="EI15" s="130"/>
      <c r="EJ15" s="130"/>
      <c r="EK15" s="130"/>
      <c r="EL15" s="130"/>
      <c r="EM15" s="130"/>
      <c r="EN15" s="130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0"/>
      <c r="FH15" s="130"/>
      <c r="FI15" s="130"/>
      <c r="FJ15" s="130"/>
      <c r="FK15" s="130"/>
      <c r="FL15" s="130"/>
      <c r="FM15" s="130"/>
      <c r="FN15" s="130"/>
      <c r="FO15" s="130"/>
      <c r="FP15" s="130"/>
      <c r="FQ15" s="130"/>
      <c r="FR15" s="130"/>
      <c r="FS15" s="130"/>
      <c r="FT15" s="130"/>
      <c r="FU15" s="130"/>
      <c r="FV15" s="130"/>
      <c r="FW15" s="130"/>
      <c r="FX15" s="130"/>
      <c r="FY15" s="130"/>
      <c r="FZ15" s="130"/>
      <c r="GA15" s="130"/>
      <c r="GB15" s="130"/>
      <c r="GC15" s="130"/>
      <c r="GD15" s="130"/>
      <c r="GE15" s="130"/>
      <c r="GF15" s="130"/>
      <c r="GG15" s="130"/>
      <c r="GH15" s="130"/>
      <c r="GI15" s="130"/>
      <c r="GJ15" s="130"/>
      <c r="GK15" s="130"/>
      <c r="GL15" s="130"/>
      <c r="GM15" s="130"/>
      <c r="GN15" s="130"/>
      <c r="GO15" s="130"/>
      <c r="GP15" s="130"/>
      <c r="GQ15" s="130"/>
    </row>
    <row r="16" spans="1:199" s="142" customFormat="1" ht="24" customHeight="1">
      <c r="A16" s="138" t="s">
        <v>105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5"/>
      <c r="AC16" s="58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/>
      <c r="DO16" s="130"/>
      <c r="DP16" s="130"/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/>
      <c r="EE16" s="130"/>
      <c r="EF16" s="130"/>
      <c r="EG16" s="130"/>
      <c r="EH16" s="130"/>
      <c r="EI16" s="130"/>
      <c r="EJ16" s="130"/>
      <c r="EK16" s="130"/>
      <c r="EL16" s="130"/>
      <c r="EM16" s="130"/>
      <c r="EN16" s="130"/>
      <c r="EO16" s="130"/>
      <c r="EP16" s="130"/>
      <c r="EQ16" s="130"/>
      <c r="ER16" s="130"/>
      <c r="ES16" s="130"/>
      <c r="ET16" s="130"/>
      <c r="EU16" s="130"/>
      <c r="EV16" s="130"/>
      <c r="EW16" s="130"/>
      <c r="EX16" s="130"/>
      <c r="EY16" s="130"/>
      <c r="EZ16" s="130"/>
      <c r="FA16" s="130"/>
      <c r="FB16" s="130"/>
      <c r="FC16" s="130"/>
      <c r="FD16" s="130"/>
      <c r="FE16" s="130"/>
      <c r="FF16" s="130"/>
      <c r="FG16" s="130"/>
      <c r="FH16" s="130"/>
      <c r="FI16" s="130"/>
      <c r="FJ16" s="130"/>
      <c r="FK16" s="130"/>
      <c r="FL16" s="130"/>
      <c r="FM16" s="130"/>
      <c r="FN16" s="130"/>
      <c r="FO16" s="130"/>
      <c r="FP16" s="130"/>
      <c r="FQ16" s="130"/>
      <c r="FR16" s="130"/>
      <c r="FS16" s="130"/>
      <c r="FT16" s="130"/>
      <c r="FU16" s="130"/>
      <c r="FV16" s="130"/>
      <c r="FW16" s="130"/>
      <c r="FX16" s="130"/>
      <c r="FY16" s="130"/>
      <c r="FZ16" s="130"/>
      <c r="GA16" s="130"/>
      <c r="GB16" s="130"/>
      <c r="GC16" s="130"/>
      <c r="GD16" s="130"/>
      <c r="GE16" s="130"/>
      <c r="GF16" s="130"/>
      <c r="GG16" s="130"/>
      <c r="GH16" s="130"/>
      <c r="GI16" s="130"/>
      <c r="GJ16" s="130"/>
      <c r="GK16" s="130"/>
      <c r="GL16" s="130"/>
      <c r="GM16" s="130"/>
      <c r="GN16" s="130"/>
      <c r="GO16" s="130"/>
      <c r="GP16" s="130"/>
      <c r="GQ16" s="130"/>
    </row>
    <row r="17" spans="1:199" s="142" customFormat="1" ht="24" customHeight="1">
      <c r="A17" s="156" t="s">
        <v>181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5"/>
      <c r="AC17" s="58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/>
      <c r="BV17" s="130"/>
      <c r="BW17" s="130"/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130"/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/>
      <c r="DB17" s="130"/>
      <c r="DC17" s="130"/>
      <c r="DD17" s="130"/>
      <c r="DE17" s="130"/>
      <c r="DF17" s="130"/>
      <c r="DG17" s="130"/>
      <c r="DH17" s="130"/>
      <c r="DI17" s="130"/>
      <c r="DJ17" s="130"/>
      <c r="DK17" s="130"/>
      <c r="DL17" s="130"/>
      <c r="DM17" s="130"/>
      <c r="DN17" s="130"/>
      <c r="DO17" s="130"/>
      <c r="DP17" s="130"/>
      <c r="DQ17" s="130"/>
      <c r="DR17" s="130"/>
      <c r="DS17" s="130"/>
      <c r="DT17" s="130"/>
      <c r="DU17" s="130"/>
      <c r="DV17" s="130"/>
      <c r="DW17" s="130"/>
      <c r="DX17" s="130"/>
      <c r="DY17" s="130"/>
      <c r="DZ17" s="130"/>
      <c r="EA17" s="130"/>
      <c r="EB17" s="130"/>
      <c r="EC17" s="130"/>
      <c r="ED17" s="130"/>
      <c r="EE17" s="130"/>
      <c r="EF17" s="130"/>
      <c r="EG17" s="130"/>
      <c r="EH17" s="130"/>
      <c r="EI17" s="130"/>
      <c r="EJ17" s="130"/>
      <c r="EK17" s="130"/>
      <c r="EL17" s="130"/>
      <c r="EM17" s="130"/>
      <c r="EN17" s="130"/>
      <c r="EO17" s="130"/>
      <c r="EP17" s="130"/>
      <c r="EQ17" s="130"/>
      <c r="ER17" s="130"/>
      <c r="ES17" s="130"/>
      <c r="ET17" s="130"/>
      <c r="EU17" s="130"/>
      <c r="EV17" s="130"/>
      <c r="EW17" s="130"/>
      <c r="EX17" s="130"/>
      <c r="EY17" s="130"/>
      <c r="EZ17" s="130"/>
      <c r="FA17" s="130"/>
      <c r="FB17" s="130"/>
      <c r="FC17" s="130"/>
      <c r="FD17" s="130"/>
      <c r="FE17" s="130"/>
      <c r="FF17" s="130"/>
      <c r="FG17" s="130"/>
      <c r="FH17" s="130"/>
      <c r="FI17" s="130"/>
      <c r="FJ17" s="130"/>
      <c r="FK17" s="130"/>
      <c r="FL17" s="130"/>
      <c r="FM17" s="130"/>
      <c r="FN17" s="130"/>
      <c r="FO17" s="130"/>
      <c r="FP17" s="130"/>
      <c r="FQ17" s="130"/>
      <c r="FR17" s="130"/>
      <c r="FS17" s="130"/>
      <c r="FT17" s="130"/>
      <c r="FU17" s="130"/>
      <c r="FV17" s="130"/>
      <c r="FW17" s="130"/>
      <c r="FX17" s="130"/>
      <c r="FY17" s="130"/>
      <c r="FZ17" s="130"/>
      <c r="GA17" s="130"/>
      <c r="GB17" s="130"/>
      <c r="GC17" s="130"/>
      <c r="GD17" s="130"/>
      <c r="GE17" s="130"/>
      <c r="GF17" s="130"/>
      <c r="GG17" s="130"/>
      <c r="GH17" s="130"/>
      <c r="GI17" s="130"/>
      <c r="GJ17" s="130"/>
      <c r="GK17" s="130"/>
      <c r="GL17" s="130"/>
      <c r="GM17" s="130"/>
      <c r="GN17" s="130"/>
      <c r="GO17" s="130"/>
      <c r="GP17" s="130"/>
      <c r="GQ17" s="130"/>
    </row>
    <row r="18" spans="1:199" s="142" customFormat="1" ht="24" customHeight="1">
      <c r="A18" s="157" t="s">
        <v>237</v>
      </c>
      <c r="B18" s="153"/>
      <c r="C18" s="57">
        <v>0</v>
      </c>
      <c r="D18" s="153"/>
      <c r="E18" s="57">
        <v>0</v>
      </c>
      <c r="F18" s="57"/>
      <c r="G18" s="57">
        <v>0</v>
      </c>
      <c r="H18" s="57"/>
      <c r="I18" s="57">
        <v>0</v>
      </c>
      <c r="J18" s="57"/>
      <c r="K18" s="57">
        <v>0</v>
      </c>
      <c r="L18" s="57"/>
      <c r="M18" s="52">
        <v>15145</v>
      </c>
      <c r="N18" s="57"/>
      <c r="O18" s="52">
        <v>-15145</v>
      </c>
      <c r="P18" s="57"/>
      <c r="Q18" s="52">
        <v>-15145</v>
      </c>
      <c r="R18" s="57"/>
      <c r="S18" s="260">
        <v>0</v>
      </c>
      <c r="T18" s="57"/>
      <c r="U18" s="74">
        <v>0</v>
      </c>
      <c r="V18" s="153"/>
      <c r="W18" s="261">
        <f>SUM(C18:Q18,U18)</f>
        <v>-15145</v>
      </c>
      <c r="X18" s="153"/>
      <c r="Y18" s="57">
        <v>0</v>
      </c>
      <c r="Z18" s="153"/>
      <c r="AA18" s="52">
        <f>W18+Y18</f>
        <v>-15145</v>
      </c>
      <c r="AB18" s="155"/>
      <c r="AC18" s="58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  <c r="BZ18" s="130"/>
      <c r="CA18" s="130"/>
      <c r="CB18" s="130"/>
      <c r="CC18" s="130"/>
      <c r="CD18" s="130"/>
      <c r="CE18" s="130"/>
      <c r="CF18" s="130"/>
      <c r="CG18" s="130"/>
      <c r="CH18" s="130"/>
      <c r="CI18" s="130"/>
      <c r="CJ18" s="130"/>
      <c r="CK18" s="130"/>
      <c r="CL18" s="130"/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0"/>
      <c r="DA18" s="130"/>
      <c r="DB18" s="130"/>
      <c r="DC18" s="130"/>
      <c r="DD18" s="130"/>
      <c r="DE18" s="130"/>
      <c r="DF18" s="130"/>
      <c r="DG18" s="130"/>
      <c r="DH18" s="130"/>
      <c r="DI18" s="130"/>
      <c r="DJ18" s="130"/>
      <c r="DK18" s="130"/>
      <c r="DL18" s="130"/>
      <c r="DM18" s="130"/>
      <c r="DN18" s="130"/>
      <c r="DO18" s="130"/>
      <c r="DP18" s="130"/>
      <c r="DQ18" s="130"/>
      <c r="DR18" s="130"/>
      <c r="DS18" s="130"/>
      <c r="DT18" s="130"/>
      <c r="DU18" s="130"/>
      <c r="DV18" s="130"/>
      <c r="DW18" s="130"/>
      <c r="DX18" s="130"/>
      <c r="DY18" s="130"/>
      <c r="DZ18" s="130"/>
      <c r="EA18" s="130"/>
      <c r="EB18" s="130"/>
      <c r="EC18" s="130"/>
      <c r="ED18" s="130"/>
      <c r="EE18" s="130"/>
      <c r="EF18" s="130"/>
      <c r="EG18" s="130"/>
      <c r="EH18" s="130"/>
      <c r="EI18" s="130"/>
      <c r="EJ18" s="130"/>
      <c r="EK18" s="130"/>
      <c r="EL18" s="130"/>
      <c r="EM18" s="130"/>
      <c r="EN18" s="130"/>
      <c r="EO18" s="130"/>
      <c r="EP18" s="130"/>
      <c r="EQ18" s="130"/>
      <c r="ER18" s="130"/>
      <c r="ES18" s="130"/>
      <c r="ET18" s="130"/>
      <c r="EU18" s="130"/>
      <c r="EV18" s="130"/>
      <c r="EW18" s="130"/>
      <c r="EX18" s="130"/>
      <c r="EY18" s="130"/>
      <c r="EZ18" s="130"/>
      <c r="FA18" s="130"/>
      <c r="FB18" s="130"/>
      <c r="FC18" s="130"/>
      <c r="FD18" s="130"/>
      <c r="FE18" s="130"/>
      <c r="FF18" s="130"/>
      <c r="FG18" s="130"/>
      <c r="FH18" s="130"/>
      <c r="FI18" s="130"/>
      <c r="FJ18" s="130"/>
      <c r="FK18" s="130"/>
      <c r="FL18" s="130"/>
      <c r="FM18" s="130"/>
      <c r="FN18" s="130"/>
      <c r="FO18" s="130"/>
      <c r="FP18" s="130"/>
      <c r="FQ18" s="130"/>
      <c r="FR18" s="130"/>
      <c r="FS18" s="130"/>
      <c r="FT18" s="130"/>
      <c r="FU18" s="130"/>
      <c r="FV18" s="130"/>
      <c r="FW18" s="130"/>
      <c r="FX18" s="130"/>
      <c r="FY18" s="130"/>
      <c r="FZ18" s="130"/>
      <c r="GA18" s="130"/>
      <c r="GB18" s="130"/>
      <c r="GC18" s="130"/>
      <c r="GD18" s="130"/>
      <c r="GE18" s="130"/>
      <c r="GF18" s="130"/>
      <c r="GG18" s="130"/>
      <c r="GH18" s="130"/>
      <c r="GI18" s="130"/>
      <c r="GJ18" s="130"/>
      <c r="GK18" s="130"/>
      <c r="GL18" s="130"/>
      <c r="GM18" s="130"/>
      <c r="GN18" s="130"/>
      <c r="GO18" s="130"/>
      <c r="GP18" s="130"/>
      <c r="GQ18" s="130"/>
    </row>
    <row r="19" spans="1:199" s="142" customFormat="1" ht="24" customHeight="1">
      <c r="A19" s="157" t="s">
        <v>110</v>
      </c>
      <c r="B19" s="127">
        <v>15</v>
      </c>
      <c r="C19" s="61">
        <v>0</v>
      </c>
      <c r="D19" s="58"/>
      <c r="E19" s="61">
        <v>0</v>
      </c>
      <c r="F19" s="58"/>
      <c r="G19" s="61">
        <v>0</v>
      </c>
      <c r="H19" s="58"/>
      <c r="I19" s="61">
        <v>0</v>
      </c>
      <c r="J19" s="58"/>
      <c r="K19" s="61">
        <v>0</v>
      </c>
      <c r="L19" s="57"/>
      <c r="M19" s="61">
        <v>0</v>
      </c>
      <c r="N19" s="57"/>
      <c r="O19" s="262">
        <v>-29997</v>
      </c>
      <c r="P19" s="153"/>
      <c r="Q19" s="61">
        <v>0</v>
      </c>
      <c r="R19" s="58"/>
      <c r="S19" s="263">
        <v>0</v>
      </c>
      <c r="T19" s="58"/>
      <c r="U19" s="31">
        <v>0</v>
      </c>
      <c r="V19" s="58"/>
      <c r="W19" s="264">
        <f>SUM(C19:Q19,U19)</f>
        <v>-29997</v>
      </c>
      <c r="X19" s="152"/>
      <c r="Y19" s="61">
        <v>0</v>
      </c>
      <c r="Z19" s="59"/>
      <c r="AA19" s="65">
        <f>W19+Y19</f>
        <v>-29997</v>
      </c>
      <c r="AB19" s="155"/>
      <c r="AC19" s="58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/>
      <c r="DB19" s="130"/>
      <c r="DC19" s="130"/>
      <c r="DD19" s="130"/>
      <c r="DE19" s="130"/>
      <c r="DF19" s="130"/>
      <c r="DG19" s="130"/>
      <c r="DH19" s="130"/>
      <c r="DI19" s="130"/>
      <c r="DJ19" s="130"/>
      <c r="DK19" s="130"/>
      <c r="DL19" s="130"/>
      <c r="DM19" s="130"/>
      <c r="DN19" s="130"/>
      <c r="DO19" s="130"/>
      <c r="DP19" s="130"/>
      <c r="DQ19" s="130"/>
      <c r="DR19" s="130"/>
      <c r="DS19" s="130"/>
      <c r="DT19" s="130"/>
      <c r="DU19" s="130"/>
      <c r="DV19" s="130"/>
      <c r="DW19" s="130"/>
      <c r="DX19" s="130"/>
      <c r="DY19" s="130"/>
      <c r="DZ19" s="130"/>
      <c r="EA19" s="130"/>
      <c r="EB19" s="130"/>
      <c r="EC19" s="130"/>
      <c r="ED19" s="130"/>
      <c r="EE19" s="130"/>
      <c r="EF19" s="130"/>
      <c r="EG19" s="130"/>
      <c r="EH19" s="130"/>
      <c r="EI19" s="130"/>
      <c r="EJ19" s="130"/>
      <c r="EK19" s="130"/>
      <c r="EL19" s="130"/>
      <c r="EM19" s="130"/>
      <c r="EN19" s="130"/>
      <c r="EO19" s="130"/>
      <c r="EP19" s="130"/>
      <c r="EQ19" s="130"/>
      <c r="ER19" s="130"/>
      <c r="ES19" s="130"/>
      <c r="ET19" s="130"/>
      <c r="EU19" s="130"/>
      <c r="EV19" s="130"/>
      <c r="EW19" s="130"/>
      <c r="EX19" s="130"/>
      <c r="EY19" s="130"/>
      <c r="EZ19" s="130"/>
      <c r="FA19" s="130"/>
      <c r="FB19" s="130"/>
      <c r="FC19" s="130"/>
      <c r="FD19" s="130"/>
      <c r="FE19" s="130"/>
      <c r="FF19" s="130"/>
      <c r="FG19" s="130"/>
      <c r="FH19" s="130"/>
      <c r="FI19" s="130"/>
      <c r="FJ19" s="130"/>
      <c r="FK19" s="130"/>
      <c r="FL19" s="130"/>
      <c r="FM19" s="130"/>
      <c r="FN19" s="130"/>
      <c r="FO19" s="130"/>
      <c r="FP19" s="130"/>
      <c r="FQ19" s="130"/>
      <c r="FR19" s="130"/>
      <c r="FS19" s="130"/>
      <c r="FT19" s="130"/>
      <c r="FU19" s="130"/>
      <c r="FV19" s="130"/>
      <c r="FW19" s="130"/>
      <c r="FX19" s="130"/>
      <c r="FY19" s="130"/>
      <c r="FZ19" s="130"/>
      <c r="GA19" s="130"/>
      <c r="GB19" s="130"/>
      <c r="GC19" s="130"/>
      <c r="GD19" s="130"/>
      <c r="GE19" s="130"/>
      <c r="GF19" s="130"/>
      <c r="GG19" s="130"/>
      <c r="GH19" s="130"/>
      <c r="GI19" s="130"/>
      <c r="GJ19" s="130"/>
      <c r="GK19" s="130"/>
      <c r="GL19" s="130"/>
      <c r="GM19" s="130"/>
      <c r="GN19" s="130"/>
      <c r="GO19" s="130"/>
      <c r="GP19" s="130"/>
      <c r="GQ19" s="130"/>
    </row>
    <row r="20" spans="1:199" s="142" customFormat="1" ht="24" customHeight="1">
      <c r="A20" s="138" t="s">
        <v>182</v>
      </c>
      <c r="B20" s="127"/>
      <c r="C20" s="72">
        <f>SUM(C18:C19)</f>
        <v>0</v>
      </c>
      <c r="D20" s="62"/>
      <c r="E20" s="125">
        <f>SUM(E18:E19)</f>
        <v>0</v>
      </c>
      <c r="F20" s="62"/>
      <c r="G20" s="125">
        <f>SUM(G18:G19)</f>
        <v>0</v>
      </c>
      <c r="H20" s="62"/>
      <c r="I20" s="125">
        <f>SUM(I18:I19)</f>
        <v>0</v>
      </c>
      <c r="J20" s="62"/>
      <c r="K20" s="125">
        <f>SUM(K18:K19)</f>
        <v>0</v>
      </c>
      <c r="L20" s="63"/>
      <c r="M20" s="125">
        <f>SUM(M18:M19)</f>
        <v>15145</v>
      </c>
      <c r="N20" s="63"/>
      <c r="O20" s="125">
        <f>SUM(O18:O19)</f>
        <v>-45142</v>
      </c>
      <c r="P20" s="153"/>
      <c r="Q20" s="125">
        <f>SUM(Q18:Q19)</f>
        <v>-15145</v>
      </c>
      <c r="R20" s="62"/>
      <c r="S20" s="125">
        <f>SUM(S18:S19)</f>
        <v>0</v>
      </c>
      <c r="T20" s="62"/>
      <c r="U20" s="125">
        <f>SUM(U18:U19)</f>
        <v>0</v>
      </c>
      <c r="V20" s="62"/>
      <c r="W20" s="125">
        <f>SUM(W18:W19)</f>
        <v>-45142</v>
      </c>
      <c r="X20" s="159"/>
      <c r="Y20" s="72">
        <f>SUM(Y18:Y19)</f>
        <v>0</v>
      </c>
      <c r="Z20" s="64"/>
      <c r="AA20" s="125">
        <f>SUM(AA18:AA19)</f>
        <v>-45142</v>
      </c>
      <c r="AB20" s="155"/>
      <c r="AC20" s="58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  <c r="BT20" s="130"/>
      <c r="BU20" s="130"/>
      <c r="BV20" s="130"/>
      <c r="BW20" s="130"/>
      <c r="BX20" s="130"/>
      <c r="BY20" s="130"/>
      <c r="BZ20" s="130"/>
      <c r="CA20" s="130"/>
      <c r="CB20" s="130"/>
      <c r="CC20" s="130"/>
      <c r="CD20" s="130"/>
      <c r="CE20" s="130"/>
      <c r="CF20" s="130"/>
      <c r="CG20" s="130"/>
      <c r="CH20" s="130"/>
      <c r="CI20" s="130"/>
      <c r="CJ20" s="130"/>
      <c r="CK20" s="130"/>
      <c r="CL20" s="130"/>
      <c r="CM20" s="130"/>
      <c r="CN20" s="130"/>
      <c r="CO20" s="130"/>
      <c r="CP20" s="130"/>
      <c r="CQ20" s="130"/>
      <c r="CR20" s="130"/>
      <c r="CS20" s="130"/>
      <c r="CT20" s="130"/>
      <c r="CU20" s="130"/>
      <c r="CV20" s="130"/>
      <c r="CW20" s="130"/>
      <c r="CX20" s="130"/>
      <c r="CY20" s="130"/>
      <c r="CZ20" s="130"/>
      <c r="DA20" s="130"/>
      <c r="DB20" s="130"/>
      <c r="DC20" s="130"/>
      <c r="DD20" s="130"/>
      <c r="DE20" s="130"/>
      <c r="DF20" s="130"/>
      <c r="DG20" s="130"/>
      <c r="DH20" s="130"/>
      <c r="DI20" s="130"/>
      <c r="DJ20" s="130"/>
      <c r="DK20" s="130"/>
      <c r="DL20" s="130"/>
      <c r="DM20" s="130"/>
      <c r="DN20" s="130"/>
      <c r="DO20" s="130"/>
      <c r="DP20" s="130"/>
      <c r="DQ20" s="130"/>
      <c r="DR20" s="130"/>
      <c r="DS20" s="130"/>
      <c r="DT20" s="130"/>
      <c r="DU20" s="130"/>
      <c r="DV20" s="130"/>
      <c r="DW20" s="130"/>
      <c r="DX20" s="130"/>
      <c r="DY20" s="130"/>
      <c r="DZ20" s="130"/>
      <c r="EA20" s="130"/>
      <c r="EB20" s="130"/>
      <c r="EC20" s="130"/>
      <c r="ED20" s="130"/>
      <c r="EE20" s="130"/>
      <c r="EF20" s="130"/>
      <c r="EG20" s="130"/>
      <c r="EH20" s="130"/>
      <c r="EI20" s="130"/>
      <c r="EJ20" s="130"/>
      <c r="EK20" s="130"/>
      <c r="EL20" s="130"/>
      <c r="EM20" s="130"/>
      <c r="EN20" s="130"/>
      <c r="EO20" s="130"/>
      <c r="EP20" s="130"/>
      <c r="EQ20" s="130"/>
      <c r="ER20" s="130"/>
      <c r="ES20" s="130"/>
      <c r="ET20" s="130"/>
      <c r="EU20" s="130"/>
      <c r="EV20" s="130"/>
      <c r="EW20" s="130"/>
      <c r="EX20" s="130"/>
      <c r="EY20" s="130"/>
      <c r="EZ20" s="130"/>
      <c r="FA20" s="130"/>
      <c r="FB20" s="130"/>
      <c r="FC20" s="130"/>
      <c r="FD20" s="130"/>
      <c r="FE20" s="130"/>
      <c r="FF20" s="130"/>
      <c r="FG20" s="130"/>
      <c r="FH20" s="130"/>
      <c r="FI20" s="130"/>
      <c r="FJ20" s="130"/>
      <c r="FK20" s="130"/>
      <c r="FL20" s="130"/>
      <c r="FM20" s="130"/>
      <c r="FN20" s="130"/>
      <c r="FO20" s="130"/>
      <c r="FP20" s="130"/>
      <c r="FQ20" s="130"/>
      <c r="FR20" s="130"/>
      <c r="FS20" s="130"/>
      <c r="FT20" s="130"/>
      <c r="FU20" s="130"/>
      <c r="FV20" s="130"/>
      <c r="FW20" s="130"/>
      <c r="FX20" s="130"/>
      <c r="FY20" s="130"/>
      <c r="FZ20" s="130"/>
      <c r="GA20" s="130"/>
      <c r="GB20" s="130"/>
      <c r="GC20" s="130"/>
      <c r="GD20" s="130"/>
      <c r="GE20" s="130"/>
      <c r="GF20" s="130"/>
      <c r="GG20" s="130"/>
      <c r="GH20" s="130"/>
      <c r="GI20" s="130"/>
      <c r="GJ20" s="130"/>
      <c r="GK20" s="130"/>
      <c r="GL20" s="130"/>
      <c r="GM20" s="130"/>
      <c r="GN20" s="130"/>
      <c r="GO20" s="130"/>
      <c r="GP20" s="130"/>
      <c r="GQ20" s="130"/>
    </row>
    <row r="21" spans="1:199" s="142" customFormat="1" ht="14.45" customHeight="1">
      <c r="A21" s="138"/>
      <c r="B21" s="127"/>
      <c r="C21" s="57"/>
      <c r="D21" s="58"/>
      <c r="E21" s="57"/>
      <c r="F21" s="58"/>
      <c r="G21" s="57"/>
      <c r="H21" s="58"/>
      <c r="I21" s="57"/>
      <c r="J21" s="58"/>
      <c r="K21" s="57"/>
      <c r="L21" s="57"/>
      <c r="M21" s="57"/>
      <c r="N21" s="57"/>
      <c r="O21" s="132"/>
      <c r="P21" s="153"/>
      <c r="Q21" s="57"/>
      <c r="R21" s="58"/>
      <c r="S21" s="58"/>
      <c r="T21" s="58"/>
      <c r="U21" s="58"/>
      <c r="V21" s="58"/>
      <c r="W21" s="132"/>
      <c r="X21" s="152"/>
      <c r="Y21" s="52"/>
      <c r="Z21" s="59"/>
      <c r="AA21" s="60"/>
      <c r="AB21" s="155"/>
      <c r="AC21" s="58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/>
      <c r="BT21" s="130"/>
      <c r="BU21" s="130"/>
      <c r="BV21" s="130"/>
      <c r="BW21" s="130"/>
      <c r="BX21" s="130"/>
      <c r="BY21" s="130"/>
      <c r="BZ21" s="130"/>
      <c r="CA21" s="130"/>
      <c r="CB21" s="130"/>
      <c r="CC21" s="130"/>
      <c r="CD21" s="130"/>
      <c r="CE21" s="130"/>
      <c r="CF21" s="130"/>
      <c r="CG21" s="130"/>
      <c r="CH21" s="130"/>
      <c r="CI21" s="130"/>
      <c r="CJ21" s="130"/>
      <c r="CK21" s="130"/>
      <c r="CL21" s="130"/>
      <c r="CM21" s="130"/>
      <c r="CN21" s="130"/>
      <c r="CO21" s="130"/>
      <c r="CP21" s="130"/>
      <c r="CQ21" s="130"/>
      <c r="CR21" s="130"/>
      <c r="CS21" s="130"/>
      <c r="CT21" s="130"/>
      <c r="CU21" s="130"/>
      <c r="CV21" s="130"/>
      <c r="CW21" s="130"/>
      <c r="CX21" s="130"/>
      <c r="CY21" s="130"/>
      <c r="CZ21" s="130"/>
      <c r="DA21" s="130"/>
      <c r="DB21" s="130"/>
      <c r="DC21" s="130"/>
      <c r="DD21" s="130"/>
      <c r="DE21" s="130"/>
      <c r="DF21" s="130"/>
      <c r="DG21" s="130"/>
      <c r="DH21" s="130"/>
      <c r="DI21" s="130"/>
      <c r="DJ21" s="130"/>
      <c r="DK21" s="130"/>
      <c r="DL21" s="130"/>
      <c r="DM21" s="130"/>
      <c r="DN21" s="130"/>
      <c r="DO21" s="130"/>
      <c r="DP21" s="130"/>
      <c r="DQ21" s="130"/>
      <c r="DR21" s="130"/>
      <c r="DS21" s="130"/>
      <c r="DT21" s="130"/>
      <c r="DU21" s="130"/>
      <c r="DV21" s="130"/>
      <c r="DW21" s="130"/>
      <c r="DX21" s="130"/>
      <c r="DY21" s="130"/>
      <c r="DZ21" s="130"/>
      <c r="EA21" s="130"/>
      <c r="EB21" s="130"/>
      <c r="EC21" s="130"/>
      <c r="ED21" s="130"/>
      <c r="EE21" s="130"/>
      <c r="EF21" s="130"/>
      <c r="EG21" s="130"/>
      <c r="EH21" s="130"/>
      <c r="EI21" s="130"/>
      <c r="EJ21" s="130"/>
      <c r="EK21" s="130"/>
      <c r="EL21" s="130"/>
      <c r="EM21" s="130"/>
      <c r="EN21" s="130"/>
      <c r="EO21" s="130"/>
      <c r="EP21" s="130"/>
      <c r="EQ21" s="130"/>
      <c r="ER21" s="130"/>
      <c r="ES21" s="130"/>
      <c r="ET21" s="130"/>
      <c r="EU21" s="130"/>
      <c r="EV21" s="130"/>
      <c r="EW21" s="130"/>
      <c r="EX21" s="130"/>
      <c r="EY21" s="130"/>
      <c r="EZ21" s="130"/>
      <c r="FA21" s="130"/>
      <c r="FB21" s="130"/>
      <c r="FC21" s="130"/>
      <c r="FD21" s="130"/>
      <c r="FE21" s="130"/>
      <c r="FF21" s="130"/>
      <c r="FG21" s="130"/>
      <c r="FH21" s="130"/>
      <c r="FI21" s="130"/>
      <c r="FJ21" s="130"/>
      <c r="FK21" s="130"/>
      <c r="FL21" s="130"/>
      <c r="FM21" s="130"/>
      <c r="FN21" s="130"/>
      <c r="FO21" s="130"/>
      <c r="FP21" s="130"/>
      <c r="FQ21" s="130"/>
      <c r="FR21" s="130"/>
      <c r="FS21" s="130"/>
      <c r="FT21" s="130"/>
      <c r="FU21" s="130"/>
      <c r="FV21" s="130"/>
      <c r="FW21" s="130"/>
      <c r="FX21" s="130"/>
      <c r="FY21" s="130"/>
      <c r="FZ21" s="130"/>
      <c r="GA21" s="130"/>
      <c r="GB21" s="130"/>
      <c r="GC21" s="130"/>
      <c r="GD21" s="130"/>
      <c r="GE21" s="130"/>
      <c r="GF21" s="130"/>
      <c r="GG21" s="130"/>
      <c r="GH21" s="130"/>
      <c r="GI21" s="130"/>
      <c r="GJ21" s="130"/>
      <c r="GK21" s="130"/>
      <c r="GL21" s="130"/>
      <c r="GM21" s="130"/>
      <c r="GN21" s="130"/>
      <c r="GO21" s="130"/>
      <c r="GP21" s="130"/>
      <c r="GQ21" s="130"/>
    </row>
    <row r="22" spans="1:199" s="142" customFormat="1" ht="23.45" customHeight="1">
      <c r="A22" s="156" t="s">
        <v>111</v>
      </c>
      <c r="B22" s="127"/>
      <c r="C22" s="57"/>
      <c r="D22" s="58"/>
      <c r="E22" s="57"/>
      <c r="F22" s="58"/>
      <c r="G22" s="57"/>
      <c r="H22" s="58"/>
      <c r="I22" s="57"/>
      <c r="J22" s="58"/>
      <c r="K22" s="57"/>
      <c r="L22" s="57"/>
      <c r="M22" s="57"/>
      <c r="N22" s="57"/>
      <c r="O22" s="132"/>
      <c r="P22" s="153"/>
      <c r="Q22" s="57"/>
      <c r="R22" s="58"/>
      <c r="S22" s="58"/>
      <c r="T22" s="58"/>
      <c r="U22" s="58"/>
      <c r="V22" s="58"/>
      <c r="W22" s="132"/>
      <c r="X22" s="152"/>
      <c r="Y22" s="57"/>
      <c r="Z22" s="59"/>
      <c r="AA22" s="60"/>
      <c r="AB22" s="155"/>
      <c r="AC22" s="58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/>
      <c r="BH22" s="130"/>
      <c r="BI22" s="130"/>
      <c r="BJ22" s="130"/>
      <c r="BK22" s="130"/>
      <c r="BL22" s="130"/>
      <c r="BM22" s="130"/>
      <c r="BN22" s="130"/>
      <c r="BO22" s="130"/>
      <c r="BP22" s="130"/>
      <c r="BQ22" s="130"/>
      <c r="BR22" s="130"/>
      <c r="BS22" s="130"/>
      <c r="BT22" s="130"/>
      <c r="BU22" s="130"/>
      <c r="BV22" s="130"/>
      <c r="BW22" s="130"/>
      <c r="BX22" s="130"/>
      <c r="BY22" s="130"/>
      <c r="BZ22" s="130"/>
      <c r="CA22" s="130"/>
      <c r="CB22" s="130"/>
      <c r="CC22" s="130"/>
      <c r="CD22" s="130"/>
      <c r="CE22" s="130"/>
      <c r="CF22" s="130"/>
      <c r="CG22" s="130"/>
      <c r="CH22" s="130"/>
      <c r="CI22" s="130"/>
      <c r="CJ22" s="130"/>
      <c r="CK22" s="130"/>
      <c r="CL22" s="130"/>
      <c r="CM22" s="130"/>
      <c r="CN22" s="130"/>
      <c r="CO22" s="130"/>
      <c r="CP22" s="130"/>
      <c r="CQ22" s="130"/>
      <c r="CR22" s="130"/>
      <c r="CS22" s="130"/>
      <c r="CT22" s="130"/>
      <c r="CU22" s="130"/>
      <c r="CV22" s="130"/>
      <c r="CW22" s="130"/>
      <c r="CX22" s="130"/>
      <c r="CY22" s="130"/>
      <c r="CZ22" s="130"/>
      <c r="DA22" s="130"/>
      <c r="DB22" s="130"/>
      <c r="DC22" s="130"/>
      <c r="DD22" s="130"/>
      <c r="DE22" s="130"/>
      <c r="DF22" s="130"/>
      <c r="DG22" s="130"/>
      <c r="DH22" s="130"/>
      <c r="DI22" s="130"/>
      <c r="DJ22" s="130"/>
      <c r="DK22" s="130"/>
      <c r="DL22" s="130"/>
      <c r="DM22" s="130"/>
      <c r="DN22" s="130"/>
      <c r="DO22" s="130"/>
      <c r="DP22" s="130"/>
      <c r="DQ22" s="130"/>
      <c r="DR22" s="130"/>
      <c r="DS22" s="130"/>
      <c r="DT22" s="130"/>
      <c r="DU22" s="130"/>
      <c r="DV22" s="130"/>
      <c r="DW22" s="130"/>
      <c r="DX22" s="130"/>
      <c r="DY22" s="130"/>
      <c r="DZ22" s="130"/>
      <c r="EA22" s="130"/>
      <c r="EB22" s="130"/>
      <c r="EC22" s="130"/>
      <c r="ED22" s="130"/>
      <c r="EE22" s="130"/>
      <c r="EF22" s="130"/>
      <c r="EG22" s="130"/>
      <c r="EH22" s="130"/>
      <c r="EI22" s="130"/>
      <c r="EJ22" s="130"/>
      <c r="EK22" s="130"/>
      <c r="EL22" s="130"/>
      <c r="EM22" s="130"/>
      <c r="EN22" s="130"/>
      <c r="EO22" s="130"/>
      <c r="EP22" s="130"/>
      <c r="EQ22" s="130"/>
      <c r="ER22" s="130"/>
      <c r="ES22" s="130"/>
      <c r="ET22" s="130"/>
      <c r="EU22" s="130"/>
      <c r="EV22" s="130"/>
      <c r="EW22" s="130"/>
      <c r="EX22" s="130"/>
      <c r="EY22" s="130"/>
      <c r="EZ22" s="130"/>
      <c r="FA22" s="130"/>
      <c r="FB22" s="130"/>
      <c r="FC22" s="130"/>
      <c r="FD22" s="130"/>
      <c r="FE22" s="130"/>
      <c r="FF22" s="130"/>
      <c r="FG22" s="130"/>
      <c r="FH22" s="130"/>
      <c r="FI22" s="130"/>
      <c r="FJ22" s="130"/>
      <c r="FK22" s="130"/>
      <c r="FL22" s="130"/>
      <c r="FM22" s="130"/>
      <c r="FN22" s="130"/>
      <c r="FO22" s="130"/>
      <c r="FP22" s="130"/>
      <c r="FQ22" s="130"/>
      <c r="FR22" s="130"/>
      <c r="FS22" s="130"/>
      <c r="FT22" s="130"/>
      <c r="FU22" s="130"/>
      <c r="FV22" s="130"/>
      <c r="FW22" s="130"/>
      <c r="FX22" s="130"/>
      <c r="FY22" s="130"/>
      <c r="FZ22" s="130"/>
      <c r="GA22" s="130"/>
      <c r="GB22" s="130"/>
      <c r="GC22" s="130"/>
      <c r="GD22" s="130"/>
      <c r="GE22" s="130"/>
      <c r="GF22" s="130"/>
      <c r="GG22" s="130"/>
      <c r="GH22" s="130"/>
      <c r="GI22" s="130"/>
      <c r="GJ22" s="130"/>
      <c r="GK22" s="130"/>
      <c r="GL22" s="130"/>
      <c r="GM22" s="130"/>
      <c r="GN22" s="130"/>
      <c r="GO22" s="130"/>
      <c r="GP22" s="130"/>
      <c r="GQ22" s="130"/>
    </row>
    <row r="23" spans="1:199" s="142" customFormat="1" ht="23.45" customHeight="1">
      <c r="A23" s="157" t="s">
        <v>112</v>
      </c>
      <c r="B23" s="127"/>
      <c r="C23" s="57"/>
      <c r="D23" s="58"/>
      <c r="E23" s="57"/>
      <c r="F23" s="58"/>
      <c r="G23" s="57"/>
      <c r="H23" s="58"/>
      <c r="I23" s="57"/>
      <c r="J23" s="58"/>
      <c r="K23" s="57"/>
      <c r="L23" s="57"/>
      <c r="M23" s="57"/>
      <c r="N23" s="57"/>
      <c r="O23" s="132"/>
      <c r="P23" s="153"/>
      <c r="Q23" s="57"/>
      <c r="R23" s="58"/>
      <c r="S23" s="58"/>
      <c r="T23" s="58"/>
      <c r="U23" s="58"/>
      <c r="V23" s="58"/>
      <c r="W23" s="132"/>
      <c r="X23" s="152"/>
      <c r="Y23" s="57"/>
      <c r="Z23" s="59"/>
      <c r="AA23" s="60"/>
      <c r="AB23" s="155"/>
      <c r="AC23" s="58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0"/>
      <c r="CG23" s="130"/>
      <c r="CH23" s="130"/>
      <c r="CI23" s="130"/>
      <c r="CJ23" s="130"/>
      <c r="CK23" s="130"/>
      <c r="CL23" s="130"/>
      <c r="CM23" s="130"/>
      <c r="CN23" s="130"/>
      <c r="CO23" s="130"/>
      <c r="CP23" s="130"/>
      <c r="CQ23" s="130"/>
      <c r="CR23" s="130"/>
      <c r="CS23" s="130"/>
      <c r="CT23" s="130"/>
      <c r="CU23" s="130"/>
      <c r="CV23" s="130"/>
      <c r="CW23" s="130"/>
      <c r="CX23" s="130"/>
      <c r="CY23" s="130"/>
      <c r="CZ23" s="130"/>
      <c r="DA23" s="130"/>
      <c r="DB23" s="130"/>
      <c r="DC23" s="130"/>
      <c r="DD23" s="130"/>
      <c r="DE23" s="130"/>
      <c r="DF23" s="130"/>
      <c r="DG23" s="130"/>
      <c r="DH23" s="130"/>
      <c r="DI23" s="130"/>
      <c r="DJ23" s="130"/>
      <c r="DK23" s="130"/>
      <c r="DL23" s="130"/>
      <c r="DM23" s="130"/>
      <c r="DN23" s="130"/>
      <c r="DO23" s="130"/>
      <c r="DP23" s="130"/>
      <c r="DQ23" s="130"/>
      <c r="DR23" s="130"/>
      <c r="DS23" s="130"/>
      <c r="DT23" s="130"/>
      <c r="DU23" s="130"/>
      <c r="DV23" s="130"/>
      <c r="DW23" s="130"/>
      <c r="DX23" s="130"/>
      <c r="DY23" s="130"/>
      <c r="DZ23" s="130"/>
      <c r="EA23" s="130"/>
      <c r="EB23" s="130"/>
      <c r="EC23" s="130"/>
      <c r="ED23" s="130"/>
      <c r="EE23" s="130"/>
      <c r="EF23" s="130"/>
      <c r="EG23" s="130"/>
      <c r="EH23" s="130"/>
      <c r="EI23" s="130"/>
      <c r="EJ23" s="130"/>
      <c r="EK23" s="130"/>
      <c r="EL23" s="130"/>
      <c r="EM23" s="130"/>
      <c r="EN23" s="130"/>
      <c r="EO23" s="130"/>
      <c r="EP23" s="130"/>
      <c r="EQ23" s="130"/>
      <c r="ER23" s="130"/>
      <c r="ES23" s="130"/>
      <c r="ET23" s="130"/>
      <c r="EU23" s="130"/>
      <c r="EV23" s="130"/>
      <c r="EW23" s="130"/>
      <c r="EX23" s="130"/>
      <c r="EY23" s="130"/>
      <c r="EZ23" s="130"/>
      <c r="FA23" s="130"/>
      <c r="FB23" s="130"/>
      <c r="FC23" s="130"/>
      <c r="FD23" s="130"/>
      <c r="FE23" s="130"/>
      <c r="FF23" s="130"/>
      <c r="FG23" s="130"/>
      <c r="FH23" s="130"/>
      <c r="FI23" s="130"/>
      <c r="FJ23" s="130"/>
      <c r="FK23" s="130"/>
      <c r="FL23" s="130"/>
      <c r="FM23" s="130"/>
      <c r="FN23" s="130"/>
      <c r="FO23" s="130"/>
      <c r="FP23" s="130"/>
      <c r="FQ23" s="130"/>
      <c r="FR23" s="130"/>
      <c r="FS23" s="130"/>
      <c r="FT23" s="130"/>
      <c r="FU23" s="130"/>
      <c r="FV23" s="130"/>
      <c r="FW23" s="130"/>
      <c r="FX23" s="130"/>
      <c r="FY23" s="130"/>
      <c r="FZ23" s="130"/>
      <c r="GA23" s="130"/>
      <c r="GB23" s="130"/>
      <c r="GC23" s="130"/>
      <c r="GD23" s="130"/>
      <c r="GE23" s="130"/>
      <c r="GF23" s="130"/>
      <c r="GG23" s="130"/>
      <c r="GH23" s="130"/>
      <c r="GI23" s="130"/>
      <c r="GJ23" s="130"/>
      <c r="GK23" s="130"/>
      <c r="GL23" s="130"/>
      <c r="GM23" s="130"/>
      <c r="GN23" s="130"/>
      <c r="GO23" s="130"/>
      <c r="GP23" s="130"/>
      <c r="GQ23" s="130"/>
    </row>
    <row r="24" spans="1:199" s="142" customFormat="1" ht="23.45" customHeight="1">
      <c r="A24" s="157" t="s">
        <v>238</v>
      </c>
      <c r="B24" s="127"/>
      <c r="C24" s="57">
        <v>0</v>
      </c>
      <c r="D24" s="58"/>
      <c r="E24" s="57">
        <v>0</v>
      </c>
      <c r="F24" s="58"/>
      <c r="G24" s="57">
        <v>0</v>
      </c>
      <c r="H24" s="58"/>
      <c r="I24" s="52">
        <v>2453</v>
      </c>
      <c r="J24" s="58"/>
      <c r="K24" s="57">
        <v>0</v>
      </c>
      <c r="L24" s="57"/>
      <c r="M24" s="57">
        <v>0</v>
      </c>
      <c r="N24" s="57"/>
      <c r="O24" s="57">
        <v>0</v>
      </c>
      <c r="P24" s="153"/>
      <c r="Q24" s="57">
        <v>0</v>
      </c>
      <c r="R24" s="58"/>
      <c r="S24" s="58">
        <v>0</v>
      </c>
      <c r="T24" s="58"/>
      <c r="U24" s="58">
        <v>0</v>
      </c>
      <c r="V24" s="58"/>
      <c r="W24" s="261">
        <f>SUM(C24:Q24,U24)</f>
        <v>2453</v>
      </c>
      <c r="X24" s="152"/>
      <c r="Y24" s="52">
        <v>-9915</v>
      </c>
      <c r="Z24" s="59"/>
      <c r="AA24" s="60">
        <f>W24+Y24</f>
        <v>-7462</v>
      </c>
      <c r="AB24" s="155"/>
      <c r="AC24" s="58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0"/>
      <c r="ER24" s="130"/>
      <c r="ES24" s="130"/>
      <c r="ET24" s="130"/>
      <c r="EU24" s="130"/>
      <c r="EV24" s="130"/>
      <c r="EW24" s="130"/>
      <c r="EX24" s="130"/>
      <c r="EY24" s="130"/>
      <c r="EZ24" s="130"/>
      <c r="FA24" s="130"/>
      <c r="FB24" s="130"/>
      <c r="FC24" s="130"/>
      <c r="FD24" s="130"/>
      <c r="FE24" s="130"/>
      <c r="FF24" s="130"/>
      <c r="FG24" s="130"/>
      <c r="FH24" s="130"/>
      <c r="FI24" s="130"/>
      <c r="FJ24" s="130"/>
      <c r="FK24" s="130"/>
      <c r="FL24" s="130"/>
      <c r="FM24" s="130"/>
      <c r="FN24" s="130"/>
      <c r="FO24" s="130"/>
      <c r="FP24" s="130"/>
      <c r="FQ24" s="130"/>
      <c r="FR24" s="130"/>
      <c r="FS24" s="130"/>
      <c r="FT24" s="130"/>
      <c r="FU24" s="130"/>
      <c r="FV24" s="130"/>
      <c r="FW24" s="130"/>
      <c r="FX24" s="130"/>
      <c r="FY24" s="130"/>
      <c r="FZ24" s="130"/>
      <c r="GA24" s="130"/>
      <c r="GB24" s="130"/>
      <c r="GC24" s="130"/>
      <c r="GD24" s="130"/>
      <c r="GE24" s="130"/>
      <c r="GF24" s="130"/>
      <c r="GG24" s="130"/>
      <c r="GH24" s="130"/>
      <c r="GI24" s="130"/>
      <c r="GJ24" s="130"/>
      <c r="GK24" s="130"/>
      <c r="GL24" s="130"/>
      <c r="GM24" s="130"/>
      <c r="GN24" s="130"/>
      <c r="GO24" s="130"/>
      <c r="GP24" s="130"/>
      <c r="GQ24" s="130"/>
    </row>
    <row r="25" spans="1:199" s="142" customFormat="1" ht="23.45" customHeight="1">
      <c r="A25" s="157" t="s">
        <v>112</v>
      </c>
      <c r="B25" s="127"/>
      <c r="C25" s="57"/>
      <c r="D25" s="58"/>
      <c r="E25" s="57"/>
      <c r="F25" s="58"/>
      <c r="G25" s="57"/>
      <c r="H25" s="58"/>
      <c r="I25" s="57"/>
      <c r="J25" s="58"/>
      <c r="K25" s="57"/>
      <c r="L25" s="57"/>
      <c r="M25" s="57"/>
      <c r="N25" s="57"/>
      <c r="O25" s="132"/>
      <c r="P25" s="153"/>
      <c r="Q25" s="57"/>
      <c r="R25" s="58"/>
      <c r="S25" s="58"/>
      <c r="T25" s="58"/>
      <c r="U25" s="58"/>
      <c r="V25" s="58"/>
      <c r="W25" s="132"/>
      <c r="X25" s="152"/>
      <c r="Y25" s="57"/>
      <c r="Z25" s="59"/>
      <c r="AA25" s="60"/>
      <c r="AB25" s="155"/>
      <c r="AC25" s="58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  <c r="BM25" s="130"/>
      <c r="BN25" s="130"/>
      <c r="BO25" s="130"/>
      <c r="BP25" s="130"/>
      <c r="BQ25" s="130"/>
      <c r="BR25" s="130"/>
      <c r="BS25" s="130"/>
      <c r="BT25" s="130"/>
      <c r="BU25" s="130"/>
      <c r="BV25" s="130"/>
      <c r="BW25" s="130"/>
      <c r="BX25" s="130"/>
      <c r="BY25" s="130"/>
      <c r="BZ25" s="130"/>
      <c r="CA25" s="130"/>
      <c r="CB25" s="130"/>
      <c r="CC25" s="130"/>
      <c r="CD25" s="130"/>
      <c r="CE25" s="130"/>
      <c r="CF25" s="130"/>
      <c r="CG25" s="130"/>
      <c r="CH25" s="130"/>
      <c r="CI25" s="130"/>
      <c r="CJ25" s="130"/>
      <c r="CK25" s="130"/>
      <c r="CL25" s="130"/>
      <c r="CM25" s="130"/>
      <c r="CN25" s="130"/>
      <c r="CO25" s="130"/>
      <c r="CP25" s="130"/>
      <c r="CQ25" s="130"/>
      <c r="CR25" s="130"/>
      <c r="CS25" s="130"/>
      <c r="CT25" s="130"/>
      <c r="CU25" s="130"/>
      <c r="CV25" s="130"/>
      <c r="CW25" s="130"/>
      <c r="CX25" s="130"/>
      <c r="CY25" s="130"/>
      <c r="CZ25" s="130"/>
      <c r="DA25" s="130"/>
      <c r="DB25" s="130"/>
      <c r="DC25" s="130"/>
      <c r="DD25" s="130"/>
      <c r="DE25" s="130"/>
      <c r="DF25" s="130"/>
      <c r="DG25" s="130"/>
      <c r="DH25" s="130"/>
      <c r="DI25" s="130"/>
      <c r="DJ25" s="130"/>
      <c r="DK25" s="130"/>
      <c r="DL25" s="130"/>
      <c r="DM25" s="130"/>
      <c r="DN25" s="130"/>
      <c r="DO25" s="130"/>
      <c r="DP25" s="130"/>
      <c r="DQ25" s="130"/>
      <c r="DR25" s="130"/>
      <c r="DS25" s="130"/>
      <c r="DT25" s="130"/>
      <c r="DU25" s="130"/>
      <c r="DV25" s="130"/>
      <c r="DW25" s="130"/>
      <c r="DX25" s="130"/>
      <c r="DY25" s="130"/>
      <c r="DZ25" s="130"/>
      <c r="EA25" s="130"/>
      <c r="EB25" s="130"/>
      <c r="EC25" s="130"/>
      <c r="ED25" s="130"/>
      <c r="EE25" s="130"/>
      <c r="EF25" s="130"/>
      <c r="EG25" s="130"/>
      <c r="EH25" s="130"/>
      <c r="EI25" s="130"/>
      <c r="EJ25" s="130"/>
      <c r="EK25" s="130"/>
      <c r="EL25" s="130"/>
      <c r="EM25" s="130"/>
      <c r="EN25" s="130"/>
      <c r="EO25" s="130"/>
      <c r="EP25" s="130"/>
      <c r="EQ25" s="130"/>
      <c r="ER25" s="130"/>
      <c r="ES25" s="130"/>
      <c r="ET25" s="130"/>
      <c r="EU25" s="130"/>
      <c r="EV25" s="130"/>
      <c r="EW25" s="130"/>
      <c r="EX25" s="130"/>
      <c r="EY25" s="130"/>
      <c r="EZ25" s="130"/>
      <c r="FA25" s="130"/>
      <c r="FB25" s="130"/>
      <c r="FC25" s="130"/>
      <c r="FD25" s="130"/>
      <c r="FE25" s="130"/>
      <c r="FF25" s="130"/>
      <c r="FG25" s="130"/>
      <c r="FH25" s="130"/>
      <c r="FI25" s="130"/>
      <c r="FJ25" s="130"/>
      <c r="FK25" s="130"/>
      <c r="FL25" s="130"/>
      <c r="FM25" s="130"/>
      <c r="FN25" s="130"/>
      <c r="FO25" s="130"/>
      <c r="FP25" s="130"/>
      <c r="FQ25" s="130"/>
      <c r="FR25" s="130"/>
      <c r="FS25" s="130"/>
      <c r="FT25" s="130"/>
      <c r="FU25" s="130"/>
      <c r="FV25" s="130"/>
      <c r="FW25" s="130"/>
      <c r="FX25" s="130"/>
      <c r="FY25" s="130"/>
      <c r="FZ25" s="130"/>
      <c r="GA25" s="130"/>
      <c r="GB25" s="130"/>
      <c r="GC25" s="130"/>
      <c r="GD25" s="130"/>
      <c r="GE25" s="130"/>
      <c r="GF25" s="130"/>
      <c r="GG25" s="130"/>
      <c r="GH25" s="130"/>
      <c r="GI25" s="130"/>
      <c r="GJ25" s="130"/>
      <c r="GK25" s="130"/>
      <c r="GL25" s="130"/>
      <c r="GM25" s="130"/>
      <c r="GN25" s="130"/>
      <c r="GO25" s="130"/>
      <c r="GP25" s="130"/>
      <c r="GQ25" s="130"/>
    </row>
    <row r="26" spans="1:199" s="142" customFormat="1" ht="23.45" customHeight="1">
      <c r="A26" s="157" t="s">
        <v>113</v>
      </c>
      <c r="B26" s="127"/>
      <c r="C26" s="57">
        <v>0</v>
      </c>
      <c r="D26" s="58"/>
      <c r="E26" s="57">
        <v>0</v>
      </c>
      <c r="F26" s="58"/>
      <c r="G26" s="57">
        <v>0</v>
      </c>
      <c r="H26" s="58"/>
      <c r="I26" s="57">
        <v>0</v>
      </c>
      <c r="J26" s="58"/>
      <c r="K26" s="57">
        <v>0</v>
      </c>
      <c r="L26" s="57"/>
      <c r="M26" s="57">
        <v>0</v>
      </c>
      <c r="N26" s="57"/>
      <c r="O26" s="57">
        <v>0</v>
      </c>
      <c r="P26" s="153"/>
      <c r="Q26" s="57">
        <v>0</v>
      </c>
      <c r="R26" s="58"/>
      <c r="S26" s="58">
        <v>0</v>
      </c>
      <c r="T26" s="58"/>
      <c r="U26" s="158">
        <f>S26</f>
        <v>0</v>
      </c>
      <c r="V26" s="58"/>
      <c r="W26" s="265">
        <f>SUM(C26:Q26,U26)</f>
        <v>0</v>
      </c>
      <c r="X26" s="152"/>
      <c r="Y26" s="52">
        <v>17272</v>
      </c>
      <c r="Z26" s="59"/>
      <c r="AA26" s="160">
        <f>W26+Y26</f>
        <v>17272</v>
      </c>
      <c r="AB26" s="155"/>
      <c r="AC26" s="58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0"/>
      <c r="ER26" s="130"/>
      <c r="ES26" s="130"/>
      <c r="ET26" s="130"/>
      <c r="EU26" s="130"/>
      <c r="EV26" s="130"/>
      <c r="EW26" s="130"/>
      <c r="EX26" s="130"/>
      <c r="EY26" s="130"/>
      <c r="EZ26" s="130"/>
      <c r="FA26" s="130"/>
      <c r="FB26" s="130"/>
      <c r="FC26" s="130"/>
      <c r="FD26" s="130"/>
      <c r="FE26" s="130"/>
      <c r="FF26" s="130"/>
      <c r="FG26" s="130"/>
      <c r="FH26" s="130"/>
      <c r="FI26" s="130"/>
      <c r="FJ26" s="130"/>
      <c r="FK26" s="130"/>
      <c r="FL26" s="130"/>
      <c r="FM26" s="130"/>
      <c r="FN26" s="130"/>
      <c r="FO26" s="130"/>
      <c r="FP26" s="130"/>
      <c r="FQ26" s="130"/>
      <c r="FR26" s="130"/>
      <c r="FS26" s="130"/>
      <c r="FT26" s="130"/>
      <c r="FU26" s="130"/>
      <c r="FV26" s="130"/>
      <c r="FW26" s="130"/>
      <c r="FX26" s="130"/>
      <c r="FY26" s="130"/>
      <c r="FZ26" s="130"/>
      <c r="GA26" s="130"/>
      <c r="GB26" s="130"/>
      <c r="GC26" s="130"/>
      <c r="GD26" s="130"/>
      <c r="GE26" s="130"/>
      <c r="GF26" s="130"/>
      <c r="GG26" s="130"/>
      <c r="GH26" s="130"/>
      <c r="GI26" s="130"/>
      <c r="GJ26" s="130"/>
      <c r="GK26" s="130"/>
      <c r="GL26" s="130"/>
      <c r="GM26" s="130"/>
      <c r="GN26" s="130"/>
      <c r="GO26" s="130"/>
      <c r="GP26" s="130"/>
      <c r="GQ26" s="130"/>
    </row>
    <row r="27" spans="1:199" s="142" customFormat="1" ht="23.45" customHeight="1">
      <c r="A27" s="138" t="s">
        <v>169</v>
      </c>
      <c r="B27" s="127"/>
      <c r="C27" s="73">
        <f>SUM(C24:C26)</f>
        <v>0</v>
      </c>
      <c r="D27" s="62"/>
      <c r="E27" s="73">
        <f>SUM(E24:E26)</f>
        <v>0</v>
      </c>
      <c r="F27" s="62"/>
      <c r="G27" s="73">
        <f>SUM(G24:G26)</f>
        <v>0</v>
      </c>
      <c r="H27" s="62"/>
      <c r="I27" s="73">
        <f>SUM(I24:I26)</f>
        <v>2453</v>
      </c>
      <c r="J27" s="62"/>
      <c r="K27" s="73">
        <f>SUM(K24:K26)</f>
        <v>0</v>
      </c>
      <c r="L27" s="63"/>
      <c r="M27" s="73">
        <f>SUM(M24:M26)</f>
        <v>0</v>
      </c>
      <c r="N27" s="63"/>
      <c r="O27" s="73">
        <f>SUM(O24:O26)</f>
        <v>0</v>
      </c>
      <c r="P27" s="153"/>
      <c r="Q27" s="161">
        <f>SUM(Q26)</f>
        <v>0</v>
      </c>
      <c r="R27" s="62"/>
      <c r="S27" s="73">
        <f>SUM(S24:S26)</f>
        <v>0</v>
      </c>
      <c r="T27" s="62"/>
      <c r="U27" s="73">
        <f>SUM(U24:U26)</f>
        <v>0</v>
      </c>
      <c r="V27" s="62"/>
      <c r="W27" s="73">
        <f>SUM(W24:W26)</f>
        <v>2453</v>
      </c>
      <c r="X27" s="159"/>
      <c r="Y27" s="73">
        <f>SUM(Y24:Y26)</f>
        <v>7357</v>
      </c>
      <c r="Z27" s="56"/>
      <c r="AA27" s="73">
        <f>SUM(AA24:AA26)</f>
        <v>9810</v>
      </c>
      <c r="AB27" s="155"/>
      <c r="AC27" s="58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30"/>
      <c r="AY27" s="130"/>
      <c r="AZ27" s="130"/>
      <c r="BA27" s="130"/>
      <c r="BB27" s="130"/>
      <c r="BC27" s="130"/>
      <c r="BD27" s="130"/>
      <c r="BE27" s="130"/>
      <c r="BF27" s="130"/>
      <c r="BG27" s="130"/>
      <c r="BH27" s="130"/>
      <c r="BI27" s="130"/>
      <c r="BJ27" s="130"/>
      <c r="BK27" s="130"/>
      <c r="BL27" s="130"/>
      <c r="BM27" s="130"/>
      <c r="BN27" s="130"/>
      <c r="BO27" s="130"/>
      <c r="BP27" s="130"/>
      <c r="BQ27" s="130"/>
      <c r="BR27" s="130"/>
      <c r="BS27" s="130"/>
      <c r="BT27" s="130"/>
      <c r="BU27" s="130"/>
      <c r="BV27" s="130"/>
      <c r="BW27" s="130"/>
      <c r="BX27" s="130"/>
      <c r="BY27" s="130"/>
      <c r="BZ27" s="130"/>
      <c r="CA27" s="130"/>
      <c r="CB27" s="130"/>
      <c r="CC27" s="130"/>
      <c r="CD27" s="130"/>
      <c r="CE27" s="130"/>
      <c r="CF27" s="130"/>
      <c r="CG27" s="130"/>
      <c r="CH27" s="130"/>
      <c r="CI27" s="130"/>
      <c r="CJ27" s="130"/>
      <c r="CK27" s="130"/>
      <c r="CL27" s="130"/>
      <c r="CM27" s="130"/>
      <c r="CN27" s="130"/>
      <c r="CO27" s="130"/>
      <c r="CP27" s="130"/>
      <c r="CQ27" s="130"/>
      <c r="CR27" s="130"/>
      <c r="CS27" s="130"/>
      <c r="CT27" s="130"/>
      <c r="CU27" s="130"/>
      <c r="CV27" s="130"/>
      <c r="CW27" s="130"/>
      <c r="CX27" s="130"/>
      <c r="CY27" s="130"/>
      <c r="CZ27" s="130"/>
      <c r="DA27" s="130"/>
      <c r="DB27" s="130"/>
      <c r="DC27" s="130"/>
      <c r="DD27" s="130"/>
      <c r="DE27" s="130"/>
      <c r="DF27" s="130"/>
      <c r="DG27" s="130"/>
      <c r="DH27" s="130"/>
      <c r="DI27" s="130"/>
      <c r="DJ27" s="130"/>
      <c r="DK27" s="130"/>
      <c r="DL27" s="130"/>
      <c r="DM27" s="130"/>
      <c r="DN27" s="130"/>
      <c r="DO27" s="130"/>
      <c r="DP27" s="130"/>
      <c r="DQ27" s="130"/>
      <c r="DR27" s="130"/>
      <c r="DS27" s="130"/>
      <c r="DT27" s="130"/>
      <c r="DU27" s="130"/>
      <c r="DV27" s="130"/>
      <c r="DW27" s="130"/>
      <c r="DX27" s="130"/>
      <c r="DY27" s="130"/>
      <c r="DZ27" s="130"/>
      <c r="EA27" s="130"/>
      <c r="EB27" s="130"/>
      <c r="EC27" s="130"/>
      <c r="ED27" s="130"/>
      <c r="EE27" s="130"/>
      <c r="EF27" s="130"/>
      <c r="EG27" s="130"/>
      <c r="EH27" s="130"/>
      <c r="EI27" s="130"/>
      <c r="EJ27" s="130"/>
      <c r="EK27" s="130"/>
      <c r="EL27" s="130"/>
      <c r="EM27" s="130"/>
      <c r="EN27" s="130"/>
      <c r="EO27" s="130"/>
      <c r="EP27" s="130"/>
      <c r="EQ27" s="130"/>
      <c r="ER27" s="130"/>
      <c r="ES27" s="130"/>
      <c r="ET27" s="130"/>
      <c r="EU27" s="130"/>
      <c r="EV27" s="130"/>
      <c r="EW27" s="130"/>
      <c r="EX27" s="130"/>
      <c r="EY27" s="130"/>
      <c r="EZ27" s="130"/>
      <c r="FA27" s="130"/>
      <c r="FB27" s="130"/>
      <c r="FC27" s="130"/>
      <c r="FD27" s="130"/>
      <c r="FE27" s="130"/>
      <c r="FF27" s="130"/>
      <c r="FG27" s="130"/>
      <c r="FH27" s="130"/>
      <c r="FI27" s="130"/>
      <c r="FJ27" s="130"/>
      <c r="FK27" s="130"/>
      <c r="FL27" s="130"/>
      <c r="FM27" s="130"/>
      <c r="FN27" s="130"/>
      <c r="FO27" s="130"/>
      <c r="FP27" s="130"/>
      <c r="FQ27" s="130"/>
      <c r="FR27" s="130"/>
      <c r="FS27" s="130"/>
      <c r="FT27" s="130"/>
      <c r="FU27" s="130"/>
      <c r="FV27" s="130"/>
      <c r="FW27" s="130"/>
      <c r="FX27" s="130"/>
      <c r="FY27" s="130"/>
      <c r="FZ27" s="130"/>
      <c r="GA27" s="130"/>
      <c r="GB27" s="130"/>
      <c r="GC27" s="130"/>
      <c r="GD27" s="130"/>
      <c r="GE27" s="130"/>
      <c r="GF27" s="130"/>
      <c r="GG27" s="130"/>
      <c r="GH27" s="130"/>
      <c r="GI27" s="130"/>
      <c r="GJ27" s="130"/>
      <c r="GK27" s="130"/>
      <c r="GL27" s="130"/>
      <c r="GM27" s="130"/>
      <c r="GN27" s="130"/>
      <c r="GO27" s="130"/>
      <c r="GP27" s="130"/>
      <c r="GQ27" s="130"/>
    </row>
    <row r="28" spans="1:199" s="142" customFormat="1" ht="13.5" customHeight="1">
      <c r="A28" s="157"/>
      <c r="B28" s="127"/>
      <c r="C28" s="57"/>
      <c r="D28" s="58"/>
      <c r="E28" s="162"/>
      <c r="F28" s="58"/>
      <c r="G28" s="57"/>
      <c r="H28" s="58"/>
      <c r="I28" s="57"/>
      <c r="J28" s="58"/>
      <c r="K28" s="57"/>
      <c r="L28" s="57"/>
      <c r="M28" s="57"/>
      <c r="N28" s="57"/>
      <c r="O28" s="57"/>
      <c r="P28" s="153"/>
      <c r="Q28" s="57"/>
      <c r="R28" s="58"/>
      <c r="S28" s="58"/>
      <c r="T28" s="58"/>
      <c r="U28" s="58"/>
      <c r="V28" s="58"/>
      <c r="W28" s="57"/>
      <c r="X28" s="152"/>
      <c r="Y28" s="52"/>
      <c r="Z28" s="59"/>
      <c r="AA28" s="60"/>
      <c r="AB28" s="155"/>
      <c r="AC28" s="58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/>
      <c r="DW28" s="130"/>
      <c r="DX28" s="130"/>
      <c r="DY28" s="130"/>
      <c r="DZ28" s="130"/>
      <c r="EA28" s="130"/>
      <c r="EB28" s="130"/>
      <c r="EC28" s="130"/>
      <c r="ED28" s="130"/>
      <c r="EE28" s="130"/>
      <c r="EF28" s="130"/>
      <c r="EG28" s="130"/>
      <c r="EH28" s="130"/>
      <c r="EI28" s="130"/>
      <c r="EJ28" s="130"/>
      <c r="EK28" s="130"/>
      <c r="EL28" s="130"/>
      <c r="EM28" s="130"/>
      <c r="EN28" s="130"/>
      <c r="EO28" s="130"/>
      <c r="EP28" s="130"/>
      <c r="EQ28" s="130"/>
      <c r="ER28" s="130"/>
      <c r="ES28" s="130"/>
      <c r="ET28" s="130"/>
      <c r="EU28" s="130"/>
      <c r="EV28" s="130"/>
      <c r="EW28" s="130"/>
      <c r="EX28" s="130"/>
      <c r="EY28" s="130"/>
      <c r="EZ28" s="130"/>
      <c r="FA28" s="130"/>
      <c r="FB28" s="130"/>
      <c r="FC28" s="130"/>
      <c r="FD28" s="130"/>
      <c r="FE28" s="130"/>
      <c r="FF28" s="130"/>
      <c r="FG28" s="130"/>
      <c r="FH28" s="130"/>
      <c r="FI28" s="130"/>
      <c r="FJ28" s="130"/>
      <c r="FK28" s="130"/>
      <c r="FL28" s="130"/>
      <c r="FM28" s="130"/>
      <c r="FN28" s="130"/>
      <c r="FO28" s="130"/>
      <c r="FP28" s="130"/>
      <c r="FQ28" s="130"/>
      <c r="FR28" s="130"/>
      <c r="FS28" s="130"/>
      <c r="FT28" s="130"/>
      <c r="FU28" s="130"/>
      <c r="FV28" s="130"/>
      <c r="FW28" s="130"/>
      <c r="FX28" s="130"/>
      <c r="FY28" s="130"/>
      <c r="FZ28" s="130"/>
      <c r="GA28" s="130"/>
      <c r="GB28" s="130"/>
      <c r="GC28" s="130"/>
      <c r="GD28" s="130"/>
      <c r="GE28" s="130"/>
      <c r="GF28" s="130"/>
      <c r="GG28" s="130"/>
      <c r="GH28" s="130"/>
      <c r="GI28" s="130"/>
      <c r="GJ28" s="130"/>
      <c r="GK28" s="130"/>
      <c r="GL28" s="130"/>
      <c r="GM28" s="130"/>
      <c r="GN28" s="130"/>
      <c r="GO28" s="130"/>
      <c r="GP28" s="130"/>
      <c r="GQ28" s="130"/>
    </row>
    <row r="29" spans="1:199" s="142" customFormat="1" ht="23.45" customHeight="1">
      <c r="A29" s="138" t="s">
        <v>170</v>
      </c>
      <c r="B29" s="153"/>
      <c r="C29" s="125">
        <f>SUM(C20,C27)</f>
        <v>0</v>
      </c>
      <c r="D29" s="62"/>
      <c r="E29" s="125">
        <f>SUM(E20,E27)</f>
        <v>0</v>
      </c>
      <c r="F29" s="62"/>
      <c r="G29" s="125">
        <f>SUM(G20,G27)</f>
        <v>0</v>
      </c>
      <c r="H29" s="62"/>
      <c r="I29" s="125">
        <f>SUM(I20,I27)</f>
        <v>2453</v>
      </c>
      <c r="J29" s="62"/>
      <c r="K29" s="125">
        <f>SUM(K20,K27)</f>
        <v>0</v>
      </c>
      <c r="L29" s="63"/>
      <c r="M29" s="125">
        <f>SUM(M20,M27)</f>
        <v>15145</v>
      </c>
      <c r="N29" s="63"/>
      <c r="O29" s="125">
        <f>SUM(O20,O27)</f>
        <v>-45142</v>
      </c>
      <c r="P29" s="153"/>
      <c r="Q29" s="125">
        <f>SUM(Q20,Q27)</f>
        <v>-15145</v>
      </c>
      <c r="R29" s="62"/>
      <c r="S29" s="125">
        <f>SUM(S20,S27)</f>
        <v>0</v>
      </c>
      <c r="T29" s="62"/>
      <c r="U29" s="125">
        <f>SUM(U20,U27)</f>
        <v>0</v>
      </c>
      <c r="V29" s="62"/>
      <c r="W29" s="125">
        <f>SUM(W20,W27)</f>
        <v>-42689</v>
      </c>
      <c r="X29" s="159"/>
      <c r="Y29" s="125">
        <f>SUM(Y20,Y27)</f>
        <v>7357</v>
      </c>
      <c r="Z29" s="64"/>
      <c r="AA29" s="125">
        <f>SUM(AA20,AA27)</f>
        <v>-35332</v>
      </c>
      <c r="AB29" s="155"/>
      <c r="AC29" s="58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  <c r="BI29" s="130"/>
      <c r="BJ29" s="130"/>
      <c r="BK29" s="130"/>
      <c r="BL29" s="130"/>
      <c r="BM29" s="130"/>
      <c r="BN29" s="130"/>
      <c r="BO29" s="130"/>
      <c r="BP29" s="130"/>
      <c r="BQ29" s="130"/>
      <c r="BR29" s="130"/>
      <c r="BS29" s="130"/>
      <c r="BT29" s="130"/>
      <c r="BU29" s="130"/>
      <c r="BV29" s="130"/>
      <c r="BW29" s="130"/>
      <c r="BX29" s="130"/>
      <c r="BY29" s="130"/>
      <c r="BZ29" s="130"/>
      <c r="CA29" s="130"/>
      <c r="CB29" s="130"/>
      <c r="CC29" s="130"/>
      <c r="CD29" s="130"/>
      <c r="CE29" s="130"/>
      <c r="CF29" s="130"/>
      <c r="CG29" s="130"/>
      <c r="CH29" s="130"/>
      <c r="CI29" s="130"/>
      <c r="CJ29" s="130"/>
      <c r="CK29" s="130"/>
      <c r="CL29" s="130"/>
      <c r="CM29" s="130"/>
      <c r="CN29" s="130"/>
      <c r="CO29" s="130"/>
      <c r="CP29" s="130"/>
      <c r="CQ29" s="130"/>
      <c r="CR29" s="130"/>
      <c r="CS29" s="130"/>
      <c r="CT29" s="130"/>
      <c r="CU29" s="130"/>
      <c r="CV29" s="130"/>
      <c r="CW29" s="130"/>
      <c r="CX29" s="130"/>
      <c r="CY29" s="130"/>
      <c r="CZ29" s="130"/>
      <c r="DA29" s="130"/>
      <c r="DB29" s="130"/>
      <c r="DC29" s="130"/>
      <c r="DD29" s="130"/>
      <c r="DE29" s="130"/>
      <c r="DF29" s="130"/>
      <c r="DG29" s="130"/>
      <c r="DH29" s="130"/>
      <c r="DI29" s="130"/>
      <c r="DJ29" s="130"/>
      <c r="DK29" s="130"/>
      <c r="DL29" s="130"/>
      <c r="DM29" s="130"/>
      <c r="DN29" s="130"/>
      <c r="DO29" s="130"/>
      <c r="DP29" s="130"/>
      <c r="DQ29" s="130"/>
      <c r="DR29" s="130"/>
      <c r="DS29" s="130"/>
      <c r="DT29" s="130"/>
      <c r="DU29" s="130"/>
      <c r="DV29" s="130"/>
      <c r="DW29" s="130"/>
      <c r="DX29" s="130"/>
      <c r="DY29" s="130"/>
      <c r="DZ29" s="130"/>
      <c r="EA29" s="130"/>
      <c r="EB29" s="130"/>
      <c r="EC29" s="130"/>
      <c r="ED29" s="130"/>
      <c r="EE29" s="130"/>
      <c r="EF29" s="130"/>
      <c r="EG29" s="130"/>
      <c r="EH29" s="130"/>
      <c r="EI29" s="130"/>
      <c r="EJ29" s="130"/>
      <c r="EK29" s="130"/>
      <c r="EL29" s="130"/>
      <c r="EM29" s="130"/>
      <c r="EN29" s="130"/>
      <c r="EO29" s="130"/>
      <c r="EP29" s="130"/>
      <c r="EQ29" s="130"/>
      <c r="ER29" s="130"/>
      <c r="ES29" s="130"/>
      <c r="ET29" s="130"/>
      <c r="EU29" s="130"/>
      <c r="EV29" s="130"/>
      <c r="EW29" s="130"/>
      <c r="EX29" s="130"/>
      <c r="EY29" s="130"/>
      <c r="EZ29" s="130"/>
      <c r="FA29" s="130"/>
      <c r="FB29" s="130"/>
      <c r="FC29" s="130"/>
      <c r="FD29" s="130"/>
      <c r="FE29" s="130"/>
      <c r="FF29" s="130"/>
      <c r="FG29" s="130"/>
      <c r="FH29" s="130"/>
      <c r="FI29" s="130"/>
      <c r="FJ29" s="130"/>
      <c r="FK29" s="130"/>
      <c r="FL29" s="130"/>
      <c r="FM29" s="130"/>
      <c r="FN29" s="130"/>
      <c r="FO29" s="130"/>
      <c r="FP29" s="130"/>
      <c r="FQ29" s="130"/>
      <c r="FR29" s="130"/>
      <c r="FS29" s="130"/>
      <c r="FT29" s="130"/>
      <c r="FU29" s="130"/>
      <c r="FV29" s="130"/>
      <c r="FW29" s="130"/>
      <c r="FX29" s="130"/>
      <c r="FY29" s="130"/>
      <c r="FZ29" s="130"/>
      <c r="GA29" s="130"/>
      <c r="GB29" s="130"/>
      <c r="GC29" s="130"/>
      <c r="GD29" s="130"/>
      <c r="GE29" s="130"/>
      <c r="GF29" s="130"/>
      <c r="GG29" s="130"/>
      <c r="GH29" s="130"/>
      <c r="GI29" s="130"/>
      <c r="GJ29" s="130"/>
      <c r="GK29" s="130"/>
      <c r="GL29" s="130"/>
      <c r="GM29" s="130"/>
      <c r="GN29" s="130"/>
      <c r="GO29" s="130"/>
      <c r="GP29" s="130"/>
      <c r="GQ29" s="130"/>
    </row>
    <row r="30" spans="1:199" s="142" customFormat="1" ht="12.95" customHeight="1">
      <c r="A30" s="138"/>
      <c r="B30" s="153"/>
      <c r="C30" s="153"/>
      <c r="D30" s="153"/>
      <c r="E30" s="153"/>
      <c r="F30" s="153"/>
      <c r="G30" s="153"/>
      <c r="H30" s="153"/>
      <c r="I30" s="57"/>
      <c r="J30" s="153"/>
      <c r="K30" s="57"/>
      <c r="L30" s="57"/>
      <c r="M30" s="57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55"/>
      <c r="AC30" s="58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0"/>
      <c r="EQ30" s="130"/>
      <c r="ER30" s="130"/>
      <c r="ES30" s="130"/>
      <c r="ET30" s="130"/>
      <c r="EU30" s="130"/>
      <c r="EV30" s="130"/>
      <c r="EW30" s="130"/>
      <c r="EX30" s="130"/>
      <c r="EY30" s="130"/>
      <c r="EZ30" s="130"/>
      <c r="FA30" s="130"/>
      <c r="FB30" s="130"/>
      <c r="FC30" s="130"/>
      <c r="FD30" s="130"/>
      <c r="FE30" s="130"/>
      <c r="FF30" s="130"/>
      <c r="FG30" s="130"/>
      <c r="FH30" s="130"/>
      <c r="FI30" s="130"/>
      <c r="FJ30" s="130"/>
      <c r="FK30" s="130"/>
      <c r="FL30" s="130"/>
      <c r="FM30" s="130"/>
      <c r="FN30" s="130"/>
      <c r="FO30" s="130"/>
      <c r="FP30" s="130"/>
      <c r="FQ30" s="130"/>
      <c r="FR30" s="130"/>
      <c r="FS30" s="130"/>
      <c r="FT30" s="130"/>
      <c r="FU30" s="130"/>
      <c r="FV30" s="130"/>
      <c r="FW30" s="130"/>
      <c r="FX30" s="130"/>
      <c r="FY30" s="130"/>
      <c r="FZ30" s="130"/>
      <c r="GA30" s="130"/>
      <c r="GB30" s="130"/>
      <c r="GC30" s="130"/>
      <c r="GD30" s="130"/>
      <c r="GE30" s="130"/>
      <c r="GF30" s="130"/>
      <c r="GG30" s="130"/>
      <c r="GH30" s="130"/>
      <c r="GI30" s="130"/>
      <c r="GJ30" s="130"/>
      <c r="GK30" s="130"/>
      <c r="GL30" s="130"/>
      <c r="GM30" s="130"/>
      <c r="GN30" s="130"/>
      <c r="GO30" s="130"/>
      <c r="GP30" s="130"/>
      <c r="GQ30" s="130"/>
    </row>
    <row r="31" spans="1:199" ht="23.1" customHeight="1">
      <c r="A31" s="163" t="s">
        <v>194</v>
      </c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53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3"/>
      <c r="AC31" s="159"/>
      <c r="AD31" s="66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3"/>
      <c r="BE31" s="163"/>
      <c r="BF31" s="163"/>
      <c r="BG31" s="163"/>
      <c r="BH31" s="163"/>
      <c r="BI31" s="163"/>
      <c r="BJ31" s="163"/>
      <c r="BK31" s="163"/>
      <c r="BL31" s="163"/>
      <c r="BM31" s="163"/>
      <c r="BN31" s="163"/>
      <c r="BO31" s="163"/>
      <c r="BP31" s="163"/>
      <c r="BQ31" s="163"/>
      <c r="BR31" s="163"/>
      <c r="BS31" s="163"/>
      <c r="BT31" s="163"/>
      <c r="BU31" s="163"/>
      <c r="BV31" s="163"/>
      <c r="BW31" s="163"/>
      <c r="BX31" s="163"/>
      <c r="BY31" s="163"/>
      <c r="BZ31" s="163"/>
      <c r="CA31" s="163"/>
      <c r="CB31" s="163"/>
      <c r="CC31" s="163"/>
      <c r="CD31" s="163"/>
      <c r="CE31" s="163"/>
      <c r="CF31" s="163"/>
      <c r="CG31" s="163"/>
      <c r="CH31" s="163"/>
      <c r="CI31" s="163"/>
      <c r="CJ31" s="163"/>
      <c r="CK31" s="163"/>
      <c r="CL31" s="163"/>
      <c r="CM31" s="163"/>
      <c r="CN31" s="163"/>
      <c r="CO31" s="163"/>
      <c r="CP31" s="163"/>
      <c r="CQ31" s="163"/>
      <c r="CR31" s="163"/>
      <c r="CS31" s="163"/>
      <c r="CT31" s="163"/>
      <c r="CU31" s="163"/>
      <c r="CV31" s="163"/>
      <c r="CW31" s="163"/>
      <c r="CX31" s="163"/>
      <c r="CY31" s="163"/>
      <c r="CZ31" s="163"/>
      <c r="DA31" s="163"/>
      <c r="DB31" s="163"/>
      <c r="DC31" s="163"/>
      <c r="DD31" s="163"/>
      <c r="DE31" s="163"/>
      <c r="DF31" s="163"/>
      <c r="DG31" s="163"/>
      <c r="DH31" s="163"/>
      <c r="DI31" s="163"/>
      <c r="DJ31" s="163"/>
      <c r="DK31" s="163"/>
      <c r="DL31" s="163"/>
      <c r="DM31" s="163"/>
      <c r="DN31" s="163"/>
      <c r="DO31" s="163"/>
      <c r="DP31" s="163"/>
      <c r="DQ31" s="163"/>
      <c r="DR31" s="163"/>
      <c r="DS31" s="163"/>
      <c r="DT31" s="163"/>
      <c r="DU31" s="163"/>
      <c r="DV31" s="163"/>
      <c r="DW31" s="163"/>
      <c r="DX31" s="163"/>
      <c r="DY31" s="163"/>
      <c r="DZ31" s="163"/>
      <c r="EA31" s="163"/>
      <c r="EB31" s="163"/>
      <c r="EC31" s="163"/>
      <c r="ED31" s="163"/>
      <c r="EE31" s="163"/>
      <c r="EF31" s="163"/>
      <c r="EG31" s="163"/>
      <c r="EH31" s="163"/>
      <c r="EI31" s="163"/>
      <c r="EJ31" s="163"/>
      <c r="EK31" s="163"/>
      <c r="EL31" s="163"/>
      <c r="EM31" s="163"/>
      <c r="EN31" s="163"/>
      <c r="EO31" s="163"/>
      <c r="EP31" s="163"/>
      <c r="EQ31" s="163"/>
      <c r="ER31" s="163"/>
      <c r="ES31" s="163"/>
      <c r="ET31" s="163"/>
      <c r="EU31" s="163"/>
      <c r="EV31" s="163"/>
      <c r="EW31" s="163"/>
      <c r="EX31" s="163"/>
      <c r="EY31" s="163"/>
      <c r="EZ31" s="163"/>
      <c r="FA31" s="163"/>
      <c r="FB31" s="163"/>
      <c r="FC31" s="163"/>
      <c r="FD31" s="163"/>
      <c r="FE31" s="163"/>
      <c r="FF31" s="163"/>
      <c r="FG31" s="163"/>
      <c r="FH31" s="163"/>
      <c r="FI31" s="163"/>
      <c r="FJ31" s="163"/>
      <c r="FK31" s="163"/>
      <c r="FL31" s="163"/>
      <c r="FM31" s="163"/>
      <c r="FN31" s="163"/>
      <c r="FO31" s="163"/>
      <c r="FP31" s="163"/>
      <c r="FQ31" s="163"/>
      <c r="FR31" s="163"/>
      <c r="FS31" s="163"/>
      <c r="FT31" s="163"/>
      <c r="FU31" s="163"/>
      <c r="FV31" s="163"/>
      <c r="FW31" s="163"/>
      <c r="FX31" s="163"/>
      <c r="FY31" s="163"/>
      <c r="FZ31" s="163"/>
      <c r="GA31" s="163"/>
      <c r="GB31" s="163"/>
      <c r="GC31" s="163"/>
      <c r="GD31" s="163"/>
      <c r="GE31" s="163"/>
      <c r="GF31" s="163"/>
      <c r="GG31" s="163"/>
      <c r="GH31" s="163"/>
      <c r="GI31" s="163"/>
      <c r="GJ31" s="163"/>
      <c r="GK31" s="163"/>
      <c r="GL31" s="163"/>
      <c r="GM31" s="163"/>
      <c r="GN31" s="163"/>
      <c r="GO31" s="163"/>
      <c r="GP31" s="163"/>
      <c r="GQ31" s="163"/>
    </row>
    <row r="32" spans="1:199" ht="23.1" customHeight="1">
      <c r="A32" s="128" t="s">
        <v>161</v>
      </c>
      <c r="B32" s="57"/>
      <c r="C32" s="57">
        <v>0</v>
      </c>
      <c r="D32" s="58"/>
      <c r="E32" s="57">
        <v>0</v>
      </c>
      <c r="F32" s="58"/>
      <c r="G32" s="57">
        <v>0</v>
      </c>
      <c r="H32" s="58"/>
      <c r="I32" s="57">
        <v>0</v>
      </c>
      <c r="J32" s="58"/>
      <c r="K32" s="57">
        <v>0</v>
      </c>
      <c r="L32" s="57"/>
      <c r="M32" s="57">
        <v>0</v>
      </c>
      <c r="N32" s="57"/>
      <c r="O32" s="261">
        <f>'PL 8-9 9M'!E60</f>
        <v>54259</v>
      </c>
      <c r="P32" s="153"/>
      <c r="Q32" s="57">
        <v>0</v>
      </c>
      <c r="R32" s="58"/>
      <c r="S32" s="57">
        <v>0</v>
      </c>
      <c r="T32" s="58"/>
      <c r="U32" s="165">
        <f>S32</f>
        <v>0</v>
      </c>
      <c r="V32" s="58"/>
      <c r="W32" s="261">
        <f>SUM(C32:Q32,U32)</f>
        <v>54259</v>
      </c>
      <c r="X32" s="152"/>
      <c r="Y32" s="166">
        <f>'PL 8-9 9M'!E61</f>
        <v>-2280</v>
      </c>
      <c r="Z32" s="59"/>
      <c r="AA32" s="160">
        <f>W32+Y32</f>
        <v>51979</v>
      </c>
      <c r="AB32" s="147"/>
    </row>
    <row r="33" spans="1:199" s="163" customFormat="1" ht="23.1" customHeight="1">
      <c r="A33" s="128" t="s">
        <v>229</v>
      </c>
      <c r="B33" s="58"/>
      <c r="C33" s="58">
        <v>0</v>
      </c>
      <c r="D33" s="58"/>
      <c r="E33" s="58">
        <v>0</v>
      </c>
      <c r="F33" s="58"/>
      <c r="G33" s="58">
        <v>0</v>
      </c>
      <c r="H33" s="58"/>
      <c r="I33" s="58">
        <v>0</v>
      </c>
      <c r="J33" s="58"/>
      <c r="K33" s="58">
        <v>0</v>
      </c>
      <c r="L33" s="58"/>
      <c r="M33" s="58">
        <v>0</v>
      </c>
      <c r="N33" s="58">
        <v>0</v>
      </c>
      <c r="O33" s="13">
        <v>0</v>
      </c>
      <c r="P33" s="153"/>
      <c r="Q33" s="58">
        <v>0</v>
      </c>
      <c r="R33" s="58"/>
      <c r="S33" s="74">
        <f>'PL 8-9 9M'!E47</f>
        <v>-3359</v>
      </c>
      <c r="T33" s="13"/>
      <c r="U33" s="74">
        <f>S33</f>
        <v>-3359</v>
      </c>
      <c r="V33" s="58"/>
      <c r="W33" s="167">
        <f>SUM(C33:Q33,U33)</f>
        <v>-3359</v>
      </c>
      <c r="X33" s="152"/>
      <c r="Y33" s="22">
        <v>0</v>
      </c>
      <c r="Z33" s="59"/>
      <c r="AA33" s="31">
        <f t="shared" ref="AA33" si="0">W33+Y33</f>
        <v>-3359</v>
      </c>
      <c r="AB33" s="147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  <c r="AY33" s="128"/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/>
      <c r="BK33" s="128"/>
      <c r="BL33" s="128"/>
      <c r="BM33" s="128"/>
      <c r="BN33" s="128"/>
      <c r="BO33" s="128"/>
      <c r="BP33" s="128"/>
      <c r="BQ33" s="128"/>
      <c r="BR33" s="128"/>
      <c r="BS33" s="128"/>
      <c r="BT33" s="128"/>
      <c r="BU33" s="128"/>
      <c r="BV33" s="128"/>
      <c r="BW33" s="128"/>
      <c r="BX33" s="128"/>
      <c r="BY33" s="128"/>
      <c r="BZ33" s="128"/>
      <c r="CA33" s="128"/>
      <c r="CB33" s="128"/>
      <c r="CC33" s="128"/>
      <c r="CD33" s="128"/>
      <c r="CE33" s="128"/>
      <c r="CF33" s="128"/>
      <c r="CG33" s="128"/>
      <c r="CH33" s="128"/>
      <c r="CI33" s="128"/>
      <c r="CJ33" s="128"/>
      <c r="CK33" s="128"/>
      <c r="CL33" s="128"/>
      <c r="CM33" s="128"/>
      <c r="CN33" s="128"/>
      <c r="CO33" s="128"/>
      <c r="CP33" s="128"/>
      <c r="CQ33" s="128"/>
      <c r="CR33" s="128"/>
      <c r="CS33" s="128"/>
      <c r="CT33" s="128"/>
      <c r="CU33" s="128"/>
      <c r="CV33" s="128"/>
      <c r="CW33" s="128"/>
      <c r="CX33" s="128"/>
      <c r="CY33" s="128"/>
      <c r="CZ33" s="128"/>
      <c r="DA33" s="128"/>
      <c r="DB33" s="128"/>
      <c r="DC33" s="128"/>
      <c r="DD33" s="128"/>
      <c r="DE33" s="128"/>
      <c r="DF33" s="128"/>
      <c r="DG33" s="128"/>
      <c r="DH33" s="128"/>
      <c r="DI33" s="128"/>
      <c r="DJ33" s="128"/>
      <c r="DK33" s="128"/>
      <c r="DL33" s="128"/>
      <c r="DM33" s="128"/>
      <c r="DN33" s="128"/>
      <c r="DO33" s="128"/>
      <c r="DP33" s="128"/>
      <c r="DQ33" s="128"/>
      <c r="DR33" s="128"/>
      <c r="DS33" s="128"/>
      <c r="DT33" s="128"/>
      <c r="DU33" s="128"/>
      <c r="DV33" s="128"/>
      <c r="DW33" s="128"/>
      <c r="DX33" s="128"/>
      <c r="DY33" s="128"/>
      <c r="DZ33" s="128"/>
      <c r="EA33" s="128"/>
      <c r="EB33" s="128"/>
      <c r="EC33" s="128"/>
      <c r="ED33" s="128"/>
      <c r="EE33" s="128"/>
      <c r="EF33" s="128"/>
      <c r="EG33" s="128"/>
      <c r="EH33" s="128"/>
      <c r="EI33" s="128"/>
      <c r="EJ33" s="128"/>
      <c r="EK33" s="128"/>
      <c r="EL33" s="128"/>
      <c r="EM33" s="128"/>
      <c r="EN33" s="128"/>
      <c r="EO33" s="128"/>
      <c r="EP33" s="128"/>
      <c r="EQ33" s="128"/>
      <c r="ER33" s="128"/>
      <c r="ES33" s="128"/>
      <c r="ET33" s="128"/>
      <c r="EU33" s="128"/>
      <c r="EV33" s="128"/>
      <c r="EW33" s="128"/>
      <c r="EX33" s="128"/>
      <c r="EY33" s="128"/>
      <c r="EZ33" s="128"/>
      <c r="FA33" s="128"/>
      <c r="FB33" s="128"/>
      <c r="FC33" s="128"/>
      <c r="FD33" s="128"/>
      <c r="FE33" s="128"/>
      <c r="FF33" s="128"/>
      <c r="FG33" s="128"/>
      <c r="FH33" s="128"/>
      <c r="FI33" s="128"/>
      <c r="FJ33" s="128"/>
      <c r="FK33" s="128"/>
      <c r="FL33" s="128"/>
      <c r="FM33" s="128"/>
      <c r="FN33" s="128"/>
      <c r="FO33" s="128"/>
      <c r="FP33" s="128"/>
      <c r="FQ33" s="128"/>
      <c r="FR33" s="128"/>
      <c r="FS33" s="128"/>
      <c r="FT33" s="128"/>
      <c r="FU33" s="128"/>
      <c r="FV33" s="128"/>
      <c r="FW33" s="128"/>
      <c r="FX33" s="128"/>
      <c r="FY33" s="128"/>
      <c r="FZ33" s="128"/>
      <c r="GA33" s="128"/>
      <c r="GB33" s="128"/>
      <c r="GC33" s="128"/>
      <c r="GD33" s="128"/>
      <c r="GE33" s="128"/>
      <c r="GF33" s="128"/>
      <c r="GG33" s="128"/>
      <c r="GH33" s="128"/>
      <c r="GI33" s="128"/>
      <c r="GJ33" s="128"/>
      <c r="GK33" s="128"/>
      <c r="GL33" s="128"/>
      <c r="GM33" s="128"/>
      <c r="GN33" s="128"/>
      <c r="GO33" s="128"/>
      <c r="GP33" s="128"/>
      <c r="GQ33" s="128"/>
    </row>
    <row r="34" spans="1:199" ht="23.1" customHeight="1">
      <c r="A34" s="163" t="s">
        <v>192</v>
      </c>
      <c r="B34" s="16"/>
      <c r="C34" s="26">
        <f>SUM(C32:C33)</f>
        <v>0</v>
      </c>
      <c r="D34" s="62"/>
      <c r="E34" s="26">
        <f>SUM(E32:E33)</f>
        <v>0</v>
      </c>
      <c r="F34" s="62"/>
      <c r="G34" s="26">
        <f>SUM(G32:G33)</f>
        <v>0</v>
      </c>
      <c r="H34" s="62"/>
      <c r="I34" s="26">
        <f>SUM(I32:I33)</f>
        <v>0</v>
      </c>
      <c r="J34" s="62"/>
      <c r="K34" s="26">
        <f>SUM(K32:K33)</f>
        <v>0</v>
      </c>
      <c r="L34" s="16"/>
      <c r="M34" s="26">
        <f>SUM(M32:M33)</f>
        <v>0</v>
      </c>
      <c r="N34" s="67">
        <v>0</v>
      </c>
      <c r="O34" s="26">
        <f>SUM(O32:O33)</f>
        <v>54259</v>
      </c>
      <c r="P34" s="153"/>
      <c r="Q34" s="26">
        <f>SUM(Q32:Q33)</f>
        <v>0</v>
      </c>
      <c r="R34" s="62"/>
      <c r="S34" s="26">
        <f>SUM(S32:S33)</f>
        <v>-3359</v>
      </c>
      <c r="T34" s="62"/>
      <c r="U34" s="26">
        <f>SUM(U32:U33)</f>
        <v>-3359</v>
      </c>
      <c r="V34" s="62"/>
      <c r="W34" s="26">
        <f>SUM(W32:W33)</f>
        <v>50900</v>
      </c>
      <c r="X34" s="159"/>
      <c r="Y34" s="26">
        <f>SUM(Y32:Y33)</f>
        <v>-2280</v>
      </c>
      <c r="Z34" s="64"/>
      <c r="AA34" s="26">
        <f>SUM(AA32:AA33)</f>
        <v>48620</v>
      </c>
      <c r="AB34" s="168"/>
      <c r="AC34" s="163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3"/>
      <c r="AZ34" s="163"/>
      <c r="BA34" s="163"/>
      <c r="BB34" s="163"/>
      <c r="BC34" s="163"/>
      <c r="BD34" s="163"/>
      <c r="BE34" s="163"/>
      <c r="BF34" s="163"/>
      <c r="BG34" s="163"/>
      <c r="BH34" s="163"/>
      <c r="BI34" s="163"/>
      <c r="BJ34" s="163"/>
      <c r="BK34" s="163"/>
      <c r="BL34" s="163"/>
      <c r="BM34" s="163"/>
      <c r="BN34" s="163"/>
      <c r="BO34" s="163"/>
      <c r="BP34" s="163"/>
      <c r="BQ34" s="163"/>
      <c r="BR34" s="163"/>
      <c r="BS34" s="163"/>
      <c r="BT34" s="163"/>
      <c r="BU34" s="163"/>
      <c r="BV34" s="163"/>
      <c r="BW34" s="163"/>
      <c r="BX34" s="163"/>
      <c r="BY34" s="163"/>
      <c r="BZ34" s="163"/>
      <c r="CA34" s="163"/>
      <c r="CB34" s="163"/>
      <c r="CC34" s="163"/>
      <c r="CD34" s="163"/>
      <c r="CE34" s="163"/>
      <c r="CF34" s="163"/>
      <c r="CG34" s="163"/>
      <c r="CH34" s="163"/>
      <c r="CI34" s="163"/>
      <c r="CJ34" s="163"/>
      <c r="CK34" s="163"/>
      <c r="CL34" s="163"/>
      <c r="CM34" s="163"/>
      <c r="CN34" s="163"/>
      <c r="CO34" s="163"/>
      <c r="CP34" s="163"/>
      <c r="CQ34" s="163"/>
      <c r="CR34" s="163"/>
      <c r="CS34" s="163"/>
      <c r="CT34" s="163"/>
      <c r="CU34" s="163"/>
      <c r="CV34" s="163"/>
      <c r="CW34" s="163"/>
      <c r="CX34" s="163"/>
      <c r="CY34" s="163"/>
      <c r="CZ34" s="163"/>
      <c r="DA34" s="163"/>
      <c r="DB34" s="163"/>
      <c r="DC34" s="163"/>
      <c r="DD34" s="163"/>
      <c r="DE34" s="163"/>
      <c r="DF34" s="163"/>
      <c r="DG34" s="163"/>
      <c r="DH34" s="163"/>
      <c r="DI34" s="163"/>
      <c r="DJ34" s="163"/>
      <c r="DK34" s="163"/>
      <c r="DL34" s="163"/>
      <c r="DM34" s="163"/>
      <c r="DN34" s="163"/>
      <c r="DO34" s="163"/>
      <c r="DP34" s="163"/>
      <c r="DQ34" s="163"/>
      <c r="DR34" s="163"/>
      <c r="DS34" s="163"/>
      <c r="DT34" s="163"/>
      <c r="DU34" s="163"/>
      <c r="DV34" s="163"/>
      <c r="DW34" s="163"/>
      <c r="DX34" s="163"/>
      <c r="DY34" s="163"/>
      <c r="DZ34" s="163"/>
      <c r="EA34" s="163"/>
      <c r="EB34" s="163"/>
      <c r="EC34" s="163"/>
      <c r="ED34" s="163"/>
      <c r="EE34" s="163"/>
      <c r="EF34" s="163"/>
      <c r="EG34" s="163"/>
      <c r="EH34" s="163"/>
      <c r="EI34" s="163"/>
      <c r="EJ34" s="163"/>
      <c r="EK34" s="163"/>
      <c r="EL34" s="163"/>
      <c r="EM34" s="163"/>
      <c r="EN34" s="163"/>
      <c r="EO34" s="163"/>
      <c r="EP34" s="163"/>
      <c r="EQ34" s="163"/>
      <c r="ER34" s="163"/>
      <c r="ES34" s="163"/>
      <c r="ET34" s="163"/>
      <c r="EU34" s="163"/>
      <c r="EV34" s="163"/>
      <c r="EW34" s="163"/>
      <c r="EX34" s="163"/>
      <c r="EY34" s="163"/>
      <c r="EZ34" s="163"/>
      <c r="FA34" s="163"/>
      <c r="FB34" s="163"/>
      <c r="FC34" s="163"/>
      <c r="FD34" s="163"/>
      <c r="FE34" s="163"/>
      <c r="FF34" s="163"/>
      <c r="FG34" s="163"/>
      <c r="FH34" s="163"/>
      <c r="FI34" s="163"/>
      <c r="FJ34" s="163"/>
      <c r="FK34" s="163"/>
      <c r="FL34" s="163"/>
      <c r="FM34" s="163"/>
      <c r="FN34" s="163"/>
      <c r="FO34" s="163"/>
      <c r="FP34" s="163"/>
      <c r="FQ34" s="163"/>
      <c r="FR34" s="163"/>
      <c r="FS34" s="163"/>
      <c r="FT34" s="163"/>
      <c r="FU34" s="163"/>
      <c r="FV34" s="163"/>
      <c r="FW34" s="163"/>
      <c r="FX34" s="163"/>
      <c r="FY34" s="163"/>
      <c r="FZ34" s="163"/>
      <c r="GA34" s="163"/>
      <c r="GB34" s="163"/>
      <c r="GC34" s="163"/>
      <c r="GD34" s="163"/>
      <c r="GE34" s="163"/>
      <c r="GF34" s="163"/>
      <c r="GG34" s="163"/>
      <c r="GH34" s="163"/>
      <c r="GI34" s="163"/>
      <c r="GJ34" s="163"/>
      <c r="GK34" s="163"/>
      <c r="GL34" s="163"/>
      <c r="GM34" s="163"/>
      <c r="GN34" s="163"/>
      <c r="GO34" s="163"/>
      <c r="GP34" s="163"/>
      <c r="GQ34" s="163"/>
    </row>
    <row r="35" spans="1:199" s="266" customFormat="1" ht="23.1" customHeight="1">
      <c r="A35" s="128"/>
      <c r="B35" s="155"/>
      <c r="C35" s="155"/>
      <c r="D35" s="155"/>
      <c r="E35" s="155"/>
      <c r="F35" s="155"/>
      <c r="G35" s="155"/>
      <c r="H35" s="152"/>
      <c r="I35" s="155"/>
      <c r="J35" s="152"/>
      <c r="K35" s="155"/>
      <c r="L35" s="155"/>
      <c r="M35" s="155"/>
      <c r="N35" s="152"/>
      <c r="O35" s="132"/>
      <c r="P35" s="153"/>
      <c r="Q35" s="155"/>
      <c r="R35" s="155"/>
      <c r="S35" s="155"/>
      <c r="T35" s="155"/>
      <c r="U35" s="155"/>
      <c r="V35" s="155"/>
      <c r="W35" s="155"/>
      <c r="X35" s="152"/>
      <c r="Y35" s="152"/>
      <c r="Z35" s="152"/>
      <c r="AA35" s="132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  <c r="AV35" s="128"/>
      <c r="AW35" s="128"/>
      <c r="AX35" s="128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/>
      <c r="BK35" s="128"/>
      <c r="BL35" s="128"/>
      <c r="BM35" s="128"/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/>
      <c r="BY35" s="128"/>
      <c r="BZ35" s="128"/>
      <c r="CA35" s="128"/>
      <c r="CB35" s="128"/>
      <c r="CC35" s="128"/>
      <c r="CD35" s="128"/>
      <c r="CE35" s="128"/>
      <c r="CF35" s="128"/>
      <c r="CG35" s="128"/>
      <c r="CH35" s="128"/>
      <c r="CI35" s="128"/>
      <c r="CJ35" s="128"/>
      <c r="CK35" s="128"/>
      <c r="CL35" s="128"/>
      <c r="CM35" s="128"/>
      <c r="CN35" s="128"/>
      <c r="CO35" s="128"/>
      <c r="CP35" s="128"/>
      <c r="CQ35" s="128"/>
      <c r="CR35" s="128"/>
      <c r="CS35" s="128"/>
      <c r="CT35" s="128"/>
      <c r="CU35" s="128"/>
      <c r="CV35" s="128"/>
      <c r="CW35" s="128"/>
      <c r="CX35" s="128"/>
      <c r="CY35" s="128"/>
      <c r="CZ35" s="128"/>
      <c r="DA35" s="128"/>
      <c r="DB35" s="128"/>
      <c r="DC35" s="128"/>
      <c r="DD35" s="128"/>
      <c r="DE35" s="128"/>
      <c r="DF35" s="128"/>
      <c r="DG35" s="128"/>
      <c r="DH35" s="128"/>
      <c r="DI35" s="128"/>
      <c r="DJ35" s="128"/>
      <c r="DK35" s="128"/>
      <c r="DL35" s="128"/>
      <c r="DM35" s="128"/>
      <c r="DN35" s="128"/>
      <c r="DO35" s="128"/>
      <c r="DP35" s="128"/>
      <c r="DQ35" s="128"/>
      <c r="DR35" s="128"/>
      <c r="DS35" s="128"/>
      <c r="DT35" s="128"/>
      <c r="DU35" s="128"/>
      <c r="DV35" s="128"/>
      <c r="DW35" s="128"/>
      <c r="DX35" s="128"/>
      <c r="DY35" s="128"/>
      <c r="DZ35" s="128"/>
      <c r="EA35" s="128"/>
      <c r="EB35" s="128"/>
      <c r="EC35" s="128"/>
      <c r="ED35" s="128"/>
      <c r="EE35" s="128"/>
      <c r="EF35" s="128"/>
      <c r="EG35" s="128"/>
      <c r="EH35" s="128"/>
      <c r="EI35" s="128"/>
      <c r="EJ35" s="128"/>
      <c r="EK35" s="128"/>
      <c r="EL35" s="128"/>
      <c r="EM35" s="128"/>
      <c r="EN35" s="128"/>
      <c r="EO35" s="128"/>
      <c r="EP35" s="128"/>
      <c r="EQ35" s="128"/>
      <c r="ER35" s="128"/>
      <c r="ES35" s="128"/>
      <c r="ET35" s="128"/>
      <c r="EU35" s="128"/>
      <c r="EV35" s="128"/>
      <c r="EW35" s="128"/>
      <c r="EX35" s="128"/>
      <c r="EY35" s="128"/>
      <c r="EZ35" s="128"/>
      <c r="FA35" s="128"/>
      <c r="FB35" s="128"/>
      <c r="FC35" s="128"/>
      <c r="FD35" s="128"/>
      <c r="FE35" s="128"/>
      <c r="FF35" s="128"/>
      <c r="FG35" s="128"/>
      <c r="FH35" s="128"/>
      <c r="FI35" s="128"/>
      <c r="FJ35" s="128"/>
      <c r="FK35" s="128"/>
      <c r="FL35" s="128"/>
      <c r="FM35" s="128"/>
      <c r="FN35" s="128"/>
      <c r="FO35" s="128"/>
      <c r="FP35" s="128"/>
      <c r="FQ35" s="128"/>
      <c r="FR35" s="128"/>
      <c r="FS35" s="128"/>
      <c r="FT35" s="128"/>
      <c r="FU35" s="128"/>
      <c r="FV35" s="128"/>
      <c r="FW35" s="128"/>
      <c r="FX35" s="128"/>
      <c r="FY35" s="128"/>
      <c r="FZ35" s="128"/>
      <c r="GA35" s="128"/>
      <c r="GB35" s="128"/>
      <c r="GC35" s="128"/>
      <c r="GD35" s="128"/>
      <c r="GE35" s="128"/>
      <c r="GF35" s="128"/>
      <c r="GG35" s="128"/>
      <c r="GH35" s="128"/>
      <c r="GI35" s="128"/>
      <c r="GJ35" s="128"/>
      <c r="GK35" s="128"/>
      <c r="GL35" s="128"/>
      <c r="GM35" s="128"/>
      <c r="GN35" s="128"/>
      <c r="GO35" s="128"/>
      <c r="GP35" s="128"/>
      <c r="GQ35" s="128"/>
    </row>
    <row r="36" spans="1:199" s="266" customFormat="1" ht="23.1" customHeight="1">
      <c r="A36" s="128" t="s">
        <v>123</v>
      </c>
      <c r="B36" s="58"/>
      <c r="C36" s="22">
        <v>0</v>
      </c>
      <c r="D36" s="58"/>
      <c r="E36" s="22">
        <v>0</v>
      </c>
      <c r="F36" s="58"/>
      <c r="G36" s="22">
        <v>0</v>
      </c>
      <c r="H36" s="58"/>
      <c r="I36" s="22">
        <v>0</v>
      </c>
      <c r="J36" s="58"/>
      <c r="K36" s="22">
        <v>0</v>
      </c>
      <c r="L36" s="13"/>
      <c r="M36" s="22">
        <v>0</v>
      </c>
      <c r="N36" s="152"/>
      <c r="O36" s="21">
        <v>856</v>
      </c>
      <c r="P36" s="153"/>
      <c r="Q36" s="22">
        <v>0</v>
      </c>
      <c r="R36" s="58"/>
      <c r="S36" s="21">
        <v>-856</v>
      </c>
      <c r="T36" s="58"/>
      <c r="U36" s="167">
        <f>S36</f>
        <v>-856</v>
      </c>
      <c r="V36" s="58"/>
      <c r="W36" s="167">
        <f>SUM(C36:Q36,U36)</f>
        <v>0</v>
      </c>
      <c r="X36" s="152"/>
      <c r="Y36" s="22">
        <v>0</v>
      </c>
      <c r="Z36" s="152"/>
      <c r="AA36" s="158">
        <f>W36+Y36</f>
        <v>0</v>
      </c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8"/>
      <c r="BL36" s="128"/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/>
      <c r="BZ36" s="128"/>
      <c r="CA36" s="128"/>
      <c r="CB36" s="128"/>
      <c r="CC36" s="128"/>
      <c r="CD36" s="128"/>
      <c r="CE36" s="128"/>
      <c r="CF36" s="128"/>
      <c r="CG36" s="128"/>
      <c r="CH36" s="128"/>
      <c r="CI36" s="128"/>
      <c r="CJ36" s="128"/>
      <c r="CK36" s="128"/>
      <c r="CL36" s="128"/>
      <c r="CM36" s="128"/>
      <c r="CN36" s="128"/>
      <c r="CO36" s="128"/>
      <c r="CP36" s="128"/>
      <c r="CQ36" s="128"/>
      <c r="CR36" s="128"/>
      <c r="CS36" s="128"/>
      <c r="CT36" s="128"/>
      <c r="CU36" s="128"/>
      <c r="CV36" s="128"/>
      <c r="CW36" s="128"/>
      <c r="CX36" s="128"/>
      <c r="CY36" s="128"/>
      <c r="CZ36" s="128"/>
      <c r="DA36" s="128"/>
      <c r="DB36" s="128"/>
      <c r="DC36" s="128"/>
      <c r="DD36" s="128"/>
      <c r="DE36" s="128"/>
      <c r="DF36" s="128"/>
      <c r="DG36" s="128"/>
      <c r="DH36" s="128"/>
      <c r="DI36" s="128"/>
      <c r="DJ36" s="128"/>
      <c r="DK36" s="128"/>
      <c r="DL36" s="128"/>
      <c r="DM36" s="128"/>
      <c r="DN36" s="128"/>
      <c r="DO36" s="128"/>
      <c r="DP36" s="128"/>
      <c r="DQ36" s="128"/>
      <c r="DR36" s="128"/>
      <c r="DS36" s="128"/>
      <c r="DT36" s="128"/>
      <c r="DU36" s="128"/>
      <c r="DV36" s="128"/>
      <c r="DW36" s="128"/>
      <c r="DX36" s="128"/>
      <c r="DY36" s="128"/>
      <c r="DZ36" s="128"/>
      <c r="EA36" s="128"/>
      <c r="EB36" s="128"/>
      <c r="EC36" s="128"/>
      <c r="ED36" s="128"/>
      <c r="EE36" s="128"/>
      <c r="EF36" s="128"/>
      <c r="EG36" s="128"/>
      <c r="EH36" s="128"/>
      <c r="EI36" s="128"/>
      <c r="EJ36" s="128"/>
      <c r="EK36" s="128"/>
      <c r="EL36" s="128"/>
      <c r="EM36" s="128"/>
      <c r="EN36" s="128"/>
      <c r="EO36" s="128"/>
      <c r="EP36" s="128"/>
      <c r="EQ36" s="128"/>
      <c r="ER36" s="128"/>
      <c r="ES36" s="128"/>
      <c r="ET36" s="128"/>
      <c r="EU36" s="128"/>
      <c r="EV36" s="128"/>
      <c r="EW36" s="128"/>
      <c r="EX36" s="128"/>
      <c r="EY36" s="128"/>
      <c r="EZ36" s="128"/>
      <c r="FA36" s="128"/>
      <c r="FB36" s="128"/>
      <c r="FC36" s="128"/>
      <c r="FD36" s="128"/>
      <c r="FE36" s="128"/>
      <c r="FF36" s="128"/>
      <c r="FG36" s="128"/>
      <c r="FH36" s="128"/>
      <c r="FI36" s="128"/>
      <c r="FJ36" s="128"/>
      <c r="FK36" s="128"/>
      <c r="FL36" s="128"/>
      <c r="FM36" s="128"/>
      <c r="FN36" s="128"/>
      <c r="FO36" s="128"/>
      <c r="FP36" s="128"/>
      <c r="FQ36" s="128"/>
      <c r="FR36" s="128"/>
      <c r="FS36" s="128"/>
      <c r="FT36" s="128"/>
      <c r="FU36" s="128"/>
      <c r="FV36" s="128"/>
      <c r="FW36" s="128"/>
      <c r="FX36" s="128"/>
      <c r="FY36" s="128"/>
      <c r="FZ36" s="128"/>
      <c r="GA36" s="128"/>
      <c r="GB36" s="128"/>
      <c r="GC36" s="128"/>
      <c r="GD36" s="128"/>
      <c r="GE36" s="128"/>
      <c r="GF36" s="128"/>
      <c r="GG36" s="128"/>
      <c r="GH36" s="128"/>
      <c r="GI36" s="128"/>
      <c r="GJ36" s="128"/>
      <c r="GK36" s="128"/>
      <c r="GL36" s="128"/>
      <c r="GM36" s="128"/>
      <c r="GN36" s="128"/>
      <c r="GO36" s="128"/>
      <c r="GP36" s="128"/>
      <c r="GQ36" s="128"/>
    </row>
    <row r="37" spans="1:199" s="266" customFormat="1" ht="23.1" customHeight="1">
      <c r="A37" s="128"/>
      <c r="B37" s="155"/>
      <c r="C37" s="155"/>
      <c r="D37" s="155"/>
      <c r="E37" s="155"/>
      <c r="F37" s="155"/>
      <c r="G37" s="155"/>
      <c r="H37" s="152"/>
      <c r="I37" s="69"/>
      <c r="J37" s="152"/>
      <c r="K37" s="69"/>
      <c r="L37" s="155"/>
      <c r="M37" s="155"/>
      <c r="N37" s="152"/>
      <c r="O37" s="132"/>
      <c r="P37" s="153"/>
      <c r="Q37" s="155"/>
      <c r="R37" s="155"/>
      <c r="S37" s="155"/>
      <c r="T37" s="155"/>
      <c r="U37" s="155"/>
      <c r="V37" s="155"/>
      <c r="W37" s="155"/>
      <c r="X37" s="152"/>
      <c r="Y37" s="152"/>
      <c r="Z37" s="152"/>
      <c r="AA37" s="132"/>
      <c r="AB37" s="247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8"/>
      <c r="BM37" s="128"/>
      <c r="BN37" s="128"/>
      <c r="BO37" s="128"/>
      <c r="BP37" s="128"/>
      <c r="BQ37" s="128"/>
      <c r="BR37" s="128"/>
      <c r="BS37" s="128"/>
      <c r="BT37" s="128"/>
      <c r="BU37" s="128"/>
      <c r="BV37" s="128"/>
      <c r="BW37" s="128"/>
      <c r="BX37" s="128"/>
      <c r="BY37" s="128"/>
      <c r="BZ37" s="128"/>
      <c r="CA37" s="128"/>
      <c r="CB37" s="128"/>
      <c r="CC37" s="128"/>
      <c r="CD37" s="128"/>
      <c r="CE37" s="128"/>
      <c r="CF37" s="128"/>
      <c r="CG37" s="128"/>
      <c r="CH37" s="128"/>
      <c r="CI37" s="128"/>
      <c r="CJ37" s="128"/>
      <c r="CK37" s="128"/>
      <c r="CL37" s="128"/>
      <c r="CM37" s="128"/>
      <c r="CN37" s="128"/>
      <c r="CO37" s="128"/>
      <c r="CP37" s="128"/>
      <c r="CQ37" s="128"/>
      <c r="CR37" s="128"/>
      <c r="CS37" s="128"/>
      <c r="CT37" s="128"/>
      <c r="CU37" s="128"/>
      <c r="CV37" s="128"/>
      <c r="CW37" s="128"/>
      <c r="CX37" s="128"/>
      <c r="CY37" s="128"/>
      <c r="CZ37" s="128"/>
      <c r="DA37" s="128"/>
      <c r="DB37" s="128"/>
      <c r="DC37" s="128"/>
      <c r="DD37" s="128"/>
      <c r="DE37" s="128"/>
      <c r="DF37" s="128"/>
      <c r="DG37" s="128"/>
      <c r="DH37" s="128"/>
      <c r="DI37" s="128"/>
      <c r="DJ37" s="128"/>
      <c r="DK37" s="128"/>
      <c r="DL37" s="128"/>
      <c r="DM37" s="128"/>
      <c r="DN37" s="128"/>
      <c r="DO37" s="128"/>
      <c r="DP37" s="128"/>
      <c r="DQ37" s="128"/>
      <c r="DR37" s="128"/>
      <c r="DS37" s="128"/>
      <c r="DT37" s="128"/>
      <c r="DU37" s="128"/>
      <c r="DV37" s="128"/>
      <c r="DW37" s="128"/>
      <c r="DX37" s="128"/>
      <c r="DY37" s="128"/>
      <c r="DZ37" s="128"/>
      <c r="EA37" s="128"/>
      <c r="EB37" s="128"/>
      <c r="EC37" s="128"/>
      <c r="ED37" s="128"/>
      <c r="EE37" s="128"/>
      <c r="EF37" s="128"/>
      <c r="EG37" s="128"/>
      <c r="EH37" s="128"/>
      <c r="EI37" s="128"/>
      <c r="EJ37" s="128"/>
      <c r="EK37" s="128"/>
      <c r="EL37" s="128"/>
      <c r="EM37" s="128"/>
      <c r="EN37" s="128"/>
      <c r="EO37" s="128"/>
      <c r="EP37" s="128"/>
      <c r="EQ37" s="128"/>
      <c r="ER37" s="128"/>
      <c r="ES37" s="128"/>
      <c r="ET37" s="128"/>
      <c r="EU37" s="128"/>
      <c r="EV37" s="128"/>
      <c r="EW37" s="128"/>
      <c r="EX37" s="128"/>
      <c r="EY37" s="128"/>
      <c r="EZ37" s="128"/>
      <c r="FA37" s="128"/>
      <c r="FB37" s="128"/>
      <c r="FC37" s="128"/>
      <c r="FD37" s="128"/>
      <c r="FE37" s="128"/>
      <c r="FF37" s="128"/>
      <c r="FG37" s="128"/>
      <c r="FH37" s="128"/>
      <c r="FI37" s="128"/>
      <c r="FJ37" s="128"/>
      <c r="FK37" s="128"/>
      <c r="FL37" s="128"/>
      <c r="FM37" s="128"/>
      <c r="FN37" s="128"/>
      <c r="FO37" s="128"/>
      <c r="FP37" s="128"/>
      <c r="FQ37" s="128"/>
      <c r="FR37" s="128"/>
      <c r="FS37" s="128"/>
      <c r="FT37" s="128"/>
      <c r="FU37" s="128"/>
      <c r="FV37" s="128"/>
      <c r="FW37" s="128"/>
      <c r="FX37" s="128"/>
      <c r="FY37" s="128"/>
      <c r="FZ37" s="128"/>
      <c r="GA37" s="128"/>
      <c r="GB37" s="128"/>
      <c r="GC37" s="128"/>
      <c r="GD37" s="128"/>
      <c r="GE37" s="128"/>
      <c r="GF37" s="128"/>
      <c r="GG37" s="128"/>
      <c r="GH37" s="128"/>
      <c r="GI37" s="128"/>
      <c r="GJ37" s="128"/>
      <c r="GK37" s="128"/>
      <c r="GL37" s="128"/>
      <c r="GM37" s="128"/>
      <c r="GN37" s="128"/>
      <c r="GO37" s="128"/>
      <c r="GP37" s="128"/>
      <c r="GQ37" s="128"/>
    </row>
    <row r="38" spans="1:199" ht="23.1" customHeight="1" thickBot="1">
      <c r="A38" s="169" t="s">
        <v>236</v>
      </c>
      <c r="B38" s="153"/>
      <c r="C38" s="170">
        <f>SUM(C14,C29,C34,C36)</f>
        <v>618068</v>
      </c>
      <c r="D38" s="153"/>
      <c r="E38" s="170">
        <f>SUM(E14,E29,E34,E36)</f>
        <v>724228</v>
      </c>
      <c r="F38" s="153"/>
      <c r="G38" s="170">
        <f>SUM(G14,G29,G34,G36)</f>
        <v>3064</v>
      </c>
      <c r="H38" s="153"/>
      <c r="I38" s="170">
        <f>SUM(I14,I29,I34,I36)</f>
        <v>2453</v>
      </c>
      <c r="J38" s="153"/>
      <c r="K38" s="170">
        <f>SUM(K14,K29,K34,K36)</f>
        <v>5400</v>
      </c>
      <c r="L38" s="153"/>
      <c r="M38" s="170">
        <f>SUM(M14,M29,M34,M36)</f>
        <v>47177</v>
      </c>
      <c r="N38" s="153"/>
      <c r="O38" s="170">
        <f>SUM(O14,O29,O34,O36)</f>
        <v>62298</v>
      </c>
      <c r="P38" s="153"/>
      <c r="Q38" s="170">
        <f>SUM(Q14,Q29,Q34,Q36)</f>
        <v>-47177</v>
      </c>
      <c r="R38" s="153"/>
      <c r="S38" s="27">
        <f>SUM(S14,S29,S34,S36)</f>
        <v>3888</v>
      </c>
      <c r="T38" s="153"/>
      <c r="U38" s="27">
        <f>SUM(U14,U29,U34,U36)</f>
        <v>3888</v>
      </c>
      <c r="V38" s="153"/>
      <c r="W38" s="170">
        <f>SUM(W14,W29,W34,W36)</f>
        <v>1419399</v>
      </c>
      <c r="X38" s="153"/>
      <c r="Y38" s="170">
        <f>SUM(Y14,Y29,Y34,Y36)</f>
        <v>69827</v>
      </c>
      <c r="Z38" s="153"/>
      <c r="AA38" s="170">
        <f>SUM(AA14,AA29,AA34,AA36)</f>
        <v>1489226</v>
      </c>
      <c r="AB38" s="70"/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  <c r="BI38" s="146"/>
      <c r="BJ38" s="146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  <c r="DJ38" s="146"/>
      <c r="DK38" s="146"/>
      <c r="DL38" s="146"/>
      <c r="DM38" s="146"/>
      <c r="DN38" s="146"/>
      <c r="DO38" s="146"/>
      <c r="DP38" s="146"/>
      <c r="DQ38" s="146"/>
      <c r="DR38" s="146"/>
      <c r="DS38" s="146"/>
      <c r="DT38" s="146"/>
      <c r="DU38" s="146"/>
      <c r="DV38" s="146"/>
      <c r="DW38" s="146"/>
      <c r="DX38" s="146"/>
      <c r="DY38" s="146"/>
      <c r="DZ38" s="146"/>
      <c r="EA38" s="146"/>
      <c r="EB38" s="146"/>
      <c r="EC38" s="146"/>
      <c r="ED38" s="146"/>
      <c r="EE38" s="146"/>
      <c r="EF38" s="146"/>
      <c r="EG38" s="146"/>
      <c r="EH38" s="146"/>
      <c r="EI38" s="146"/>
      <c r="EJ38" s="146"/>
      <c r="EK38" s="146"/>
      <c r="EL38" s="146"/>
      <c r="EM38" s="146"/>
      <c r="EN38" s="146"/>
      <c r="EO38" s="146"/>
      <c r="EP38" s="146"/>
      <c r="EQ38" s="146"/>
      <c r="ER38" s="146"/>
      <c r="ES38" s="146"/>
      <c r="ET38" s="146"/>
      <c r="EU38" s="146"/>
      <c r="EV38" s="146"/>
      <c r="EW38" s="146"/>
      <c r="EX38" s="146"/>
      <c r="EY38" s="146"/>
      <c r="EZ38" s="146"/>
      <c r="FA38" s="146"/>
      <c r="FB38" s="146"/>
      <c r="FC38" s="146"/>
      <c r="FD38" s="146"/>
      <c r="FE38" s="146"/>
      <c r="FF38" s="146"/>
      <c r="FG38" s="146"/>
      <c r="FH38" s="146"/>
      <c r="FI38" s="146"/>
      <c r="FJ38" s="146"/>
      <c r="FK38" s="146"/>
      <c r="FL38" s="146"/>
      <c r="FM38" s="146"/>
      <c r="FN38" s="146"/>
      <c r="FO38" s="146"/>
      <c r="FP38" s="146"/>
      <c r="FQ38" s="146"/>
      <c r="FR38" s="146"/>
      <c r="FS38" s="146"/>
      <c r="FT38" s="146"/>
      <c r="FU38" s="146"/>
      <c r="FV38" s="146"/>
      <c r="FW38" s="146"/>
      <c r="FX38" s="146"/>
      <c r="FY38" s="146"/>
      <c r="FZ38" s="146"/>
      <c r="GA38" s="146"/>
      <c r="GB38" s="146"/>
      <c r="GC38" s="146"/>
      <c r="GD38" s="146"/>
      <c r="GE38" s="146"/>
      <c r="GF38" s="146"/>
      <c r="GG38" s="146"/>
      <c r="GH38" s="146"/>
      <c r="GI38" s="146"/>
      <c r="GJ38" s="146"/>
      <c r="GK38" s="146"/>
      <c r="GL38" s="146"/>
      <c r="GM38" s="146"/>
      <c r="GN38" s="146"/>
      <c r="GO38" s="146"/>
      <c r="GP38" s="146"/>
      <c r="GQ38" s="146"/>
    </row>
    <row r="39" spans="1:199" ht="23.1" customHeight="1" thickTop="1">
      <c r="O39" s="147"/>
      <c r="P39" s="153"/>
      <c r="W39" s="147"/>
      <c r="Y39" s="147"/>
      <c r="AA39" s="147"/>
      <c r="AD39" s="152"/>
    </row>
    <row r="40" spans="1:199" ht="23.25" customHeight="1">
      <c r="O40" s="147"/>
      <c r="P40" s="147"/>
      <c r="W40" s="147"/>
      <c r="Y40" s="147"/>
      <c r="AA40" s="147"/>
      <c r="AD40" s="152"/>
    </row>
    <row r="41" spans="1:199" ht="23.25" customHeight="1">
      <c r="B41" s="152"/>
      <c r="C41" s="152"/>
      <c r="E41" s="152"/>
      <c r="G41" s="152"/>
      <c r="I41" s="152"/>
      <c r="K41" s="152"/>
      <c r="L41" s="152"/>
      <c r="M41" s="152"/>
      <c r="O41" s="147"/>
      <c r="P41" s="147"/>
      <c r="W41" s="147"/>
      <c r="Y41" s="147"/>
      <c r="AA41" s="147"/>
      <c r="AB41" s="70"/>
      <c r="AD41" s="152"/>
    </row>
    <row r="42" spans="1:199" ht="23.25" customHeight="1">
      <c r="C42" s="152"/>
      <c r="E42" s="152"/>
      <c r="G42" s="152"/>
      <c r="I42" s="152"/>
      <c r="K42" s="152"/>
      <c r="M42" s="152"/>
      <c r="O42" s="152"/>
      <c r="P42" s="152"/>
      <c r="Q42" s="152"/>
      <c r="W42" s="152"/>
      <c r="Y42" s="152"/>
      <c r="AA42" s="152"/>
      <c r="AB42" s="71"/>
      <c r="AD42" s="152"/>
      <c r="AE42" s="146"/>
    </row>
    <row r="43" spans="1:199" ht="23.25" customHeight="1"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57"/>
      <c r="O43" s="70"/>
      <c r="P43" s="70"/>
      <c r="Q43" s="70"/>
      <c r="R43" s="70"/>
      <c r="S43" s="70"/>
      <c r="T43" s="70"/>
      <c r="U43" s="70"/>
      <c r="V43" s="70"/>
      <c r="W43" s="70"/>
      <c r="X43" s="57"/>
      <c r="Y43" s="70"/>
      <c r="Z43" s="57"/>
      <c r="AA43" s="70"/>
      <c r="AB43" s="133"/>
      <c r="AD43" s="146"/>
    </row>
    <row r="44" spans="1:199" ht="23.25" customHeight="1">
      <c r="O44" s="267"/>
      <c r="P44" s="267"/>
    </row>
    <row r="45" spans="1:199" ht="23.25" customHeight="1">
      <c r="O45" s="63"/>
      <c r="P45" s="63"/>
    </row>
    <row r="46" spans="1:199" ht="23.25" customHeight="1">
      <c r="M46" s="70"/>
      <c r="O46" s="63"/>
      <c r="P46" s="63"/>
    </row>
    <row r="47" spans="1:199" ht="23.25" customHeight="1">
      <c r="M47" s="70"/>
      <c r="O47" s="267"/>
      <c r="P47" s="267"/>
    </row>
    <row r="48" spans="1:199" ht="23.25" customHeight="1">
      <c r="M48" s="70"/>
      <c r="O48" s="57"/>
      <c r="P48" s="57"/>
    </row>
    <row r="49" spans="1:199" ht="23.25" customHeight="1">
      <c r="M49" s="70"/>
      <c r="O49" s="57"/>
      <c r="P49" s="57"/>
    </row>
    <row r="50" spans="1:199" ht="23.25" customHeight="1">
      <c r="M50" s="70"/>
    </row>
    <row r="60" spans="1:199" s="171" customFormat="1" ht="23.25" customHeight="1">
      <c r="A60" s="128"/>
      <c r="B60" s="128"/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8"/>
      <c r="AH60" s="128"/>
      <c r="AI60" s="128"/>
      <c r="AJ60" s="128"/>
      <c r="AK60" s="128"/>
      <c r="AL60" s="128"/>
      <c r="AM60" s="128"/>
      <c r="AN60" s="128"/>
      <c r="AO60" s="128"/>
      <c r="AP60" s="128"/>
      <c r="AQ60" s="128"/>
      <c r="AR60" s="128"/>
      <c r="AS60" s="128"/>
      <c r="AT60" s="128"/>
      <c r="AU60" s="128"/>
      <c r="AV60" s="128"/>
      <c r="AW60" s="128"/>
      <c r="AX60" s="128"/>
      <c r="AY60" s="128"/>
      <c r="AZ60" s="128"/>
      <c r="BA60" s="128"/>
      <c r="BB60" s="128"/>
      <c r="BC60" s="128"/>
      <c r="BD60" s="128"/>
      <c r="BE60" s="128"/>
      <c r="BF60" s="128"/>
      <c r="BG60" s="128"/>
      <c r="BH60" s="128"/>
      <c r="BI60" s="128"/>
      <c r="BJ60" s="128"/>
      <c r="BK60" s="128"/>
      <c r="BL60" s="128"/>
      <c r="BM60" s="128"/>
      <c r="BN60" s="128"/>
      <c r="BO60" s="128"/>
      <c r="BP60" s="128"/>
      <c r="BQ60" s="128"/>
      <c r="BR60" s="128"/>
      <c r="BS60" s="128"/>
      <c r="BT60" s="128"/>
      <c r="BU60" s="128"/>
      <c r="BV60" s="128"/>
      <c r="BW60" s="128"/>
      <c r="BX60" s="128"/>
      <c r="BY60" s="128"/>
      <c r="BZ60" s="128"/>
      <c r="CA60" s="128"/>
      <c r="CB60" s="128"/>
      <c r="CC60" s="128"/>
      <c r="CD60" s="128"/>
      <c r="CE60" s="128"/>
      <c r="CF60" s="128"/>
      <c r="CG60" s="128"/>
      <c r="CH60" s="128"/>
      <c r="CI60" s="128"/>
      <c r="CJ60" s="128"/>
      <c r="CK60" s="128"/>
      <c r="CL60" s="128"/>
      <c r="CM60" s="128"/>
      <c r="CN60" s="128"/>
      <c r="CO60" s="128"/>
      <c r="CP60" s="128"/>
      <c r="CQ60" s="128"/>
      <c r="CR60" s="128"/>
      <c r="CS60" s="128"/>
      <c r="CT60" s="128"/>
      <c r="CU60" s="128"/>
      <c r="CV60" s="128"/>
      <c r="CW60" s="128"/>
      <c r="CX60" s="128"/>
      <c r="CY60" s="128"/>
      <c r="CZ60" s="128"/>
      <c r="DA60" s="128"/>
      <c r="DB60" s="128"/>
      <c r="DC60" s="128"/>
      <c r="DD60" s="128"/>
      <c r="DE60" s="128"/>
      <c r="DF60" s="128"/>
      <c r="DG60" s="128"/>
      <c r="DH60" s="128"/>
      <c r="DI60" s="128"/>
      <c r="DJ60" s="128"/>
      <c r="DK60" s="128"/>
      <c r="DL60" s="128"/>
      <c r="DM60" s="128"/>
      <c r="DN60" s="128"/>
      <c r="DO60" s="128"/>
      <c r="DP60" s="128"/>
      <c r="DQ60" s="128"/>
      <c r="DR60" s="128"/>
      <c r="DS60" s="128"/>
      <c r="DT60" s="128"/>
      <c r="DU60" s="128"/>
      <c r="DV60" s="128"/>
      <c r="DW60" s="128"/>
      <c r="DX60" s="128"/>
      <c r="DY60" s="128"/>
      <c r="DZ60" s="128"/>
      <c r="EA60" s="128"/>
      <c r="EB60" s="128"/>
      <c r="EC60" s="128"/>
      <c r="ED60" s="128"/>
      <c r="EE60" s="128"/>
      <c r="EF60" s="128"/>
      <c r="EG60" s="128"/>
      <c r="EH60" s="128"/>
      <c r="EI60" s="128"/>
      <c r="EJ60" s="128"/>
      <c r="EK60" s="128"/>
      <c r="EL60" s="128"/>
      <c r="EM60" s="128"/>
      <c r="EN60" s="128"/>
      <c r="EO60" s="128"/>
      <c r="EP60" s="128"/>
      <c r="EQ60" s="128"/>
      <c r="ER60" s="128"/>
      <c r="ES60" s="128"/>
      <c r="ET60" s="128"/>
      <c r="EU60" s="128"/>
      <c r="EV60" s="128"/>
      <c r="EW60" s="128"/>
      <c r="EX60" s="128"/>
      <c r="EY60" s="128"/>
      <c r="EZ60" s="128"/>
      <c r="FA60" s="128"/>
      <c r="FB60" s="128"/>
      <c r="FC60" s="128"/>
      <c r="FD60" s="128"/>
      <c r="FE60" s="128"/>
      <c r="FF60" s="128"/>
      <c r="FG60" s="128"/>
      <c r="FH60" s="128"/>
      <c r="FI60" s="128"/>
      <c r="FJ60" s="128"/>
      <c r="FK60" s="128"/>
      <c r="FL60" s="128"/>
      <c r="FM60" s="128"/>
      <c r="FN60" s="128"/>
      <c r="FO60" s="128"/>
      <c r="FP60" s="128"/>
      <c r="FQ60" s="128"/>
      <c r="FR60" s="128"/>
      <c r="FS60" s="128"/>
      <c r="FT60" s="128"/>
      <c r="FU60" s="128"/>
      <c r="FV60" s="128"/>
      <c r="FW60" s="128"/>
      <c r="FX60" s="128"/>
      <c r="FY60" s="128"/>
      <c r="FZ60" s="128"/>
      <c r="GA60" s="128"/>
      <c r="GB60" s="128"/>
      <c r="GC60" s="128"/>
      <c r="GD60" s="128"/>
      <c r="GE60" s="128"/>
      <c r="GF60" s="128"/>
      <c r="GG60" s="128"/>
      <c r="GH60" s="128"/>
      <c r="GI60" s="128"/>
      <c r="GJ60" s="128"/>
      <c r="GK60" s="128"/>
      <c r="GL60" s="128"/>
      <c r="GM60" s="128"/>
      <c r="GN60" s="128"/>
      <c r="GO60" s="128"/>
      <c r="GP60" s="128"/>
      <c r="GQ60" s="128"/>
    </row>
    <row r="103" ht="17.25" customHeight="1"/>
    <row r="110" ht="16.5" customHeight="1"/>
    <row r="116" ht="17.25" customHeight="1"/>
    <row r="118" ht="17.25" customHeight="1"/>
    <row r="123" ht="15.75" customHeight="1"/>
  </sheetData>
  <sheetProtection formatCells="0" formatColumns="0" formatRows="0" insertColumns="0" insertRows="0" insertHyperlinks="0" deleteColumns="0" deleteRows="0" sort="0" autoFilter="0" pivotTables="0"/>
  <mergeCells count="6">
    <mergeCell ref="C12:AA12"/>
    <mergeCell ref="Y1:AA1"/>
    <mergeCell ref="Y2:AA2"/>
    <mergeCell ref="C4:AA4"/>
    <mergeCell ref="K5:O5"/>
    <mergeCell ref="S5:U5"/>
  </mergeCells>
  <pageMargins left="0.6" right="0.6" top="0.48" bottom="0.5" header="0.5" footer="0.5"/>
  <pageSetup paperSize="9" scale="49" firstPageNumber="10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E2069-143C-4D16-867B-533005FD7776}">
  <sheetPr>
    <tabColor rgb="FF002060"/>
  </sheetPr>
  <dimension ref="A1:ID59"/>
  <sheetViews>
    <sheetView view="pageBreakPreview" zoomScale="60" zoomScaleNormal="60" workbookViewId="0">
      <selection activeCell="I24" sqref="I24"/>
    </sheetView>
  </sheetViews>
  <sheetFormatPr defaultColWidth="9.140625" defaultRowHeight="21.6" customHeight="1"/>
  <cols>
    <col min="1" max="1" width="57.85546875" style="172" customWidth="1"/>
    <col min="2" max="2" width="10.42578125" style="172" customWidth="1"/>
    <col min="3" max="3" width="16.7109375" style="172" customWidth="1"/>
    <col min="4" max="4" width="1" style="172" customWidth="1"/>
    <col min="5" max="5" width="15.5703125" style="172" customWidth="1"/>
    <col min="6" max="6" width="1" style="172" customWidth="1"/>
    <col min="7" max="7" width="19" style="172" customWidth="1"/>
    <col min="8" max="8" width="1.140625" style="172" customWidth="1"/>
    <col min="9" max="9" width="16.42578125" style="172" customWidth="1"/>
    <col min="10" max="10" width="1" style="172" customWidth="1"/>
    <col min="11" max="11" width="15.42578125" style="172" customWidth="1"/>
    <col min="12" max="12" width="0.85546875" style="172" customWidth="1"/>
    <col min="13" max="13" width="14.42578125" style="172" customWidth="1"/>
    <col min="14" max="14" width="1" style="172" customWidth="1"/>
    <col min="15" max="15" width="15" style="172" customWidth="1"/>
    <col min="16" max="16" width="1" style="172" customWidth="1"/>
    <col min="17" max="17" width="16.140625" style="172" customWidth="1"/>
    <col min="18" max="18" width="0.85546875" style="172" customWidth="1"/>
    <col min="19" max="19" width="20.140625" style="172" customWidth="1"/>
    <col min="20" max="20" width="1" style="172" customWidth="1"/>
    <col min="21" max="21" width="18" style="172" customWidth="1"/>
    <col min="22" max="22" width="1" style="172" customWidth="1"/>
    <col min="23" max="23" width="18.85546875" style="172" bestFit="1" customWidth="1"/>
    <col min="24" max="24" width="1.42578125" style="172" customWidth="1"/>
    <col min="25" max="25" width="15.42578125" style="172" customWidth="1"/>
    <col min="26" max="26" width="1" style="172" customWidth="1"/>
    <col min="27" max="27" width="14.140625" style="172" customWidth="1"/>
    <col min="28" max="28" width="1" style="172" customWidth="1"/>
    <col min="29" max="29" width="15.140625" style="172" customWidth="1"/>
    <col min="30" max="30" width="16.42578125" style="172" bestFit="1" customWidth="1"/>
    <col min="31" max="31" width="13" style="172" bestFit="1" customWidth="1"/>
    <col min="32" max="32" width="13.7109375" style="172" customWidth="1"/>
    <col min="33" max="33" width="9.42578125" style="172" bestFit="1" customWidth="1"/>
    <col min="34" max="16384" width="9.140625" style="172"/>
  </cols>
  <sheetData>
    <row r="1" spans="1:31" ht="24" customHeight="1">
      <c r="A1" s="126" t="str">
        <f>'BS 3-5'!A1</f>
        <v>บริษัท ซีแอล เวนเจอร์ จำกัด (มหาชน) และบริษัทย่อย</v>
      </c>
      <c r="B1" s="148"/>
      <c r="C1" s="148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286"/>
      <c r="AB1" s="286"/>
      <c r="AC1" s="286"/>
    </row>
    <row r="2" spans="1:31" ht="24" customHeight="1">
      <c r="A2" s="148" t="s">
        <v>83</v>
      </c>
      <c r="B2" s="148"/>
      <c r="C2" s="148"/>
      <c r="D2" s="148"/>
      <c r="E2" s="148"/>
      <c r="F2" s="148"/>
      <c r="G2" s="134"/>
      <c r="H2" s="134"/>
      <c r="I2" s="148"/>
      <c r="J2" s="134"/>
      <c r="K2" s="134"/>
      <c r="L2" s="134"/>
      <c r="M2" s="134"/>
      <c r="N2" s="134"/>
      <c r="O2" s="134"/>
      <c r="P2" s="134"/>
      <c r="Q2" s="148"/>
      <c r="R2" s="148"/>
      <c r="S2" s="134"/>
      <c r="T2" s="134"/>
      <c r="U2" s="134"/>
      <c r="V2" s="134"/>
      <c r="W2" s="134"/>
      <c r="X2" s="134"/>
      <c r="Y2" s="134"/>
      <c r="Z2" s="134"/>
      <c r="AA2" s="287"/>
      <c r="AB2" s="287"/>
      <c r="AC2" s="287"/>
    </row>
    <row r="3" spans="1:31" s="173" customFormat="1" ht="24" customHeight="1">
      <c r="A3" s="129"/>
      <c r="B3" s="142"/>
      <c r="C3" s="142"/>
      <c r="D3" s="130"/>
      <c r="E3" s="142"/>
      <c r="F3" s="142"/>
      <c r="G3" s="142"/>
      <c r="H3" s="142"/>
      <c r="I3" s="130"/>
      <c r="J3" s="142"/>
      <c r="K3" s="142"/>
      <c r="L3" s="142"/>
      <c r="M3" s="142"/>
      <c r="N3" s="142"/>
      <c r="O3" s="134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</row>
    <row r="4" spans="1:31" s="130" customFormat="1" ht="24" customHeight="1">
      <c r="A4" s="129"/>
      <c r="B4" s="129"/>
      <c r="C4" s="284" t="s">
        <v>84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</row>
    <row r="5" spans="1:31" s="130" customFormat="1" ht="24" customHeight="1">
      <c r="A5" s="129"/>
      <c r="B5" s="129"/>
      <c r="C5" s="129"/>
      <c r="K5" s="288" t="s">
        <v>107</v>
      </c>
      <c r="L5" s="288"/>
      <c r="M5" s="288"/>
      <c r="N5" s="288"/>
      <c r="O5" s="288"/>
      <c r="P5" s="128"/>
      <c r="S5" s="288" t="s">
        <v>54</v>
      </c>
      <c r="T5" s="288"/>
      <c r="U5" s="288"/>
      <c r="V5" s="288"/>
      <c r="W5" s="288"/>
      <c r="X5" s="288"/>
      <c r="Y5" s="128"/>
    </row>
    <row r="6" spans="1:31" s="130" customFormat="1" ht="24" customHeight="1">
      <c r="A6" s="129"/>
      <c r="B6" s="129"/>
      <c r="C6" s="129"/>
      <c r="P6" s="128"/>
      <c r="S6" s="130" t="s">
        <v>207</v>
      </c>
      <c r="Y6" s="128"/>
    </row>
    <row r="7" spans="1:31" s="130" customFormat="1" ht="24" customHeight="1">
      <c r="A7" s="129"/>
      <c r="B7" s="129"/>
      <c r="P7" s="128"/>
      <c r="S7" s="130" t="s">
        <v>174</v>
      </c>
      <c r="Y7" s="128"/>
    </row>
    <row r="8" spans="1:31" s="130" customFormat="1" ht="24" customHeight="1">
      <c r="I8" s="130" t="s">
        <v>187</v>
      </c>
      <c r="S8" s="130" t="s">
        <v>175</v>
      </c>
      <c r="U8" s="130" t="s">
        <v>257</v>
      </c>
    </row>
    <row r="9" spans="1:31" s="130" customFormat="1" ht="24" customHeight="1">
      <c r="G9" s="130" t="s">
        <v>85</v>
      </c>
      <c r="I9" s="130" t="s">
        <v>86</v>
      </c>
      <c r="S9" s="130" t="s">
        <v>176</v>
      </c>
      <c r="U9" s="130" t="s">
        <v>258</v>
      </c>
      <c r="W9" s="130" t="s">
        <v>87</v>
      </c>
      <c r="AA9" s="130" t="s">
        <v>88</v>
      </c>
    </row>
    <row r="10" spans="1:31" s="130" customFormat="1" ht="24" customHeight="1">
      <c r="C10" s="130" t="s">
        <v>197</v>
      </c>
      <c r="E10" s="130" t="s">
        <v>89</v>
      </c>
      <c r="G10" s="130" t="s">
        <v>90</v>
      </c>
      <c r="I10" s="130" t="s">
        <v>179</v>
      </c>
      <c r="K10" s="130" t="s">
        <v>91</v>
      </c>
      <c r="M10" s="130" t="s">
        <v>108</v>
      </c>
      <c r="S10" s="130" t="s">
        <v>93</v>
      </c>
      <c r="U10" s="130" t="s">
        <v>259</v>
      </c>
      <c r="W10" s="130" t="s">
        <v>94</v>
      </c>
      <c r="Y10" s="130" t="s">
        <v>96</v>
      </c>
      <c r="AA10" s="130" t="s">
        <v>95</v>
      </c>
      <c r="AC10" s="130" t="s">
        <v>96</v>
      </c>
      <c r="AD10" s="151"/>
    </row>
    <row r="11" spans="1:31" s="130" customFormat="1" ht="24" customHeight="1">
      <c r="B11" s="141" t="s">
        <v>5</v>
      </c>
      <c r="C11" s="130" t="s">
        <v>97</v>
      </c>
      <c r="E11" s="130" t="s">
        <v>98</v>
      </c>
      <c r="G11" s="130" t="s">
        <v>99</v>
      </c>
      <c r="I11" s="130" t="s">
        <v>180</v>
      </c>
      <c r="K11" s="130" t="s">
        <v>100</v>
      </c>
      <c r="M11" s="130" t="s">
        <v>51</v>
      </c>
      <c r="O11" s="130" t="s">
        <v>92</v>
      </c>
      <c r="Q11" s="130" t="s">
        <v>51</v>
      </c>
      <c r="S11" s="130" t="s">
        <v>101</v>
      </c>
      <c r="U11" s="130" t="s">
        <v>260</v>
      </c>
      <c r="W11" s="130" t="s">
        <v>102</v>
      </c>
      <c r="Y11" s="130" t="s">
        <v>168</v>
      </c>
      <c r="AA11" s="130" t="s">
        <v>103</v>
      </c>
      <c r="AC11" s="130" t="s">
        <v>104</v>
      </c>
    </row>
    <row r="12" spans="1:31" s="130" customFormat="1" ht="24" customHeight="1">
      <c r="C12" s="283" t="s">
        <v>7</v>
      </c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283"/>
      <c r="AC12" s="283"/>
    </row>
    <row r="13" spans="1:31" s="130" customFormat="1" ht="24" customHeight="1">
      <c r="A13" s="138" t="s">
        <v>239</v>
      </c>
      <c r="B13" s="152"/>
      <c r="C13" s="152"/>
      <c r="D13" s="128"/>
      <c r="E13" s="152"/>
      <c r="F13" s="128"/>
      <c r="G13" s="152"/>
      <c r="H13" s="152"/>
      <c r="I13" s="128"/>
      <c r="J13" s="128"/>
      <c r="K13" s="152"/>
      <c r="L13" s="152"/>
      <c r="M13" s="152"/>
      <c r="N13" s="128"/>
      <c r="O13" s="147"/>
      <c r="P13" s="128"/>
      <c r="Q13" s="128"/>
      <c r="R13" s="128"/>
      <c r="S13" s="147"/>
      <c r="T13" s="128"/>
      <c r="U13" s="147"/>
      <c r="V13" s="128"/>
      <c r="W13" s="147"/>
      <c r="X13" s="128"/>
      <c r="Y13" s="147"/>
      <c r="Z13" s="128"/>
      <c r="AA13" s="147"/>
      <c r="AB13" s="128"/>
      <c r="AC13" s="147"/>
    </row>
    <row r="14" spans="1:31" s="130" customFormat="1" ht="24" customHeight="1">
      <c r="A14" s="138" t="s">
        <v>185</v>
      </c>
      <c r="B14" s="153"/>
      <c r="C14" s="56">
        <v>618068</v>
      </c>
      <c r="D14" s="153"/>
      <c r="E14" s="153">
        <v>724228</v>
      </c>
      <c r="F14" s="153"/>
      <c r="G14" s="153">
        <v>3064</v>
      </c>
      <c r="H14" s="153"/>
      <c r="I14" s="153">
        <v>2453</v>
      </c>
      <c r="J14" s="153"/>
      <c r="K14" s="153">
        <v>7500</v>
      </c>
      <c r="L14" s="153"/>
      <c r="M14" s="153">
        <v>49635</v>
      </c>
      <c r="N14" s="153"/>
      <c r="O14" s="153">
        <v>58828</v>
      </c>
      <c r="P14" s="153"/>
      <c r="Q14" s="153">
        <v>-49635</v>
      </c>
      <c r="R14" s="153"/>
      <c r="S14" s="153">
        <v>-6816</v>
      </c>
      <c r="T14" s="57"/>
      <c r="U14" s="200">
        <v>0</v>
      </c>
      <c r="V14" s="57"/>
      <c r="W14" s="154">
        <f>SUM(S14:U14)</f>
        <v>-6816</v>
      </c>
      <c r="X14" s="153"/>
      <c r="Y14" s="154">
        <f>SUM(C14:Q14,W14)</f>
        <v>1407325</v>
      </c>
      <c r="Z14" s="153"/>
      <c r="AA14" s="153">
        <v>68383</v>
      </c>
      <c r="AB14" s="153"/>
      <c r="AC14" s="154">
        <f>Y14+AA14</f>
        <v>1475708</v>
      </c>
      <c r="AD14" s="155"/>
      <c r="AE14" s="58"/>
    </row>
    <row r="15" spans="1:31" s="130" customFormat="1" ht="24" customHeight="1">
      <c r="A15" s="138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57"/>
      <c r="U15" s="153"/>
      <c r="V15" s="57"/>
      <c r="W15" s="153"/>
      <c r="X15" s="153"/>
      <c r="Y15" s="153"/>
      <c r="Z15" s="153"/>
      <c r="AA15" s="153"/>
      <c r="AB15" s="153"/>
      <c r="AC15" s="153"/>
      <c r="AD15" s="155"/>
      <c r="AE15" s="58"/>
    </row>
    <row r="16" spans="1:31" s="130" customFormat="1" ht="24" customHeight="1">
      <c r="A16" s="138" t="s">
        <v>105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57"/>
      <c r="U16" s="153"/>
      <c r="V16" s="57"/>
      <c r="W16" s="153"/>
      <c r="X16" s="153"/>
      <c r="Y16" s="153"/>
      <c r="Z16" s="153"/>
      <c r="AA16" s="153"/>
      <c r="AB16" s="153"/>
      <c r="AC16" s="153"/>
      <c r="AD16" s="155"/>
      <c r="AE16" s="58"/>
    </row>
    <row r="17" spans="1:238" s="130" customFormat="1" ht="24" customHeight="1">
      <c r="A17" s="156" t="s">
        <v>181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57"/>
      <c r="U17" s="153"/>
      <c r="V17" s="57"/>
      <c r="W17" s="153"/>
      <c r="X17" s="153"/>
      <c r="Y17" s="153"/>
      <c r="Z17" s="153"/>
      <c r="AA17" s="153"/>
      <c r="AB17" s="153"/>
      <c r="AC17" s="153"/>
      <c r="AD17" s="155"/>
      <c r="AE17" s="58"/>
    </row>
    <row r="18" spans="1:238" s="130" customFormat="1" ht="24" customHeight="1">
      <c r="A18" s="157" t="s">
        <v>221</v>
      </c>
      <c r="B18" s="127">
        <v>12</v>
      </c>
      <c r="C18" s="8">
        <v>-30568</v>
      </c>
      <c r="D18" s="10"/>
      <c r="E18" s="10">
        <v>0</v>
      </c>
      <c r="F18" s="10"/>
      <c r="G18" s="10">
        <v>0</v>
      </c>
      <c r="H18" s="10"/>
      <c r="I18" s="10">
        <v>0</v>
      </c>
      <c r="J18" s="10"/>
      <c r="K18" s="10">
        <v>0</v>
      </c>
      <c r="L18" s="10"/>
      <c r="M18" s="8">
        <v>-49635</v>
      </c>
      <c r="N18" s="10"/>
      <c r="O18" s="8">
        <v>30568</v>
      </c>
      <c r="P18" s="10"/>
      <c r="Q18" s="8">
        <v>49635</v>
      </c>
      <c r="R18" s="10"/>
      <c r="S18" s="10">
        <v>0</v>
      </c>
      <c r="T18" s="57"/>
      <c r="U18" s="10">
        <v>0</v>
      </c>
      <c r="V18" s="57"/>
      <c r="W18" s="10">
        <f>SUM(S18:U18)</f>
        <v>0</v>
      </c>
      <c r="X18" s="10"/>
      <c r="Y18" s="174">
        <f>SUM(C18:Q18,W18)</f>
        <v>0</v>
      </c>
      <c r="Z18" s="10"/>
      <c r="AA18" s="10">
        <v>0</v>
      </c>
      <c r="AB18" s="10"/>
      <c r="AC18" s="174">
        <f>Y18+AA18</f>
        <v>0</v>
      </c>
      <c r="AD18" s="155"/>
      <c r="AE18" s="58"/>
    </row>
    <row r="19" spans="1:238" s="130" customFormat="1" ht="24" customHeight="1">
      <c r="A19" s="157" t="s">
        <v>237</v>
      </c>
      <c r="B19" s="127">
        <v>12</v>
      </c>
      <c r="C19" s="8">
        <v>0</v>
      </c>
      <c r="D19" s="10"/>
      <c r="E19" s="10">
        <v>0</v>
      </c>
      <c r="F19" s="10"/>
      <c r="G19" s="10">
        <v>0</v>
      </c>
      <c r="H19" s="10"/>
      <c r="I19" s="10">
        <v>0</v>
      </c>
      <c r="J19" s="10"/>
      <c r="K19" s="10">
        <v>0</v>
      </c>
      <c r="L19" s="10"/>
      <c r="M19" s="131">
        <v>782</v>
      </c>
      <c r="N19" s="131"/>
      <c r="O19" s="131">
        <v>-782</v>
      </c>
      <c r="P19" s="131"/>
      <c r="Q19" s="131">
        <v>-782</v>
      </c>
      <c r="R19" s="10"/>
      <c r="S19" s="10">
        <v>0</v>
      </c>
      <c r="T19" s="57"/>
      <c r="U19" s="10">
        <v>0</v>
      </c>
      <c r="V19" s="57"/>
      <c r="W19" s="10">
        <f>SUM(S19:U19)</f>
        <v>0</v>
      </c>
      <c r="X19" s="10"/>
      <c r="Y19" s="199">
        <f>SUM(C19:Q19,W19)</f>
        <v>-782</v>
      </c>
      <c r="Z19" s="8"/>
      <c r="AA19" s="8">
        <v>0</v>
      </c>
      <c r="AB19" s="8"/>
      <c r="AC19" s="199">
        <f>Y19+AA19</f>
        <v>-782</v>
      </c>
      <c r="AD19" s="155"/>
      <c r="AE19" s="58"/>
    </row>
    <row r="20" spans="1:238" s="130" customFormat="1" ht="24" customHeight="1">
      <c r="A20" s="157" t="s">
        <v>110</v>
      </c>
      <c r="B20" s="127">
        <v>15</v>
      </c>
      <c r="C20" s="61">
        <v>0</v>
      </c>
      <c r="D20" s="153"/>
      <c r="E20" s="61">
        <v>0</v>
      </c>
      <c r="F20" s="153"/>
      <c r="G20" s="61">
        <v>0</v>
      </c>
      <c r="H20" s="153"/>
      <c r="I20" s="61">
        <v>0</v>
      </c>
      <c r="J20" s="153"/>
      <c r="K20" s="61">
        <v>0</v>
      </c>
      <c r="L20" s="153"/>
      <c r="M20" s="61">
        <v>0</v>
      </c>
      <c r="N20" s="153"/>
      <c r="O20" s="65">
        <v>-29374</v>
      </c>
      <c r="P20" s="153"/>
      <c r="Q20" s="61">
        <v>0</v>
      </c>
      <c r="R20" s="153"/>
      <c r="S20" s="61">
        <v>0</v>
      </c>
      <c r="T20" s="57"/>
      <c r="U20" s="61">
        <v>0</v>
      </c>
      <c r="V20" s="57"/>
      <c r="W20" s="61">
        <f>SUM(S20:U20)</f>
        <v>0</v>
      </c>
      <c r="X20" s="153"/>
      <c r="Y20" s="65">
        <f>SUM(C20:Q20,W20)</f>
        <v>-29374</v>
      </c>
      <c r="Z20" s="153"/>
      <c r="AA20" s="61">
        <v>0</v>
      </c>
      <c r="AB20" s="153"/>
      <c r="AC20" s="65">
        <f>Y20+AA20</f>
        <v>-29374</v>
      </c>
      <c r="AD20" s="155"/>
      <c r="AE20" s="58"/>
    </row>
    <row r="21" spans="1:238" s="130" customFormat="1" ht="24" customHeight="1">
      <c r="A21" s="138" t="s">
        <v>182</v>
      </c>
      <c r="B21" s="153"/>
      <c r="C21" s="125">
        <f>SUM(C18:C20)</f>
        <v>-30568</v>
      </c>
      <c r="D21" s="153"/>
      <c r="E21" s="72">
        <f>SUM(E18:E20)</f>
        <v>0</v>
      </c>
      <c r="F21" s="153"/>
      <c r="G21" s="72">
        <f>SUM(G18:G20)</f>
        <v>0</v>
      </c>
      <c r="H21" s="153"/>
      <c r="I21" s="72">
        <f>SUM(I18:I20)</f>
        <v>0</v>
      </c>
      <c r="J21" s="153"/>
      <c r="K21" s="72">
        <f>SUM(K18:K20)</f>
        <v>0</v>
      </c>
      <c r="L21" s="153"/>
      <c r="M21" s="125">
        <f>SUM(M18:M20)</f>
        <v>-48853</v>
      </c>
      <c r="N21" s="153"/>
      <c r="O21" s="125">
        <f>SUM(O18:O20)</f>
        <v>412</v>
      </c>
      <c r="P21" s="153"/>
      <c r="Q21" s="125">
        <f>SUM(Q18:Q20)</f>
        <v>48853</v>
      </c>
      <c r="R21" s="153"/>
      <c r="S21" s="72">
        <f>SUM(S18:S20)</f>
        <v>0</v>
      </c>
      <c r="T21" s="57"/>
      <c r="U21" s="72">
        <f>SUM(U18:U20)</f>
        <v>0</v>
      </c>
      <c r="V21" s="57"/>
      <c r="W21" s="72">
        <f>SUM(W18:W20)</f>
        <v>0</v>
      </c>
      <c r="X21" s="153"/>
      <c r="Y21" s="125">
        <f>SUM(Y18:Y20)</f>
        <v>-30156</v>
      </c>
      <c r="Z21" s="153"/>
      <c r="AA21" s="72">
        <f>SUM(AA18:AA20)</f>
        <v>0</v>
      </c>
      <c r="AB21" s="153"/>
      <c r="AC21" s="125">
        <f>SUM(AC18:AC20)</f>
        <v>-30156</v>
      </c>
      <c r="AD21" s="155"/>
      <c r="AE21" s="58"/>
    </row>
    <row r="22" spans="1:238" s="130" customFormat="1" ht="14.1" customHeight="1">
      <c r="A22" s="138"/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57"/>
      <c r="U22" s="153"/>
      <c r="V22" s="57"/>
      <c r="W22" s="153"/>
      <c r="X22" s="153"/>
      <c r="Y22" s="153"/>
      <c r="Z22" s="153"/>
      <c r="AA22" s="153"/>
      <c r="AB22" s="153"/>
      <c r="AC22" s="153"/>
      <c r="AD22" s="155"/>
      <c r="AE22" s="58"/>
    </row>
    <row r="23" spans="1:238" s="130" customFormat="1" ht="24" customHeight="1">
      <c r="A23" s="156" t="s">
        <v>111</v>
      </c>
      <c r="B23" s="127"/>
      <c r="C23" s="57"/>
      <c r="D23" s="75"/>
      <c r="E23" s="57"/>
      <c r="F23" s="58"/>
      <c r="G23" s="57"/>
      <c r="H23" s="57"/>
      <c r="I23" s="19"/>
      <c r="J23" s="58"/>
      <c r="K23" s="57"/>
      <c r="L23" s="57"/>
      <c r="M23" s="57"/>
      <c r="N23" s="57"/>
      <c r="O23" s="132"/>
      <c r="P23" s="155"/>
      <c r="Q23" s="57"/>
      <c r="R23" s="58"/>
      <c r="S23" s="132"/>
      <c r="T23" s="57"/>
      <c r="U23" s="132"/>
      <c r="V23" s="57"/>
      <c r="W23" s="132"/>
      <c r="X23" s="152"/>
      <c r="Y23" s="132"/>
      <c r="Z23" s="152"/>
      <c r="AA23" s="57"/>
      <c r="AB23" s="59"/>
      <c r="AC23" s="60"/>
      <c r="AD23" s="155"/>
      <c r="AE23" s="58"/>
    </row>
    <row r="24" spans="1:238" s="130" customFormat="1" ht="24" customHeight="1">
      <c r="A24" s="157" t="s">
        <v>199</v>
      </c>
      <c r="B24" s="127"/>
      <c r="C24" s="61">
        <v>0</v>
      </c>
      <c r="D24" s="75"/>
      <c r="E24" s="61">
        <v>0</v>
      </c>
      <c r="F24" s="58"/>
      <c r="G24" s="61">
        <v>0</v>
      </c>
      <c r="H24" s="57"/>
      <c r="I24" s="65">
        <v>-2453</v>
      </c>
      <c r="J24" s="58"/>
      <c r="K24" s="61">
        <v>0</v>
      </c>
      <c r="L24" s="57"/>
      <c r="M24" s="61">
        <v>0</v>
      </c>
      <c r="N24" s="57"/>
      <c r="O24" s="61">
        <v>0</v>
      </c>
      <c r="P24" s="155"/>
      <c r="Q24" s="61">
        <v>0</v>
      </c>
      <c r="R24" s="58"/>
      <c r="S24" s="61">
        <v>0</v>
      </c>
      <c r="T24" s="57"/>
      <c r="U24" s="61">
        <v>0</v>
      </c>
      <c r="V24" s="57"/>
      <c r="W24" s="175">
        <f>SUM(S24:U24)</f>
        <v>0</v>
      </c>
      <c r="X24" s="152"/>
      <c r="Y24" s="84">
        <f>SUM(C24:R24,W24)</f>
        <v>-2453</v>
      </c>
      <c r="Z24" s="152"/>
      <c r="AA24" s="65">
        <v>-3952</v>
      </c>
      <c r="AB24" s="59"/>
      <c r="AC24" s="32">
        <f>Y24+AA24</f>
        <v>-6405</v>
      </c>
      <c r="AD24" s="155"/>
      <c r="AE24" s="58"/>
      <c r="AF24" s="176"/>
    </row>
    <row r="25" spans="1:238" s="130" customFormat="1" ht="24" customHeight="1">
      <c r="A25" s="138" t="s">
        <v>169</v>
      </c>
      <c r="B25" s="127"/>
      <c r="C25" s="73">
        <f>SUM(C24:C24)</f>
        <v>0</v>
      </c>
      <c r="D25" s="78"/>
      <c r="E25" s="73">
        <f>SUM(E24:E24)</f>
        <v>0</v>
      </c>
      <c r="F25" s="77"/>
      <c r="G25" s="73">
        <f>SUM(G24:G24)</f>
        <v>0</v>
      </c>
      <c r="H25" s="56"/>
      <c r="I25" s="73">
        <f>SUM(I24:I24)</f>
        <v>-2453</v>
      </c>
      <c r="J25" s="77"/>
      <c r="K25" s="73">
        <f>SUM(K24:K24)</f>
        <v>0</v>
      </c>
      <c r="L25" s="56"/>
      <c r="M25" s="73">
        <f>SUM(M24:M24)</f>
        <v>0</v>
      </c>
      <c r="N25" s="56"/>
      <c r="O25" s="73">
        <f>SUM(O24:O24)</f>
        <v>0</v>
      </c>
      <c r="P25" s="177"/>
      <c r="Q25" s="73">
        <f>SUM(Q24:Q24)</f>
        <v>0</v>
      </c>
      <c r="R25" s="77"/>
      <c r="S25" s="73">
        <f>SUM(S24:S24)</f>
        <v>0</v>
      </c>
      <c r="T25" s="56"/>
      <c r="U25" s="73">
        <f>SUM(U24:U24)</f>
        <v>0</v>
      </c>
      <c r="V25" s="56"/>
      <c r="W25" s="73">
        <f>SUM(W24:W24)</f>
        <v>0</v>
      </c>
      <c r="X25" s="178"/>
      <c r="Y25" s="73">
        <f>SUM(Y24:Y24)</f>
        <v>-2453</v>
      </c>
      <c r="Z25" s="178"/>
      <c r="AA25" s="73">
        <f>SUM(AA24:AA24)</f>
        <v>-3952</v>
      </c>
      <c r="AB25" s="56"/>
      <c r="AC25" s="73">
        <f>SUM(AC24:AC24)</f>
        <v>-6405</v>
      </c>
      <c r="AD25" s="155"/>
      <c r="AE25" s="58"/>
      <c r="AF25" s="176"/>
    </row>
    <row r="26" spans="1:238" s="130" customFormat="1" ht="12.6" customHeight="1">
      <c r="A26" s="138"/>
      <c r="B26" s="127"/>
      <c r="C26" s="57"/>
      <c r="D26" s="75"/>
      <c r="E26" s="57"/>
      <c r="F26" s="58"/>
      <c r="G26" s="57"/>
      <c r="H26" s="57"/>
      <c r="I26" s="57"/>
      <c r="J26" s="58"/>
      <c r="K26" s="57"/>
      <c r="L26" s="57"/>
      <c r="M26" s="57"/>
      <c r="N26" s="57"/>
      <c r="O26" s="57"/>
      <c r="P26" s="155"/>
      <c r="Q26" s="57"/>
      <c r="R26" s="58"/>
      <c r="S26" s="57"/>
      <c r="T26" s="57"/>
      <c r="U26" s="57"/>
      <c r="V26" s="57"/>
      <c r="W26" s="57"/>
      <c r="X26" s="152"/>
      <c r="Y26" s="57"/>
      <c r="Z26" s="152"/>
      <c r="AA26" s="52"/>
      <c r="AB26" s="59"/>
      <c r="AC26" s="60"/>
      <c r="AD26" s="155"/>
      <c r="AE26" s="58"/>
      <c r="AF26" s="176"/>
    </row>
    <row r="27" spans="1:238" s="130" customFormat="1" ht="23.45" customHeight="1">
      <c r="A27" s="138" t="s">
        <v>170</v>
      </c>
      <c r="B27" s="153"/>
      <c r="C27" s="125">
        <f>SUM(C21,C25)</f>
        <v>-30568</v>
      </c>
      <c r="D27" s="76"/>
      <c r="E27" s="72">
        <f>SUM(E21,E25)</f>
        <v>0</v>
      </c>
      <c r="F27" s="62"/>
      <c r="G27" s="72">
        <f>SUM(G21,G25)</f>
        <v>0</v>
      </c>
      <c r="H27" s="63"/>
      <c r="I27" s="125">
        <f>SUM(I21,I25)</f>
        <v>-2453</v>
      </c>
      <c r="J27" s="62"/>
      <c r="K27" s="72">
        <f>SUM(K21,K25)</f>
        <v>0</v>
      </c>
      <c r="L27" s="63"/>
      <c r="M27" s="125">
        <f>SUM(M21,M25)</f>
        <v>-48853</v>
      </c>
      <c r="N27" s="63"/>
      <c r="O27" s="125">
        <f>SUM(O21,O25)</f>
        <v>412</v>
      </c>
      <c r="P27" s="177"/>
      <c r="Q27" s="125">
        <f>SUM(Q21,Q25)</f>
        <v>48853</v>
      </c>
      <c r="R27" s="62"/>
      <c r="S27" s="72">
        <f>SUM(S21,S25)</f>
        <v>0</v>
      </c>
      <c r="T27" s="63"/>
      <c r="U27" s="72">
        <f>SUM(U21,U25)</f>
        <v>0</v>
      </c>
      <c r="V27" s="63"/>
      <c r="W27" s="72">
        <f>SUM(W21,W25)</f>
        <v>0</v>
      </c>
      <c r="X27" s="159"/>
      <c r="Y27" s="125">
        <f>SUM(Y21,Y25)</f>
        <v>-32609</v>
      </c>
      <c r="Z27" s="159"/>
      <c r="AA27" s="125">
        <f>SUM(AA21,AA25)</f>
        <v>-3952</v>
      </c>
      <c r="AB27" s="64"/>
      <c r="AC27" s="125">
        <f>SUM(AC21,AC25)</f>
        <v>-36561</v>
      </c>
      <c r="AD27" s="155"/>
      <c r="AE27" s="58"/>
      <c r="AG27" s="179"/>
    </row>
    <row r="28" spans="1:238" s="130" customFormat="1" ht="12" customHeight="1">
      <c r="A28" s="138"/>
      <c r="B28" s="153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57"/>
      <c r="U28" s="153"/>
      <c r="V28" s="57"/>
      <c r="W28" s="153"/>
      <c r="X28" s="153"/>
      <c r="Y28" s="153"/>
      <c r="Z28" s="153"/>
      <c r="AA28" s="153"/>
      <c r="AB28" s="153"/>
      <c r="AC28" s="153"/>
      <c r="AD28" s="155"/>
      <c r="AE28" s="58"/>
    </row>
    <row r="29" spans="1:238" s="128" customFormat="1" ht="23.45" customHeight="1">
      <c r="A29" s="163" t="s">
        <v>194</v>
      </c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3"/>
      <c r="AE29" s="159"/>
      <c r="AF29" s="66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W29" s="163"/>
      <c r="CX29" s="163"/>
      <c r="CY29" s="163"/>
      <c r="CZ29" s="163"/>
      <c r="DA29" s="163"/>
      <c r="DB29" s="163"/>
      <c r="DC29" s="163"/>
      <c r="DD29" s="163"/>
      <c r="DE29" s="163"/>
      <c r="DF29" s="163"/>
      <c r="DG29" s="163"/>
      <c r="DH29" s="163"/>
      <c r="DI29" s="163"/>
      <c r="DJ29" s="163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3"/>
      <c r="DV29" s="163"/>
      <c r="DW29" s="163"/>
      <c r="DX29" s="163"/>
      <c r="DY29" s="163"/>
      <c r="DZ29" s="163"/>
      <c r="EA29" s="163"/>
      <c r="EB29" s="163"/>
      <c r="EC29" s="163"/>
      <c r="ED29" s="163"/>
      <c r="EE29" s="163"/>
      <c r="EF29" s="163"/>
      <c r="EG29" s="163"/>
      <c r="EH29" s="163"/>
      <c r="EI29" s="163"/>
      <c r="EJ29" s="163"/>
      <c r="EK29" s="163"/>
      <c r="EL29" s="163"/>
      <c r="EM29" s="163"/>
      <c r="EN29" s="163"/>
      <c r="EO29" s="163"/>
      <c r="EP29" s="163"/>
      <c r="EQ29" s="163"/>
      <c r="ER29" s="163"/>
      <c r="ES29" s="163"/>
      <c r="ET29" s="163"/>
      <c r="EU29" s="163"/>
      <c r="EV29" s="163"/>
      <c r="EW29" s="163"/>
      <c r="EX29" s="163"/>
      <c r="EY29" s="163"/>
      <c r="EZ29" s="163"/>
      <c r="FA29" s="163"/>
      <c r="FB29" s="163"/>
      <c r="FC29" s="163"/>
      <c r="FD29" s="163"/>
      <c r="FE29" s="163"/>
      <c r="FF29" s="163"/>
      <c r="FG29" s="163"/>
      <c r="FH29" s="163"/>
      <c r="FI29" s="163"/>
      <c r="FJ29" s="163"/>
      <c r="FK29" s="163"/>
      <c r="FL29" s="163"/>
      <c r="FM29" s="163"/>
      <c r="FN29" s="163"/>
      <c r="FO29" s="163"/>
      <c r="FP29" s="163"/>
      <c r="FQ29" s="163"/>
      <c r="FR29" s="163"/>
      <c r="FS29" s="163"/>
      <c r="FT29" s="163"/>
      <c r="FU29" s="163"/>
      <c r="FV29" s="163"/>
      <c r="FW29" s="163"/>
      <c r="FX29" s="163"/>
      <c r="FY29" s="163"/>
      <c r="FZ29" s="163"/>
      <c r="GA29" s="163"/>
      <c r="GB29" s="163"/>
      <c r="GC29" s="163"/>
      <c r="GD29" s="163"/>
      <c r="GE29" s="163"/>
      <c r="GF29" s="163"/>
      <c r="GG29" s="163"/>
      <c r="GH29" s="163"/>
      <c r="GI29" s="163"/>
      <c r="GJ29" s="163"/>
      <c r="GK29" s="163"/>
      <c r="GL29" s="163"/>
      <c r="GM29" s="163"/>
      <c r="GN29" s="163"/>
      <c r="GO29" s="163"/>
      <c r="GP29" s="163"/>
      <c r="GQ29" s="163"/>
      <c r="GR29" s="163"/>
      <c r="GS29" s="163"/>
      <c r="GT29" s="163"/>
      <c r="GU29" s="163"/>
      <c r="GV29" s="163"/>
      <c r="GW29" s="163"/>
      <c r="GX29" s="163"/>
      <c r="GY29" s="163"/>
      <c r="GZ29" s="163"/>
      <c r="HA29" s="163"/>
      <c r="HB29" s="163"/>
      <c r="HC29" s="163"/>
      <c r="HD29" s="163"/>
      <c r="HE29" s="163"/>
      <c r="HF29" s="163"/>
      <c r="HG29" s="163"/>
      <c r="HH29" s="163"/>
      <c r="HI29" s="163"/>
      <c r="HJ29" s="163"/>
      <c r="HK29" s="163"/>
      <c r="HL29" s="163"/>
      <c r="HM29" s="163"/>
      <c r="HN29" s="163"/>
      <c r="HO29" s="163"/>
      <c r="HP29" s="163"/>
      <c r="HQ29" s="163"/>
      <c r="HR29" s="163"/>
      <c r="HS29" s="163"/>
      <c r="HT29" s="163"/>
      <c r="HU29" s="163"/>
      <c r="HV29" s="163"/>
      <c r="HW29" s="163"/>
      <c r="HX29" s="163"/>
      <c r="HY29" s="163"/>
      <c r="HZ29" s="163"/>
      <c r="IA29" s="163"/>
      <c r="IB29" s="163"/>
      <c r="IC29" s="163"/>
      <c r="ID29" s="163"/>
    </row>
    <row r="30" spans="1:238" s="128" customFormat="1" ht="23.45" customHeight="1">
      <c r="A30" s="128" t="s">
        <v>161</v>
      </c>
      <c r="B30" s="57"/>
      <c r="C30" s="57">
        <v>0</v>
      </c>
      <c r="D30" s="75"/>
      <c r="E30" s="57">
        <v>0</v>
      </c>
      <c r="F30" s="58"/>
      <c r="G30" s="57">
        <v>0</v>
      </c>
      <c r="H30" s="57"/>
      <c r="I30" s="57">
        <v>0</v>
      </c>
      <c r="J30" s="58"/>
      <c r="K30" s="57">
        <v>0</v>
      </c>
      <c r="L30" s="57"/>
      <c r="M30" s="57">
        <v>0</v>
      </c>
      <c r="N30" s="57"/>
      <c r="O30" s="180">
        <f>'PL 8-9 9M'!C60</f>
        <v>35728</v>
      </c>
      <c r="P30" s="179"/>
      <c r="Q30" s="57">
        <v>0</v>
      </c>
      <c r="R30" s="58"/>
      <c r="S30" s="57">
        <v>0</v>
      </c>
      <c r="T30" s="52"/>
      <c r="U30" s="57">
        <v>0</v>
      </c>
      <c r="V30" s="52"/>
      <c r="W30" s="175">
        <f>SUM(S30:U30)</f>
        <v>0</v>
      </c>
      <c r="X30" s="133"/>
      <c r="Y30" s="84">
        <f>SUM(C30:R30,W30)</f>
        <v>35728</v>
      </c>
      <c r="Z30" s="133"/>
      <c r="AA30" s="84">
        <f>'PL 8-9 9M'!C61</f>
        <v>-601</v>
      </c>
      <c r="AB30" s="52"/>
      <c r="AC30" s="32">
        <f>Y30+AA30</f>
        <v>35127</v>
      </c>
      <c r="AD30" s="147"/>
      <c r="AG30" s="152"/>
    </row>
    <row r="31" spans="1:238" s="163" customFormat="1" ht="23.45" customHeight="1">
      <c r="A31" s="128" t="s">
        <v>262</v>
      </c>
      <c r="B31" s="58"/>
      <c r="C31" s="61">
        <v>0</v>
      </c>
      <c r="D31" s="75"/>
      <c r="E31" s="61">
        <v>0</v>
      </c>
      <c r="F31" s="58"/>
      <c r="G31" s="61">
        <v>0</v>
      </c>
      <c r="H31" s="57"/>
      <c r="I31" s="61">
        <v>0</v>
      </c>
      <c r="J31" s="58"/>
      <c r="K31" s="61">
        <v>0</v>
      </c>
      <c r="L31" s="58"/>
      <c r="M31" s="61">
        <v>0</v>
      </c>
      <c r="N31" s="58">
        <v>0</v>
      </c>
      <c r="O31" s="13">
        <v>0</v>
      </c>
      <c r="P31" s="155"/>
      <c r="Q31" s="61">
        <v>0</v>
      </c>
      <c r="R31" s="58"/>
      <c r="S31" s="74">
        <f>'PL 8-9 9M'!C47-'PL 8-9 9M'!C43</f>
        <v>-19262</v>
      </c>
      <c r="T31" s="155"/>
      <c r="U31" s="74">
        <f>'PL 8-9 9M'!C43</f>
        <v>31</v>
      </c>
      <c r="V31" s="155"/>
      <c r="W31" s="180">
        <f>SUM(S31:U31)</f>
        <v>-19231</v>
      </c>
      <c r="X31" s="155"/>
      <c r="Y31" s="84">
        <f>SUM(C31:R31,W31)</f>
        <v>-19231</v>
      </c>
      <c r="Z31" s="152"/>
      <c r="AA31" s="58">
        <v>0</v>
      </c>
      <c r="AB31" s="59"/>
      <c r="AC31" s="32">
        <f>Y31+AA31</f>
        <v>-19231</v>
      </c>
      <c r="AD31" s="147"/>
      <c r="AE31" s="133"/>
      <c r="AF31" s="133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  <c r="AW31" s="128"/>
      <c r="AX31" s="128"/>
      <c r="AY31" s="128"/>
      <c r="AZ31" s="128"/>
      <c r="BA31" s="128"/>
      <c r="BB31" s="128"/>
      <c r="BC31" s="128"/>
      <c r="BD31" s="128"/>
      <c r="BE31" s="128"/>
      <c r="BF31" s="128"/>
      <c r="BG31" s="128"/>
      <c r="BH31" s="128"/>
      <c r="BI31" s="128"/>
      <c r="BJ31" s="128"/>
      <c r="BK31" s="128"/>
      <c r="BL31" s="128"/>
      <c r="BM31" s="128"/>
      <c r="BN31" s="128"/>
      <c r="BO31" s="128"/>
      <c r="BP31" s="128"/>
      <c r="BQ31" s="128"/>
      <c r="BR31" s="128"/>
      <c r="BS31" s="128"/>
      <c r="BT31" s="128"/>
      <c r="BU31" s="128"/>
      <c r="BV31" s="128"/>
      <c r="BW31" s="128"/>
      <c r="BX31" s="128"/>
      <c r="BY31" s="128"/>
      <c r="BZ31" s="128"/>
      <c r="CA31" s="128"/>
      <c r="CB31" s="128"/>
      <c r="CC31" s="128"/>
      <c r="CD31" s="128"/>
      <c r="CE31" s="128"/>
      <c r="CF31" s="128"/>
      <c r="CG31" s="128"/>
      <c r="CH31" s="128"/>
      <c r="CI31" s="128"/>
      <c r="CJ31" s="128"/>
      <c r="CK31" s="128"/>
      <c r="CL31" s="128"/>
      <c r="CM31" s="128"/>
      <c r="CN31" s="128"/>
      <c r="CO31" s="128"/>
      <c r="CP31" s="128"/>
      <c r="CQ31" s="128"/>
      <c r="CR31" s="128"/>
      <c r="CS31" s="128"/>
      <c r="CT31" s="128"/>
      <c r="CU31" s="128"/>
      <c r="CV31" s="128"/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  <c r="DJ31" s="128"/>
      <c r="DK31" s="128"/>
      <c r="DL31" s="128"/>
      <c r="DM31" s="128"/>
      <c r="DN31" s="128"/>
      <c r="DO31" s="128"/>
      <c r="DP31" s="128"/>
      <c r="DQ31" s="128"/>
      <c r="DR31" s="128"/>
      <c r="DS31" s="128"/>
      <c r="DT31" s="128"/>
      <c r="DU31" s="128"/>
      <c r="DV31" s="128"/>
      <c r="DW31" s="128"/>
      <c r="DX31" s="128"/>
      <c r="DY31" s="128"/>
      <c r="DZ31" s="128"/>
      <c r="EA31" s="128"/>
      <c r="EB31" s="128"/>
      <c r="EC31" s="128"/>
      <c r="ED31" s="128"/>
      <c r="EE31" s="128"/>
      <c r="EF31" s="128"/>
      <c r="EG31" s="128"/>
      <c r="EH31" s="128"/>
      <c r="EI31" s="128"/>
      <c r="EJ31" s="128"/>
      <c r="EK31" s="128"/>
      <c r="EL31" s="128"/>
      <c r="EM31" s="128"/>
      <c r="EN31" s="128"/>
      <c r="EO31" s="128"/>
      <c r="EP31" s="128"/>
      <c r="EQ31" s="128"/>
      <c r="ER31" s="128"/>
      <c r="ES31" s="128"/>
      <c r="ET31" s="128"/>
      <c r="EU31" s="128"/>
      <c r="EV31" s="128"/>
      <c r="EW31" s="128"/>
      <c r="EX31" s="128"/>
      <c r="EY31" s="128"/>
      <c r="EZ31" s="128"/>
      <c r="FA31" s="128"/>
      <c r="FB31" s="128"/>
      <c r="FC31" s="128"/>
      <c r="FD31" s="128"/>
      <c r="FE31" s="128"/>
      <c r="FF31" s="128"/>
      <c r="FG31" s="128"/>
      <c r="FH31" s="128"/>
      <c r="FI31" s="128"/>
      <c r="FJ31" s="128"/>
      <c r="FK31" s="128"/>
      <c r="FL31" s="128"/>
      <c r="FM31" s="128"/>
      <c r="FN31" s="128"/>
      <c r="FO31" s="128"/>
      <c r="FP31" s="128"/>
      <c r="FQ31" s="128"/>
      <c r="FR31" s="128"/>
      <c r="FS31" s="128"/>
      <c r="FT31" s="128"/>
      <c r="FU31" s="128"/>
      <c r="FV31" s="128"/>
      <c r="FW31" s="128"/>
      <c r="FX31" s="128"/>
      <c r="FY31" s="128"/>
      <c r="FZ31" s="128"/>
      <c r="GA31" s="128"/>
      <c r="GB31" s="128"/>
      <c r="GC31" s="128"/>
      <c r="GD31" s="128"/>
      <c r="GE31" s="128"/>
      <c r="GF31" s="128"/>
      <c r="GG31" s="128"/>
      <c r="GH31" s="128"/>
      <c r="GI31" s="128"/>
      <c r="GJ31" s="128"/>
      <c r="GK31" s="128"/>
      <c r="GL31" s="128"/>
      <c r="GM31" s="128"/>
      <c r="GN31" s="128"/>
      <c r="GO31" s="128"/>
      <c r="GP31" s="128"/>
      <c r="GQ31" s="128"/>
      <c r="GR31" s="128"/>
      <c r="GS31" s="128"/>
      <c r="GT31" s="128"/>
      <c r="GU31" s="128"/>
      <c r="GV31" s="128"/>
      <c r="GW31" s="128"/>
      <c r="GX31" s="128"/>
      <c r="GY31" s="128"/>
      <c r="GZ31" s="128"/>
      <c r="HA31" s="128"/>
      <c r="HB31" s="128"/>
      <c r="HC31" s="128"/>
      <c r="HD31" s="128"/>
      <c r="HE31" s="128"/>
      <c r="HF31" s="128"/>
      <c r="HG31" s="128"/>
      <c r="HH31" s="128"/>
      <c r="HI31" s="128"/>
      <c r="HJ31" s="128"/>
      <c r="HK31" s="128"/>
      <c r="HL31" s="128"/>
      <c r="HM31" s="128"/>
      <c r="HN31" s="128"/>
      <c r="HO31" s="128"/>
      <c r="HP31" s="128"/>
      <c r="HQ31" s="128"/>
      <c r="HR31" s="128"/>
      <c r="HS31" s="128"/>
      <c r="HT31" s="128"/>
      <c r="HU31" s="128"/>
      <c r="HV31" s="128"/>
      <c r="HW31" s="128"/>
      <c r="HX31" s="128"/>
      <c r="HY31" s="128"/>
      <c r="HZ31" s="128"/>
      <c r="IA31" s="128"/>
      <c r="IB31" s="128"/>
      <c r="IC31" s="128"/>
      <c r="ID31" s="128"/>
    </row>
    <row r="32" spans="1:238" s="128" customFormat="1" ht="23.45" customHeight="1">
      <c r="A32" s="163" t="s">
        <v>192</v>
      </c>
      <c r="B32" s="16"/>
      <c r="C32" s="26">
        <f>SUM(C30:C31)</f>
        <v>0</v>
      </c>
      <c r="D32" s="76"/>
      <c r="E32" s="26">
        <f>SUM(E30:E31)</f>
        <v>0</v>
      </c>
      <c r="F32" s="62"/>
      <c r="G32" s="26">
        <f>SUM(G30:G31)</f>
        <v>0</v>
      </c>
      <c r="H32" s="16"/>
      <c r="I32" s="26">
        <f>SUM(I30:I31)</f>
        <v>0</v>
      </c>
      <c r="J32" s="62"/>
      <c r="K32" s="26">
        <f>SUM(K30:K31)</f>
        <v>0</v>
      </c>
      <c r="L32" s="16"/>
      <c r="M32" s="26">
        <f>SUM(M30:M31)</f>
        <v>0</v>
      </c>
      <c r="N32" s="67">
        <v>0</v>
      </c>
      <c r="O32" s="26">
        <f>SUM(O30:O31)</f>
        <v>35728</v>
      </c>
      <c r="P32" s="164"/>
      <c r="Q32" s="26">
        <f>SUM(Q30:Q31)</f>
        <v>0</v>
      </c>
      <c r="R32" s="62"/>
      <c r="S32" s="26">
        <f>SUM(S30:S31)</f>
        <v>-19262</v>
      </c>
      <c r="T32" s="68"/>
      <c r="U32" s="26">
        <f>SUM(U30:U31)</f>
        <v>31</v>
      </c>
      <c r="V32" s="68"/>
      <c r="W32" s="26">
        <f>SUM(W30:W31)</f>
        <v>-19231</v>
      </c>
      <c r="X32" s="68"/>
      <c r="Y32" s="26">
        <f>SUM(Y30:Y31)</f>
        <v>16497</v>
      </c>
      <c r="Z32" s="159"/>
      <c r="AA32" s="26">
        <f>SUM(AA30:AA31)</f>
        <v>-601</v>
      </c>
      <c r="AB32" s="64"/>
      <c r="AC32" s="26">
        <f>SUM(AC30:AC31)</f>
        <v>15896</v>
      </c>
      <c r="AD32" s="168"/>
      <c r="AE32" s="178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  <c r="BI32" s="163"/>
      <c r="BJ32" s="163"/>
      <c r="BK32" s="163"/>
      <c r="BL32" s="163"/>
      <c r="BM32" s="163"/>
      <c r="BN32" s="163"/>
      <c r="BO32" s="163"/>
      <c r="BP32" s="163"/>
      <c r="BQ32" s="163"/>
      <c r="BR32" s="163"/>
      <c r="BS32" s="163"/>
      <c r="BT32" s="163"/>
      <c r="BU32" s="163"/>
      <c r="BV32" s="163"/>
      <c r="BW32" s="163"/>
      <c r="BX32" s="163"/>
      <c r="BY32" s="163"/>
      <c r="BZ32" s="163"/>
      <c r="CA32" s="163"/>
      <c r="CB32" s="163"/>
      <c r="CC32" s="163"/>
      <c r="CD32" s="163"/>
      <c r="CE32" s="163"/>
      <c r="CF32" s="163"/>
      <c r="CG32" s="163"/>
      <c r="CH32" s="163"/>
      <c r="CI32" s="163"/>
      <c r="CJ32" s="163"/>
      <c r="CK32" s="163"/>
      <c r="CL32" s="163"/>
      <c r="CM32" s="163"/>
      <c r="CN32" s="163"/>
      <c r="CO32" s="163"/>
      <c r="CP32" s="163"/>
      <c r="CQ32" s="163"/>
      <c r="CR32" s="163"/>
      <c r="CS32" s="163"/>
      <c r="CT32" s="163"/>
      <c r="CU32" s="163"/>
      <c r="CV32" s="163"/>
      <c r="CW32" s="163"/>
      <c r="CX32" s="163"/>
      <c r="CY32" s="163"/>
      <c r="CZ32" s="163"/>
      <c r="DA32" s="163"/>
      <c r="DB32" s="163"/>
      <c r="DC32" s="163"/>
      <c r="DD32" s="163"/>
      <c r="DE32" s="163"/>
      <c r="DF32" s="163"/>
      <c r="DG32" s="163"/>
      <c r="DH32" s="163"/>
      <c r="DI32" s="163"/>
      <c r="DJ32" s="163"/>
      <c r="DK32" s="163"/>
      <c r="DL32" s="163"/>
      <c r="DM32" s="163"/>
      <c r="DN32" s="163"/>
      <c r="DO32" s="163"/>
      <c r="DP32" s="163"/>
      <c r="DQ32" s="163"/>
      <c r="DR32" s="163"/>
      <c r="DS32" s="163"/>
      <c r="DT32" s="163"/>
      <c r="DU32" s="163"/>
      <c r="DV32" s="163"/>
      <c r="DW32" s="163"/>
      <c r="DX32" s="163"/>
      <c r="DY32" s="163"/>
      <c r="DZ32" s="163"/>
      <c r="EA32" s="163"/>
      <c r="EB32" s="163"/>
      <c r="EC32" s="163"/>
      <c r="ED32" s="163"/>
      <c r="EE32" s="163"/>
      <c r="EF32" s="163"/>
      <c r="EG32" s="163"/>
      <c r="EH32" s="163"/>
      <c r="EI32" s="163"/>
      <c r="EJ32" s="163"/>
      <c r="EK32" s="163"/>
      <c r="EL32" s="163"/>
      <c r="EM32" s="163"/>
      <c r="EN32" s="163"/>
      <c r="EO32" s="163"/>
      <c r="EP32" s="163"/>
      <c r="EQ32" s="163"/>
      <c r="ER32" s="163"/>
      <c r="ES32" s="163"/>
      <c r="ET32" s="163"/>
      <c r="EU32" s="163"/>
      <c r="EV32" s="163"/>
      <c r="EW32" s="163"/>
      <c r="EX32" s="163"/>
      <c r="EY32" s="163"/>
      <c r="EZ32" s="163"/>
      <c r="FA32" s="163"/>
      <c r="FB32" s="163"/>
      <c r="FC32" s="163"/>
      <c r="FD32" s="163"/>
      <c r="FE32" s="163"/>
      <c r="FF32" s="163"/>
      <c r="FG32" s="163"/>
      <c r="FH32" s="163"/>
      <c r="FI32" s="163"/>
      <c r="FJ32" s="163"/>
      <c r="FK32" s="163"/>
      <c r="FL32" s="163"/>
      <c r="FM32" s="163"/>
      <c r="FN32" s="163"/>
      <c r="FO32" s="163"/>
      <c r="FP32" s="163"/>
      <c r="FQ32" s="163"/>
      <c r="FR32" s="163"/>
      <c r="FS32" s="163"/>
      <c r="FT32" s="163"/>
      <c r="FU32" s="163"/>
      <c r="FV32" s="163"/>
      <c r="FW32" s="163"/>
      <c r="FX32" s="163"/>
      <c r="FY32" s="163"/>
      <c r="FZ32" s="163"/>
      <c r="GA32" s="163"/>
      <c r="GB32" s="163"/>
      <c r="GC32" s="163"/>
      <c r="GD32" s="163"/>
      <c r="GE32" s="163"/>
      <c r="GF32" s="163"/>
      <c r="GG32" s="163"/>
      <c r="GH32" s="163"/>
      <c r="GI32" s="163"/>
      <c r="GJ32" s="163"/>
      <c r="GK32" s="163"/>
      <c r="GL32" s="163"/>
      <c r="GM32" s="163"/>
      <c r="GN32" s="163"/>
      <c r="GO32" s="163"/>
      <c r="GP32" s="163"/>
      <c r="GQ32" s="163"/>
      <c r="GR32" s="163"/>
      <c r="GS32" s="163"/>
      <c r="GT32" s="163"/>
      <c r="GU32" s="163"/>
      <c r="GV32" s="163"/>
      <c r="GW32" s="163"/>
      <c r="GX32" s="163"/>
      <c r="GY32" s="163"/>
      <c r="GZ32" s="163"/>
      <c r="HA32" s="163"/>
      <c r="HB32" s="163"/>
      <c r="HC32" s="163"/>
      <c r="HD32" s="163"/>
      <c r="HE32" s="163"/>
      <c r="HF32" s="163"/>
      <c r="HG32" s="163"/>
      <c r="HH32" s="163"/>
      <c r="HI32" s="163"/>
      <c r="HJ32" s="163"/>
      <c r="HK32" s="163"/>
      <c r="HL32" s="163"/>
      <c r="HM32" s="163"/>
      <c r="HN32" s="163"/>
      <c r="HO32" s="163"/>
      <c r="HP32" s="163"/>
      <c r="HQ32" s="163"/>
      <c r="HR32" s="163"/>
      <c r="HS32" s="163"/>
      <c r="HT32" s="163"/>
      <c r="HU32" s="163"/>
      <c r="HV32" s="163"/>
      <c r="HW32" s="163"/>
      <c r="HX32" s="163"/>
      <c r="HY32" s="163"/>
      <c r="HZ32" s="163"/>
      <c r="IA32" s="163"/>
      <c r="IB32" s="163"/>
      <c r="IC32" s="163"/>
      <c r="ID32" s="163"/>
    </row>
    <row r="33" spans="1:238" s="266" customFormat="1" ht="23.1" customHeight="1">
      <c r="A33" s="128"/>
      <c r="B33" s="155"/>
      <c r="C33" s="155"/>
      <c r="D33" s="155"/>
      <c r="E33" s="155"/>
      <c r="F33" s="155"/>
      <c r="G33" s="155"/>
      <c r="H33" s="152"/>
      <c r="I33" s="155"/>
      <c r="J33" s="152"/>
      <c r="K33" s="155"/>
      <c r="L33" s="155"/>
      <c r="M33" s="155"/>
      <c r="N33" s="152"/>
      <c r="O33" s="132"/>
      <c r="P33" s="153"/>
      <c r="Q33" s="155"/>
      <c r="R33" s="155"/>
      <c r="S33" s="155"/>
      <c r="T33" s="155"/>
      <c r="U33" s="155"/>
      <c r="V33" s="155"/>
      <c r="W33" s="155"/>
      <c r="X33" s="152"/>
      <c r="Y33" s="152"/>
      <c r="Z33" s="152"/>
      <c r="AA33" s="132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  <c r="AY33" s="128"/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/>
      <c r="BK33" s="128"/>
      <c r="BL33" s="128"/>
      <c r="BM33" s="128"/>
      <c r="BN33" s="128"/>
      <c r="BO33" s="128"/>
      <c r="BP33" s="128"/>
      <c r="BQ33" s="128"/>
      <c r="BR33" s="128"/>
      <c r="BS33" s="128"/>
      <c r="BT33" s="128"/>
      <c r="BU33" s="128"/>
      <c r="BV33" s="128"/>
      <c r="BW33" s="128"/>
      <c r="BX33" s="128"/>
      <c r="BY33" s="128"/>
      <c r="BZ33" s="128"/>
      <c r="CA33" s="128"/>
      <c r="CB33" s="128"/>
      <c r="CC33" s="128"/>
      <c r="CD33" s="128"/>
      <c r="CE33" s="128"/>
      <c r="CF33" s="128"/>
      <c r="CG33" s="128"/>
      <c r="CH33" s="128"/>
      <c r="CI33" s="128"/>
      <c r="CJ33" s="128"/>
      <c r="CK33" s="128"/>
      <c r="CL33" s="128"/>
      <c r="CM33" s="128"/>
      <c r="CN33" s="128"/>
      <c r="CO33" s="128"/>
      <c r="CP33" s="128"/>
      <c r="CQ33" s="128"/>
      <c r="CR33" s="128"/>
      <c r="CS33" s="128"/>
      <c r="CT33" s="128"/>
      <c r="CU33" s="128"/>
      <c r="CV33" s="128"/>
      <c r="CW33" s="128"/>
      <c r="CX33" s="128"/>
      <c r="CY33" s="128"/>
      <c r="CZ33" s="128"/>
      <c r="DA33" s="128"/>
      <c r="DB33" s="128"/>
      <c r="DC33" s="128"/>
      <c r="DD33" s="128"/>
      <c r="DE33" s="128"/>
      <c r="DF33" s="128"/>
      <c r="DG33" s="128"/>
      <c r="DH33" s="128"/>
      <c r="DI33" s="128"/>
      <c r="DJ33" s="128"/>
      <c r="DK33" s="128"/>
      <c r="DL33" s="128"/>
      <c r="DM33" s="128"/>
      <c r="DN33" s="128"/>
      <c r="DO33" s="128"/>
      <c r="DP33" s="128"/>
      <c r="DQ33" s="128"/>
      <c r="DR33" s="128"/>
      <c r="DS33" s="128"/>
      <c r="DT33" s="128"/>
      <c r="DU33" s="128"/>
      <c r="DV33" s="128"/>
      <c r="DW33" s="128"/>
      <c r="DX33" s="128"/>
      <c r="DY33" s="128"/>
      <c r="DZ33" s="128"/>
      <c r="EA33" s="128"/>
      <c r="EB33" s="128"/>
      <c r="EC33" s="128"/>
      <c r="ED33" s="128"/>
      <c r="EE33" s="128"/>
      <c r="EF33" s="128"/>
      <c r="EG33" s="128"/>
      <c r="EH33" s="128"/>
      <c r="EI33" s="128"/>
      <c r="EJ33" s="128"/>
      <c r="EK33" s="128"/>
      <c r="EL33" s="128"/>
      <c r="EM33" s="128"/>
      <c r="EN33" s="128"/>
      <c r="EO33" s="128"/>
      <c r="EP33" s="128"/>
      <c r="EQ33" s="128"/>
      <c r="ER33" s="128"/>
      <c r="ES33" s="128"/>
      <c r="ET33" s="128"/>
      <c r="EU33" s="128"/>
      <c r="EV33" s="128"/>
      <c r="EW33" s="128"/>
      <c r="EX33" s="128"/>
      <c r="EY33" s="128"/>
      <c r="EZ33" s="128"/>
      <c r="FA33" s="128"/>
      <c r="FB33" s="128"/>
      <c r="FC33" s="128"/>
      <c r="FD33" s="128"/>
      <c r="FE33" s="128"/>
      <c r="FF33" s="128"/>
      <c r="FG33" s="128"/>
      <c r="FH33" s="128"/>
      <c r="FI33" s="128"/>
      <c r="FJ33" s="128"/>
      <c r="FK33" s="128"/>
      <c r="FL33" s="128"/>
      <c r="FM33" s="128"/>
      <c r="FN33" s="128"/>
      <c r="FO33" s="128"/>
      <c r="FP33" s="128"/>
      <c r="FQ33" s="128"/>
      <c r="FR33" s="128"/>
      <c r="FS33" s="128"/>
      <c r="FT33" s="128"/>
      <c r="FU33" s="128"/>
      <c r="FV33" s="128"/>
      <c r="FW33" s="128"/>
      <c r="FX33" s="128"/>
      <c r="FY33" s="128"/>
      <c r="FZ33" s="128"/>
      <c r="GA33" s="128"/>
      <c r="GB33" s="128"/>
      <c r="GC33" s="128"/>
      <c r="GD33" s="128"/>
      <c r="GE33" s="128"/>
      <c r="GF33" s="128"/>
      <c r="GG33" s="128"/>
      <c r="GH33" s="128"/>
      <c r="GI33" s="128"/>
      <c r="GJ33" s="128"/>
      <c r="GK33" s="128"/>
      <c r="GL33" s="128"/>
      <c r="GM33" s="128"/>
      <c r="GN33" s="128"/>
      <c r="GO33" s="128"/>
      <c r="GP33" s="128"/>
      <c r="GQ33" s="128"/>
    </row>
    <row r="34" spans="1:238" s="266" customFormat="1" ht="23.1" customHeight="1">
      <c r="A34" s="128" t="s">
        <v>123</v>
      </c>
      <c r="B34" s="58"/>
      <c r="C34" s="22">
        <v>0</v>
      </c>
      <c r="D34" s="58"/>
      <c r="E34" s="22">
        <v>0</v>
      </c>
      <c r="F34" s="58"/>
      <c r="G34" s="22">
        <v>0</v>
      </c>
      <c r="H34" s="58"/>
      <c r="I34" s="22">
        <v>0</v>
      </c>
      <c r="J34" s="58"/>
      <c r="K34" s="22">
        <v>0</v>
      </c>
      <c r="L34" s="13"/>
      <c r="M34" s="22">
        <v>0</v>
      </c>
      <c r="N34" s="152"/>
      <c r="O34" s="21">
        <v>7</v>
      </c>
      <c r="P34" s="153"/>
      <c r="Q34" s="22">
        <v>0</v>
      </c>
      <c r="R34" s="58"/>
      <c r="S34" s="21">
        <v>0</v>
      </c>
      <c r="T34" s="58"/>
      <c r="U34" s="21">
        <v>-7</v>
      </c>
      <c r="V34" s="58"/>
      <c r="W34" s="167">
        <f>SUM(S34:U34)</f>
        <v>-7</v>
      </c>
      <c r="X34" s="58"/>
      <c r="Y34" s="167">
        <f>SUM(C34:Q34,W34)</f>
        <v>0</v>
      </c>
      <c r="Z34" s="152"/>
      <c r="AA34" s="22">
        <v>0</v>
      </c>
      <c r="AB34" s="152"/>
      <c r="AC34" s="31">
        <f>Y34+AA34</f>
        <v>0</v>
      </c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8"/>
      <c r="BM34" s="128"/>
      <c r="BN34" s="128"/>
      <c r="BO34" s="128"/>
      <c r="BP34" s="128"/>
      <c r="BQ34" s="128"/>
      <c r="BR34" s="128"/>
      <c r="BS34" s="128"/>
      <c r="BT34" s="128"/>
      <c r="BU34" s="128"/>
      <c r="BV34" s="128"/>
      <c r="BW34" s="128"/>
      <c r="BX34" s="128"/>
      <c r="BY34" s="128"/>
      <c r="BZ34" s="128"/>
      <c r="CA34" s="128"/>
      <c r="CB34" s="128"/>
      <c r="CC34" s="128"/>
      <c r="CD34" s="128"/>
      <c r="CE34" s="128"/>
      <c r="CF34" s="128"/>
      <c r="CG34" s="128"/>
      <c r="CH34" s="128"/>
      <c r="CI34" s="128"/>
      <c r="CJ34" s="128"/>
      <c r="CK34" s="128"/>
      <c r="CL34" s="128"/>
      <c r="CM34" s="128"/>
      <c r="CN34" s="128"/>
      <c r="CO34" s="128"/>
      <c r="CP34" s="128"/>
      <c r="CQ34" s="128"/>
      <c r="CR34" s="128"/>
      <c r="CS34" s="128"/>
      <c r="CT34" s="128"/>
      <c r="CU34" s="128"/>
      <c r="CV34" s="128"/>
      <c r="CW34" s="128"/>
      <c r="CX34" s="128"/>
      <c r="CY34" s="128"/>
      <c r="CZ34" s="128"/>
      <c r="DA34" s="128"/>
      <c r="DB34" s="128"/>
      <c r="DC34" s="128"/>
      <c r="DD34" s="128"/>
      <c r="DE34" s="128"/>
      <c r="DF34" s="128"/>
      <c r="DG34" s="128"/>
      <c r="DH34" s="128"/>
      <c r="DI34" s="128"/>
      <c r="DJ34" s="128"/>
      <c r="DK34" s="128"/>
      <c r="DL34" s="128"/>
      <c r="DM34" s="128"/>
      <c r="DN34" s="128"/>
      <c r="DO34" s="128"/>
      <c r="DP34" s="128"/>
      <c r="DQ34" s="128"/>
      <c r="DR34" s="128"/>
      <c r="DS34" s="128"/>
      <c r="DT34" s="128"/>
      <c r="DU34" s="128"/>
      <c r="DV34" s="128"/>
      <c r="DW34" s="128"/>
      <c r="DX34" s="128"/>
      <c r="DY34" s="128"/>
      <c r="DZ34" s="128"/>
      <c r="EA34" s="128"/>
      <c r="EB34" s="128"/>
      <c r="EC34" s="128"/>
      <c r="ED34" s="128"/>
      <c r="EE34" s="128"/>
      <c r="EF34" s="128"/>
      <c r="EG34" s="128"/>
      <c r="EH34" s="128"/>
      <c r="EI34" s="128"/>
      <c r="EJ34" s="128"/>
      <c r="EK34" s="128"/>
      <c r="EL34" s="128"/>
      <c r="EM34" s="128"/>
      <c r="EN34" s="128"/>
      <c r="EO34" s="128"/>
      <c r="EP34" s="128"/>
      <c r="EQ34" s="128"/>
      <c r="ER34" s="128"/>
      <c r="ES34" s="128"/>
      <c r="ET34" s="128"/>
      <c r="EU34" s="128"/>
      <c r="EV34" s="128"/>
      <c r="EW34" s="128"/>
      <c r="EX34" s="128"/>
      <c r="EY34" s="128"/>
      <c r="EZ34" s="128"/>
      <c r="FA34" s="128"/>
      <c r="FB34" s="128"/>
      <c r="FC34" s="128"/>
      <c r="FD34" s="128"/>
      <c r="FE34" s="128"/>
      <c r="FF34" s="128"/>
      <c r="FG34" s="128"/>
      <c r="FH34" s="128"/>
      <c r="FI34" s="128"/>
      <c r="FJ34" s="128"/>
      <c r="FK34" s="128"/>
      <c r="FL34" s="128"/>
      <c r="FM34" s="128"/>
      <c r="FN34" s="128"/>
      <c r="FO34" s="128"/>
      <c r="FP34" s="128"/>
      <c r="FQ34" s="128"/>
      <c r="FR34" s="128"/>
      <c r="FS34" s="128"/>
      <c r="FT34" s="128"/>
      <c r="FU34" s="128"/>
      <c r="FV34" s="128"/>
      <c r="FW34" s="128"/>
      <c r="FX34" s="128"/>
      <c r="FY34" s="128"/>
      <c r="FZ34" s="128"/>
      <c r="GA34" s="128"/>
      <c r="GB34" s="128"/>
      <c r="GC34" s="128"/>
      <c r="GD34" s="128"/>
      <c r="GE34" s="128"/>
      <c r="GF34" s="128"/>
      <c r="GG34" s="128"/>
      <c r="GH34" s="128"/>
      <c r="GI34" s="128"/>
      <c r="GJ34" s="128"/>
      <c r="GK34" s="128"/>
      <c r="GL34" s="128"/>
      <c r="GM34" s="128"/>
      <c r="GN34" s="128"/>
      <c r="GO34" s="128"/>
      <c r="GP34" s="128"/>
      <c r="GQ34" s="128"/>
      <c r="GR34" s="128"/>
      <c r="GS34" s="128"/>
    </row>
    <row r="35" spans="1:238" s="266" customFormat="1" ht="23.1" customHeight="1">
      <c r="A35" s="128"/>
      <c r="B35" s="155"/>
      <c r="C35" s="155"/>
      <c r="D35" s="155"/>
      <c r="E35" s="155"/>
      <c r="F35" s="155"/>
      <c r="G35" s="155"/>
      <c r="H35" s="152"/>
      <c r="I35" s="69"/>
      <c r="J35" s="152"/>
      <c r="K35" s="69"/>
      <c r="L35" s="155"/>
      <c r="M35" s="155"/>
      <c r="N35" s="152"/>
      <c r="O35" s="132"/>
      <c r="P35" s="153"/>
      <c r="Q35" s="155"/>
      <c r="R35" s="155"/>
      <c r="S35" s="155"/>
      <c r="T35" s="155"/>
      <c r="U35" s="155"/>
      <c r="V35" s="155"/>
      <c r="W35" s="155"/>
      <c r="X35" s="152"/>
      <c r="Y35" s="152"/>
      <c r="Z35" s="152"/>
      <c r="AA35" s="132"/>
      <c r="AB35" s="247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  <c r="AV35" s="128"/>
      <c r="AW35" s="128"/>
      <c r="AX35" s="128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/>
      <c r="BK35" s="128"/>
      <c r="BL35" s="128"/>
      <c r="BM35" s="128"/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/>
      <c r="BY35" s="128"/>
      <c r="BZ35" s="128"/>
      <c r="CA35" s="128"/>
      <c r="CB35" s="128"/>
      <c r="CC35" s="128"/>
      <c r="CD35" s="128"/>
      <c r="CE35" s="128"/>
      <c r="CF35" s="128"/>
      <c r="CG35" s="128"/>
      <c r="CH35" s="128"/>
      <c r="CI35" s="128"/>
      <c r="CJ35" s="128"/>
      <c r="CK35" s="128"/>
      <c r="CL35" s="128"/>
      <c r="CM35" s="128"/>
      <c r="CN35" s="128"/>
      <c r="CO35" s="128"/>
      <c r="CP35" s="128"/>
      <c r="CQ35" s="128"/>
      <c r="CR35" s="128"/>
      <c r="CS35" s="128"/>
      <c r="CT35" s="128"/>
      <c r="CU35" s="128"/>
      <c r="CV35" s="128"/>
      <c r="CW35" s="128"/>
      <c r="CX35" s="128"/>
      <c r="CY35" s="128"/>
      <c r="CZ35" s="128"/>
      <c r="DA35" s="128"/>
      <c r="DB35" s="128"/>
      <c r="DC35" s="128"/>
      <c r="DD35" s="128"/>
      <c r="DE35" s="128"/>
      <c r="DF35" s="128"/>
      <c r="DG35" s="128"/>
      <c r="DH35" s="128"/>
      <c r="DI35" s="128"/>
      <c r="DJ35" s="128"/>
      <c r="DK35" s="128"/>
      <c r="DL35" s="128"/>
      <c r="DM35" s="128"/>
      <c r="DN35" s="128"/>
      <c r="DO35" s="128"/>
      <c r="DP35" s="128"/>
      <c r="DQ35" s="128"/>
      <c r="DR35" s="128"/>
      <c r="DS35" s="128"/>
      <c r="DT35" s="128"/>
      <c r="DU35" s="128"/>
      <c r="DV35" s="128"/>
      <c r="DW35" s="128"/>
      <c r="DX35" s="128"/>
      <c r="DY35" s="128"/>
      <c r="DZ35" s="128"/>
      <c r="EA35" s="128"/>
      <c r="EB35" s="128"/>
      <c r="EC35" s="128"/>
      <c r="ED35" s="128"/>
      <c r="EE35" s="128"/>
      <c r="EF35" s="128"/>
      <c r="EG35" s="128"/>
      <c r="EH35" s="128"/>
      <c r="EI35" s="128"/>
      <c r="EJ35" s="128"/>
      <c r="EK35" s="128"/>
      <c r="EL35" s="128"/>
      <c r="EM35" s="128"/>
      <c r="EN35" s="128"/>
      <c r="EO35" s="128"/>
      <c r="EP35" s="128"/>
      <c r="EQ35" s="128"/>
      <c r="ER35" s="128"/>
      <c r="ES35" s="128"/>
      <c r="ET35" s="128"/>
      <c r="EU35" s="128"/>
      <c r="EV35" s="128"/>
      <c r="EW35" s="128"/>
      <c r="EX35" s="128"/>
      <c r="EY35" s="128"/>
      <c r="EZ35" s="128"/>
      <c r="FA35" s="128"/>
      <c r="FB35" s="128"/>
      <c r="FC35" s="128"/>
      <c r="FD35" s="128"/>
      <c r="FE35" s="128"/>
      <c r="FF35" s="128"/>
      <c r="FG35" s="128"/>
      <c r="FH35" s="128"/>
      <c r="FI35" s="128"/>
      <c r="FJ35" s="128"/>
      <c r="FK35" s="128"/>
      <c r="FL35" s="128"/>
      <c r="FM35" s="128"/>
      <c r="FN35" s="128"/>
      <c r="FO35" s="128"/>
      <c r="FP35" s="128"/>
      <c r="FQ35" s="128"/>
      <c r="FR35" s="128"/>
      <c r="FS35" s="128"/>
      <c r="FT35" s="128"/>
      <c r="FU35" s="128"/>
      <c r="FV35" s="128"/>
      <c r="FW35" s="128"/>
      <c r="FX35" s="128"/>
      <c r="FY35" s="128"/>
      <c r="FZ35" s="128"/>
      <c r="GA35" s="128"/>
      <c r="GB35" s="128"/>
      <c r="GC35" s="128"/>
      <c r="GD35" s="128"/>
      <c r="GE35" s="128"/>
      <c r="GF35" s="128"/>
      <c r="GG35" s="128"/>
      <c r="GH35" s="128"/>
      <c r="GI35" s="128"/>
      <c r="GJ35" s="128"/>
      <c r="GK35" s="128"/>
      <c r="GL35" s="128"/>
      <c r="GM35" s="128"/>
      <c r="GN35" s="128"/>
      <c r="GO35" s="128"/>
      <c r="GP35" s="128"/>
      <c r="GQ35" s="128"/>
    </row>
    <row r="36" spans="1:238" s="128" customFormat="1" ht="21.6" customHeight="1" thickBot="1">
      <c r="A36" s="169" t="s">
        <v>240</v>
      </c>
      <c r="B36" s="153"/>
      <c r="C36" s="170">
        <f>SUM(C14,C27,C32,C34)</f>
        <v>587500</v>
      </c>
      <c r="D36" s="153"/>
      <c r="E36" s="170">
        <f>SUM(E14,E27,E32,E34)</f>
        <v>724228</v>
      </c>
      <c r="F36" s="153"/>
      <c r="G36" s="170">
        <f>SUM(G14,G27,G32,G34)</f>
        <v>3064</v>
      </c>
      <c r="H36" s="153"/>
      <c r="I36" s="170">
        <f>SUM(I14,I27,I32,I34)</f>
        <v>0</v>
      </c>
      <c r="J36" s="153"/>
      <c r="K36" s="170">
        <f>SUM(K14,K27,K32,K34)</f>
        <v>7500</v>
      </c>
      <c r="L36" s="153"/>
      <c r="M36" s="170">
        <f>SUM(M14,M27,M32,M34)</f>
        <v>782</v>
      </c>
      <c r="N36" s="153"/>
      <c r="O36" s="170">
        <f>SUM(O14,O27,O32,O34)</f>
        <v>94975</v>
      </c>
      <c r="P36" s="153"/>
      <c r="Q36" s="170">
        <f>SUM(Q14,Q27,Q32,Q34)</f>
        <v>-782</v>
      </c>
      <c r="R36" s="153"/>
      <c r="S36" s="170">
        <f>SUM(S14,S27,S32,S34)</f>
        <v>-26078</v>
      </c>
      <c r="T36" s="68"/>
      <c r="U36" s="170">
        <f>SUM(U14,U27,U32,U34)</f>
        <v>24</v>
      </c>
      <c r="V36" s="68"/>
      <c r="W36" s="170">
        <f>SUM(W14,W27,W32,W34)</f>
        <v>-26054</v>
      </c>
      <c r="X36" s="153"/>
      <c r="Y36" s="170">
        <f>SUM(Y14,Y27,Y32,Y34)</f>
        <v>1391213</v>
      </c>
      <c r="Z36" s="153"/>
      <c r="AA36" s="170">
        <f>SUM(AA14,AA27,AA32,AA34)</f>
        <v>63830</v>
      </c>
      <c r="AB36" s="153"/>
      <c r="AC36" s="170">
        <f>SUM(AC14,AC27,AC32,AC34)</f>
        <v>1455043</v>
      </c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  <c r="BI36" s="146"/>
      <c r="BJ36" s="146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  <c r="DJ36" s="146"/>
      <c r="DK36" s="146"/>
      <c r="DL36" s="146"/>
      <c r="DM36" s="146"/>
      <c r="DN36" s="146"/>
      <c r="DO36" s="146"/>
      <c r="DP36" s="146"/>
      <c r="DQ36" s="146"/>
      <c r="DR36" s="146"/>
      <c r="DS36" s="146"/>
      <c r="DT36" s="146"/>
      <c r="DU36" s="146"/>
      <c r="DV36" s="146"/>
      <c r="DW36" s="146"/>
      <c r="DX36" s="146"/>
      <c r="DY36" s="146"/>
      <c r="DZ36" s="146"/>
      <c r="EA36" s="146"/>
      <c r="EB36" s="146"/>
      <c r="EC36" s="146"/>
      <c r="ED36" s="146"/>
      <c r="EE36" s="146"/>
      <c r="EF36" s="146"/>
      <c r="EG36" s="146"/>
      <c r="EH36" s="146"/>
      <c r="EI36" s="146"/>
      <c r="EJ36" s="146"/>
      <c r="EK36" s="146"/>
      <c r="EL36" s="146"/>
      <c r="EM36" s="146"/>
      <c r="EN36" s="146"/>
      <c r="EO36" s="146"/>
      <c r="EP36" s="146"/>
      <c r="EQ36" s="146"/>
      <c r="ER36" s="146"/>
      <c r="ES36" s="146"/>
      <c r="ET36" s="146"/>
      <c r="EU36" s="146"/>
      <c r="EV36" s="146"/>
      <c r="EW36" s="146"/>
      <c r="EX36" s="146"/>
      <c r="EY36" s="146"/>
      <c r="EZ36" s="146"/>
      <c r="FA36" s="146"/>
      <c r="FB36" s="146"/>
      <c r="FC36" s="146"/>
      <c r="FD36" s="146"/>
      <c r="FE36" s="146"/>
      <c r="FF36" s="146"/>
      <c r="FG36" s="146"/>
      <c r="FH36" s="146"/>
      <c r="FI36" s="146"/>
      <c r="FJ36" s="146"/>
      <c r="FK36" s="146"/>
      <c r="FL36" s="146"/>
      <c r="FM36" s="146"/>
      <c r="FN36" s="146"/>
      <c r="FO36" s="146"/>
      <c r="FP36" s="146"/>
      <c r="FQ36" s="146"/>
      <c r="FR36" s="146"/>
      <c r="FS36" s="146"/>
      <c r="FT36" s="146"/>
      <c r="FU36" s="146"/>
      <c r="FV36" s="146"/>
      <c r="FW36" s="146"/>
      <c r="FX36" s="146"/>
      <c r="FY36" s="146"/>
      <c r="FZ36" s="146"/>
      <c r="GA36" s="146"/>
      <c r="GB36" s="146"/>
      <c r="GC36" s="146"/>
      <c r="GD36" s="146"/>
      <c r="GE36" s="146"/>
      <c r="GF36" s="146"/>
      <c r="GG36" s="146"/>
      <c r="GH36" s="146"/>
      <c r="GI36" s="146"/>
      <c r="GJ36" s="146"/>
      <c r="GK36" s="146"/>
      <c r="GL36" s="146"/>
      <c r="GM36" s="146"/>
      <c r="GN36" s="146"/>
      <c r="GO36" s="146"/>
      <c r="GP36" s="146"/>
      <c r="GQ36" s="146"/>
      <c r="GR36" s="146"/>
      <c r="GS36" s="146"/>
      <c r="GT36" s="146"/>
      <c r="GU36" s="146"/>
      <c r="GV36" s="146"/>
      <c r="GW36" s="146"/>
      <c r="GX36" s="146"/>
      <c r="GY36" s="146"/>
      <c r="GZ36" s="146"/>
      <c r="HA36" s="146"/>
      <c r="HB36" s="146"/>
      <c r="HC36" s="146"/>
      <c r="HD36" s="146"/>
      <c r="HE36" s="146"/>
      <c r="HF36" s="146"/>
      <c r="HG36" s="146"/>
      <c r="HH36" s="146"/>
      <c r="HI36" s="146"/>
      <c r="HJ36" s="146"/>
      <c r="HK36" s="146"/>
      <c r="HL36" s="146"/>
      <c r="HM36" s="146"/>
      <c r="HN36" s="146"/>
      <c r="HO36" s="146"/>
      <c r="HP36" s="146"/>
      <c r="HQ36" s="146"/>
      <c r="HR36" s="146"/>
      <c r="HS36" s="146"/>
      <c r="HT36" s="146"/>
      <c r="HU36" s="146"/>
      <c r="HV36" s="146"/>
      <c r="HW36" s="146"/>
      <c r="HX36" s="146"/>
      <c r="HY36" s="146"/>
      <c r="HZ36" s="146"/>
      <c r="IA36" s="146"/>
      <c r="IB36" s="146"/>
      <c r="IC36" s="146"/>
      <c r="ID36" s="146"/>
    </row>
    <row r="37" spans="1:238" ht="21.6" customHeight="1" thickTop="1">
      <c r="O37" s="181"/>
      <c r="S37" s="181"/>
      <c r="U37" s="181"/>
      <c r="W37" s="181"/>
      <c r="Y37" s="181"/>
      <c r="AA37" s="181"/>
      <c r="AC37" s="181"/>
      <c r="AF37" s="182"/>
    </row>
    <row r="38" spans="1:238" ht="21.6" customHeight="1">
      <c r="C38" s="182"/>
      <c r="E38" s="182"/>
      <c r="G38" s="182"/>
      <c r="H38" s="182"/>
      <c r="I38" s="182"/>
      <c r="K38" s="182"/>
      <c r="M38" s="182"/>
      <c r="O38" s="79"/>
      <c r="Q38" s="182"/>
      <c r="S38" s="181"/>
      <c r="W38" s="181"/>
      <c r="Y38" s="79"/>
      <c r="AA38" s="79"/>
      <c r="AC38" s="70">
        <f>AC36-'BS 3-5'!D98</f>
        <v>0</v>
      </c>
      <c r="AF38" s="182"/>
    </row>
    <row r="39" spans="1:238" ht="21.6" customHeight="1">
      <c r="B39" s="182"/>
      <c r="C39" s="182"/>
      <c r="E39" s="182"/>
      <c r="G39" s="182"/>
      <c r="H39" s="182"/>
      <c r="K39" s="182"/>
      <c r="L39" s="182"/>
      <c r="M39" s="182"/>
      <c r="O39" s="181"/>
      <c r="S39" s="181"/>
      <c r="W39" s="181"/>
      <c r="Y39" s="181"/>
      <c r="AA39" s="181"/>
      <c r="AC39" s="181"/>
      <c r="AD39" s="80"/>
      <c r="AF39" s="182"/>
    </row>
    <row r="40" spans="1:238" ht="21.6" customHeight="1">
      <c r="C40" s="182"/>
      <c r="E40" s="182"/>
      <c r="G40" s="182"/>
      <c r="H40" s="182"/>
      <c r="I40" s="182"/>
      <c r="K40" s="182"/>
      <c r="M40" s="182"/>
      <c r="O40" s="182"/>
      <c r="Q40" s="182"/>
      <c r="Y40" s="182"/>
      <c r="AA40" s="182"/>
      <c r="AC40" s="182"/>
      <c r="AD40" s="81"/>
      <c r="AF40" s="182"/>
      <c r="AG40" s="183"/>
    </row>
    <row r="41" spans="1:238" ht="21.6" customHeight="1">
      <c r="C41" s="80"/>
      <c r="D41" s="79"/>
      <c r="E41" s="80"/>
      <c r="F41" s="80"/>
      <c r="G41" s="80"/>
      <c r="H41" s="80"/>
      <c r="I41" s="79"/>
      <c r="J41" s="80"/>
      <c r="K41" s="80"/>
      <c r="L41" s="80"/>
      <c r="M41" s="80"/>
      <c r="N41" s="82"/>
      <c r="O41" s="80"/>
      <c r="P41" s="82"/>
      <c r="Q41" s="80"/>
      <c r="R41" s="80"/>
      <c r="S41" s="80"/>
      <c r="T41" s="82"/>
      <c r="U41" s="82"/>
      <c r="V41" s="82"/>
      <c r="W41" s="80"/>
      <c r="X41" s="82"/>
      <c r="Y41" s="80"/>
      <c r="Z41" s="82"/>
      <c r="AA41" s="80"/>
      <c r="AB41" s="82"/>
      <c r="AC41" s="80"/>
      <c r="AD41" s="184"/>
      <c r="AF41" s="183"/>
    </row>
    <row r="42" spans="1:238" ht="21.6" customHeight="1">
      <c r="O42" s="185"/>
    </row>
    <row r="43" spans="1:238" ht="21.6" customHeight="1">
      <c r="O43" s="83"/>
    </row>
    <row r="44" spans="1:238" ht="21.6" customHeight="1">
      <c r="M44" s="80"/>
      <c r="O44" s="83"/>
      <c r="S44" s="79"/>
    </row>
    <row r="45" spans="1:238" ht="21.6" customHeight="1">
      <c r="M45" s="80"/>
      <c r="O45" s="185"/>
    </row>
    <row r="46" spans="1:238" ht="21.6" customHeight="1">
      <c r="M46" s="80"/>
      <c r="O46" s="82"/>
    </row>
    <row r="47" spans="1:238" ht="21.6" customHeight="1">
      <c r="M47" s="80"/>
      <c r="O47" s="82"/>
    </row>
    <row r="48" spans="1:238" ht="21.6" customHeight="1">
      <c r="M48" s="80"/>
    </row>
    <row r="59" spans="16:16" ht="21.6" customHeight="1">
      <c r="P59" s="172">
        <f>C59-G59</f>
        <v>0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C12:AC12"/>
    <mergeCell ref="AA1:AC1"/>
    <mergeCell ref="AA2:AC2"/>
    <mergeCell ref="C4:AC4"/>
    <mergeCell ref="K5:O5"/>
    <mergeCell ref="S5:X5"/>
  </mergeCells>
  <pageMargins left="0.7" right="0.5" top="0.48" bottom="0.5" header="0.5" footer="0.5"/>
  <pageSetup paperSize="9" scale="49" firstPageNumber="11" fitToWidth="0" orientation="landscape" useFirstPageNumber="1" r:id="rId1"/>
  <headerFooter>
    <oddFooter>&amp;L&amp;20หมายเหตุประกอบงบการเงินเป็นส่วนหนึ่งของงบการเงินระหว่างกาลนี้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4C3E2-068C-4996-A371-786383C166A1}">
  <sheetPr>
    <tabColor rgb="FF0070C0"/>
  </sheetPr>
  <dimension ref="A1:IV112"/>
  <sheetViews>
    <sheetView view="pageBreakPreview" zoomScale="70" zoomScaleNormal="82" zoomScaleSheetLayoutView="70" workbookViewId="0">
      <selection activeCell="V29" sqref="V29"/>
    </sheetView>
  </sheetViews>
  <sheetFormatPr defaultColWidth="9.140625" defaultRowHeight="23.25" customHeight="1"/>
  <cols>
    <col min="1" max="1" width="54.7109375" style="128" customWidth="1"/>
    <col min="2" max="2" width="11.42578125" style="128" customWidth="1"/>
    <col min="3" max="3" width="0.85546875" style="128" customWidth="1"/>
    <col min="4" max="4" width="14.42578125" style="128" customWidth="1"/>
    <col min="5" max="5" width="1" style="128" customWidth="1"/>
    <col min="6" max="6" width="14.42578125" style="128" customWidth="1"/>
    <col min="7" max="7" width="0.85546875" style="128" customWidth="1"/>
    <col min="8" max="8" width="18.140625" style="128" bestFit="1" customWidth="1"/>
    <col min="9" max="9" width="0.85546875" style="128" customWidth="1"/>
    <col min="10" max="10" width="13.7109375" style="128" customWidth="1"/>
    <col min="11" max="11" width="1.140625" style="128" customWidth="1"/>
    <col min="12" max="12" width="13.7109375" style="128" customWidth="1"/>
    <col min="13" max="13" width="0.85546875" style="128" customWidth="1"/>
    <col min="14" max="14" width="13.7109375" style="128" customWidth="1"/>
    <col min="15" max="15" width="0.85546875" style="128" customWidth="1"/>
    <col min="16" max="16" width="14.42578125" style="128" customWidth="1"/>
    <col min="17" max="17" width="0.85546875" style="128" customWidth="1"/>
    <col min="18" max="18" width="21.42578125" style="128" bestFit="1" customWidth="1"/>
    <col min="19" max="19" width="0.85546875" style="128" customWidth="1"/>
    <col min="20" max="20" width="18.85546875" style="128" bestFit="1" customWidth="1"/>
    <col min="21" max="21" width="0.85546875" style="128" customWidth="1"/>
    <col min="22" max="22" width="15.7109375" style="128" customWidth="1"/>
    <col min="23" max="23" width="14.140625" style="128" bestFit="1" customWidth="1"/>
    <col min="24" max="25" width="9.140625" style="128"/>
    <col min="26" max="26" width="13" style="128" customWidth="1"/>
    <col min="27" max="16384" width="9.140625" style="128"/>
  </cols>
  <sheetData>
    <row r="1" spans="1:256" s="134" customFormat="1" ht="23.25" customHeight="1">
      <c r="A1" s="126" t="str">
        <f>'BS 3-5'!A1</f>
        <v>บริษัท ซีแอล เวนเจอร์ จำกัด (มหาชน) และบริษัทย่อย</v>
      </c>
      <c r="B1" s="148"/>
      <c r="D1" s="148"/>
      <c r="E1" s="148"/>
      <c r="P1" s="148"/>
      <c r="V1" s="149"/>
    </row>
    <row r="2" spans="1:256" s="134" customFormat="1" ht="23.25" customHeight="1">
      <c r="A2" s="148" t="s">
        <v>83</v>
      </c>
      <c r="B2" s="148"/>
      <c r="C2" s="148"/>
      <c r="D2" s="148"/>
      <c r="E2" s="148"/>
      <c r="F2" s="148"/>
      <c r="G2" s="148"/>
      <c r="P2" s="148"/>
      <c r="Q2" s="148"/>
      <c r="R2" s="148"/>
      <c r="S2" s="148"/>
      <c r="T2" s="148"/>
      <c r="U2" s="148"/>
      <c r="V2" s="150"/>
    </row>
    <row r="3" spans="1:256" s="142" customFormat="1" ht="22.5" customHeight="1">
      <c r="A3" s="129"/>
      <c r="B3" s="129"/>
      <c r="C3" s="129"/>
      <c r="D3" s="129"/>
      <c r="E3" s="129"/>
      <c r="F3" s="129"/>
      <c r="G3" s="129"/>
      <c r="H3" s="130"/>
      <c r="I3" s="129"/>
      <c r="J3" s="163"/>
      <c r="K3" s="163"/>
      <c r="L3" s="163"/>
      <c r="M3" s="163"/>
      <c r="N3" s="134"/>
      <c r="O3" s="163"/>
      <c r="P3" s="129"/>
      <c r="Q3" s="129"/>
      <c r="R3" s="129"/>
      <c r="S3" s="129"/>
      <c r="T3" s="129"/>
      <c r="U3" s="129"/>
      <c r="V3" s="129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0"/>
      <c r="BR3" s="130"/>
      <c r="BS3" s="130"/>
      <c r="BT3" s="130"/>
      <c r="BU3" s="130"/>
      <c r="BV3" s="130"/>
      <c r="BW3" s="130"/>
      <c r="BX3" s="130"/>
      <c r="BY3" s="130"/>
      <c r="BZ3" s="130"/>
      <c r="CA3" s="130"/>
      <c r="CB3" s="130"/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130"/>
      <c r="CV3" s="130"/>
      <c r="CW3" s="130"/>
      <c r="CX3" s="130"/>
      <c r="CY3" s="130"/>
      <c r="CZ3" s="130"/>
      <c r="DA3" s="130"/>
      <c r="DB3" s="130"/>
      <c r="DC3" s="130"/>
      <c r="DD3" s="130"/>
      <c r="DE3" s="130"/>
      <c r="DF3" s="130"/>
      <c r="DG3" s="130"/>
      <c r="DH3" s="130"/>
      <c r="DI3" s="130"/>
      <c r="DJ3" s="130"/>
      <c r="DK3" s="130"/>
      <c r="DL3" s="130"/>
      <c r="DM3" s="130"/>
      <c r="DN3" s="130"/>
      <c r="DO3" s="130"/>
      <c r="DP3" s="130"/>
      <c r="DQ3" s="130"/>
      <c r="DR3" s="130"/>
      <c r="DS3" s="130"/>
      <c r="DT3" s="130"/>
      <c r="DU3" s="130"/>
      <c r="DV3" s="130"/>
      <c r="DW3" s="130"/>
      <c r="DX3" s="130"/>
      <c r="DY3" s="130"/>
      <c r="DZ3" s="130"/>
      <c r="EA3" s="130"/>
      <c r="EB3" s="130"/>
      <c r="EC3" s="130"/>
      <c r="ED3" s="130"/>
      <c r="EE3" s="130"/>
      <c r="EF3" s="130"/>
      <c r="EG3" s="130"/>
      <c r="EH3" s="130"/>
      <c r="EI3" s="130"/>
      <c r="EJ3" s="130"/>
      <c r="EK3" s="130"/>
      <c r="EL3" s="130"/>
      <c r="EM3" s="130"/>
      <c r="EN3" s="130"/>
      <c r="EO3" s="130"/>
      <c r="EP3" s="130"/>
      <c r="EQ3" s="130"/>
      <c r="ER3" s="130"/>
      <c r="ES3" s="130"/>
      <c r="ET3" s="130"/>
      <c r="EU3" s="130"/>
      <c r="EV3" s="130"/>
      <c r="EW3" s="130"/>
      <c r="EX3" s="130"/>
      <c r="EY3" s="130"/>
      <c r="EZ3" s="130"/>
      <c r="FA3" s="130"/>
      <c r="FB3" s="130"/>
      <c r="FC3" s="130"/>
      <c r="FD3" s="130"/>
      <c r="FE3" s="130"/>
      <c r="FF3" s="130"/>
      <c r="FG3" s="130"/>
      <c r="FH3" s="130"/>
      <c r="FI3" s="130"/>
      <c r="FJ3" s="130"/>
      <c r="FK3" s="130"/>
      <c r="FL3" s="130"/>
      <c r="FM3" s="130"/>
      <c r="FN3" s="130"/>
      <c r="FO3" s="130"/>
      <c r="FP3" s="130"/>
      <c r="FQ3" s="130"/>
      <c r="FR3" s="130"/>
      <c r="FS3" s="130"/>
      <c r="FT3" s="130"/>
      <c r="FU3" s="130"/>
      <c r="FV3" s="130"/>
      <c r="FW3" s="130"/>
      <c r="FX3" s="130"/>
      <c r="FY3" s="130"/>
      <c r="FZ3" s="130"/>
      <c r="GA3" s="130"/>
      <c r="GB3" s="130"/>
      <c r="GC3" s="130"/>
      <c r="GD3" s="130"/>
      <c r="GE3" s="130"/>
      <c r="GF3" s="130"/>
      <c r="GG3" s="130"/>
      <c r="GH3" s="130"/>
      <c r="GI3" s="130"/>
      <c r="GJ3" s="130"/>
      <c r="GK3" s="130"/>
      <c r="GL3" s="130"/>
      <c r="GM3" s="130"/>
      <c r="GN3" s="130"/>
      <c r="GO3" s="130"/>
      <c r="GP3" s="130"/>
      <c r="GQ3" s="130"/>
      <c r="GR3" s="130"/>
      <c r="GS3" s="130"/>
      <c r="GT3" s="130"/>
      <c r="GU3" s="130"/>
      <c r="GV3" s="130"/>
      <c r="GW3" s="130"/>
      <c r="GX3" s="130"/>
      <c r="GY3" s="130"/>
      <c r="GZ3" s="130"/>
      <c r="HA3" s="130"/>
      <c r="HB3" s="130"/>
      <c r="HC3" s="130"/>
      <c r="HD3" s="130"/>
      <c r="HE3" s="130"/>
      <c r="HF3" s="130"/>
      <c r="HG3" s="130"/>
      <c r="HH3" s="130"/>
      <c r="HI3" s="130"/>
      <c r="HJ3" s="130"/>
      <c r="HK3" s="130"/>
      <c r="HL3" s="130"/>
      <c r="HM3" s="130"/>
      <c r="HN3" s="130"/>
      <c r="HO3" s="130"/>
      <c r="HP3" s="130"/>
      <c r="HQ3" s="130"/>
      <c r="HR3" s="130"/>
      <c r="HS3" s="130"/>
      <c r="HT3" s="130"/>
      <c r="HU3" s="130"/>
      <c r="HV3" s="130"/>
      <c r="HW3" s="130"/>
      <c r="HX3" s="130"/>
      <c r="HY3" s="130"/>
      <c r="HZ3" s="130"/>
      <c r="IA3" s="130"/>
      <c r="IB3" s="130"/>
      <c r="IC3" s="130"/>
      <c r="ID3" s="130"/>
      <c r="IE3" s="130"/>
      <c r="IF3" s="130"/>
      <c r="IG3" s="130"/>
      <c r="IH3" s="130"/>
      <c r="II3" s="130"/>
      <c r="IJ3" s="130"/>
      <c r="IK3" s="130"/>
      <c r="IL3" s="130"/>
      <c r="IM3" s="130"/>
      <c r="IN3" s="130"/>
      <c r="IO3" s="130"/>
      <c r="IP3" s="130"/>
      <c r="IQ3" s="130"/>
      <c r="IR3" s="130"/>
      <c r="IS3" s="130"/>
      <c r="IT3" s="130"/>
      <c r="IU3" s="130"/>
      <c r="IV3" s="130"/>
    </row>
    <row r="4" spans="1:256" s="142" customFormat="1" ht="23.25" customHeight="1">
      <c r="A4" s="129"/>
      <c r="B4" s="129"/>
      <c r="C4" s="129"/>
      <c r="D4" s="284" t="s">
        <v>2</v>
      </c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  <c r="DI4" s="130"/>
      <c r="DJ4" s="130"/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0"/>
      <c r="DZ4" s="130"/>
      <c r="EA4" s="130"/>
      <c r="EB4" s="130"/>
      <c r="EC4" s="130"/>
      <c r="ED4" s="130"/>
      <c r="EE4" s="130"/>
      <c r="EF4" s="130"/>
      <c r="EG4" s="130"/>
      <c r="EH4" s="130"/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130"/>
      <c r="GG4" s="130"/>
      <c r="GH4" s="130"/>
      <c r="GI4" s="130"/>
      <c r="GJ4" s="130"/>
      <c r="GK4" s="130"/>
      <c r="GL4" s="130"/>
      <c r="GM4" s="130"/>
      <c r="GN4" s="130"/>
      <c r="GO4" s="130"/>
      <c r="GP4" s="130"/>
      <c r="GQ4" s="130"/>
      <c r="GR4" s="130"/>
      <c r="GS4" s="130"/>
      <c r="GT4" s="130"/>
      <c r="GU4" s="130"/>
      <c r="GV4" s="130"/>
      <c r="GW4" s="130"/>
      <c r="GX4" s="130"/>
      <c r="GY4" s="130"/>
      <c r="GZ4" s="130"/>
      <c r="HA4" s="130"/>
      <c r="HB4" s="130"/>
      <c r="HC4" s="130"/>
      <c r="HD4" s="130"/>
      <c r="HE4" s="130"/>
      <c r="HF4" s="130"/>
      <c r="HG4" s="130"/>
      <c r="HH4" s="130"/>
      <c r="HI4" s="130"/>
      <c r="HJ4" s="130"/>
      <c r="HK4" s="130"/>
      <c r="HL4" s="130"/>
      <c r="HM4" s="130"/>
      <c r="HN4" s="130"/>
      <c r="HO4" s="130"/>
      <c r="HP4" s="130"/>
      <c r="HQ4" s="130"/>
      <c r="HR4" s="130"/>
      <c r="HS4" s="130"/>
      <c r="HT4" s="130"/>
      <c r="HU4" s="130"/>
      <c r="HV4" s="130"/>
      <c r="HW4" s="130"/>
      <c r="HX4" s="130"/>
      <c r="HY4" s="130"/>
      <c r="HZ4" s="130"/>
      <c r="IA4" s="130"/>
      <c r="IB4" s="130"/>
      <c r="IC4" s="130"/>
      <c r="ID4" s="130"/>
      <c r="IE4" s="130"/>
      <c r="IF4" s="130"/>
      <c r="IG4" s="130"/>
      <c r="IH4" s="130"/>
      <c r="II4" s="130"/>
      <c r="IJ4" s="130"/>
      <c r="IK4" s="130"/>
      <c r="IL4" s="130"/>
      <c r="IM4" s="130"/>
      <c r="IN4" s="130"/>
      <c r="IO4" s="130"/>
      <c r="IP4" s="130"/>
      <c r="IQ4" s="130"/>
      <c r="IR4" s="130"/>
      <c r="IS4" s="130"/>
      <c r="IT4" s="130"/>
      <c r="IU4" s="130"/>
      <c r="IV4" s="130"/>
    </row>
    <row r="5" spans="1:256" s="142" customFormat="1" ht="23.25" customHeight="1">
      <c r="A5" s="129"/>
      <c r="B5" s="129"/>
      <c r="C5" s="130"/>
      <c r="D5" s="129"/>
      <c r="E5" s="129"/>
      <c r="F5" s="130"/>
      <c r="G5" s="130"/>
      <c r="H5" s="130"/>
      <c r="I5" s="130"/>
      <c r="J5" s="288" t="s">
        <v>107</v>
      </c>
      <c r="K5" s="288"/>
      <c r="L5" s="288"/>
      <c r="M5" s="288"/>
      <c r="N5" s="288"/>
      <c r="O5" s="128"/>
      <c r="P5" s="129"/>
      <c r="Q5" s="130"/>
      <c r="R5" s="288" t="s">
        <v>54</v>
      </c>
      <c r="S5" s="288"/>
      <c r="T5" s="288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0"/>
      <c r="CH5" s="130"/>
      <c r="CI5" s="130"/>
      <c r="CJ5" s="130"/>
      <c r="CK5" s="130"/>
      <c r="CL5" s="130"/>
      <c r="CM5" s="130"/>
      <c r="CN5" s="130"/>
      <c r="CO5" s="130"/>
      <c r="CP5" s="130"/>
      <c r="CQ5" s="130"/>
      <c r="CR5" s="130"/>
      <c r="CS5" s="130"/>
      <c r="CT5" s="130"/>
      <c r="CU5" s="130"/>
      <c r="CV5" s="130"/>
      <c r="CW5" s="130"/>
      <c r="CX5" s="130"/>
      <c r="CY5" s="130"/>
      <c r="CZ5" s="130"/>
      <c r="DA5" s="130"/>
      <c r="DB5" s="130"/>
      <c r="DC5" s="130"/>
      <c r="DD5" s="130"/>
      <c r="DE5" s="130"/>
      <c r="DF5" s="130"/>
      <c r="DG5" s="130"/>
      <c r="DH5" s="130"/>
      <c r="DI5" s="130"/>
      <c r="DJ5" s="130"/>
      <c r="DK5" s="130"/>
      <c r="DL5" s="130"/>
      <c r="DM5" s="130"/>
      <c r="DN5" s="130"/>
      <c r="DO5" s="130"/>
      <c r="DP5" s="130"/>
      <c r="DQ5" s="130"/>
      <c r="DR5" s="130"/>
      <c r="DS5" s="130"/>
      <c r="DT5" s="130"/>
      <c r="DU5" s="130"/>
      <c r="DV5" s="130"/>
      <c r="DW5" s="130"/>
      <c r="DX5" s="130"/>
      <c r="DY5" s="130"/>
      <c r="DZ5" s="130"/>
      <c r="EA5" s="130"/>
      <c r="EB5" s="130"/>
      <c r="EC5" s="130"/>
      <c r="ED5" s="130"/>
      <c r="EE5" s="130"/>
      <c r="EF5" s="130"/>
      <c r="EG5" s="130"/>
      <c r="EH5" s="130"/>
      <c r="EI5" s="130"/>
      <c r="EJ5" s="130"/>
      <c r="EK5" s="130"/>
      <c r="EL5" s="130"/>
      <c r="EM5" s="130"/>
      <c r="EN5" s="130"/>
      <c r="EO5" s="130"/>
      <c r="EP5" s="130"/>
      <c r="EQ5" s="130"/>
      <c r="ER5" s="130"/>
      <c r="ES5" s="130"/>
      <c r="ET5" s="130"/>
      <c r="EU5" s="130"/>
      <c r="EV5" s="130"/>
      <c r="EW5" s="130"/>
      <c r="EX5" s="130"/>
      <c r="EY5" s="130"/>
      <c r="EZ5" s="130"/>
      <c r="FA5" s="130"/>
      <c r="FB5" s="130"/>
      <c r="FC5" s="130"/>
      <c r="FD5" s="130"/>
      <c r="FE5" s="130"/>
      <c r="FF5" s="130"/>
      <c r="FG5" s="130"/>
      <c r="FH5" s="130"/>
      <c r="FI5" s="130"/>
      <c r="FJ5" s="130"/>
      <c r="FK5" s="130"/>
      <c r="FL5" s="130"/>
      <c r="FM5" s="130"/>
      <c r="FN5" s="130"/>
      <c r="FO5" s="130"/>
      <c r="FP5" s="130"/>
      <c r="FQ5" s="130"/>
      <c r="FR5" s="130"/>
      <c r="FS5" s="130"/>
      <c r="FT5" s="130"/>
      <c r="FU5" s="130"/>
      <c r="FV5" s="130"/>
      <c r="FW5" s="130"/>
      <c r="FX5" s="130"/>
      <c r="FY5" s="130"/>
      <c r="FZ5" s="130"/>
      <c r="GA5" s="130"/>
      <c r="GB5" s="130"/>
      <c r="GC5" s="130"/>
      <c r="GD5" s="130"/>
      <c r="GE5" s="130"/>
      <c r="GF5" s="130"/>
      <c r="GG5" s="130"/>
      <c r="GH5" s="130"/>
      <c r="GI5" s="130"/>
      <c r="GJ5" s="130"/>
      <c r="GK5" s="130"/>
      <c r="GL5" s="130"/>
      <c r="GM5" s="130"/>
      <c r="GN5" s="130"/>
      <c r="GO5" s="130"/>
      <c r="GP5" s="130"/>
      <c r="GQ5" s="130"/>
      <c r="GR5" s="130"/>
      <c r="GS5" s="130"/>
      <c r="GT5" s="130"/>
      <c r="GU5" s="130"/>
      <c r="GV5" s="130"/>
      <c r="GW5" s="130"/>
      <c r="GX5" s="130"/>
      <c r="GY5" s="130"/>
      <c r="GZ5" s="130"/>
      <c r="HA5" s="130"/>
      <c r="HB5" s="130"/>
      <c r="HC5" s="130"/>
      <c r="HD5" s="130"/>
      <c r="HE5" s="130"/>
      <c r="HF5" s="130"/>
      <c r="HG5" s="130"/>
      <c r="HH5" s="130"/>
      <c r="HI5" s="130"/>
      <c r="HJ5" s="130"/>
      <c r="HK5" s="130"/>
      <c r="HL5" s="130"/>
      <c r="HM5" s="130"/>
      <c r="HN5" s="130"/>
      <c r="HO5" s="130"/>
      <c r="HP5" s="130"/>
      <c r="HQ5" s="130"/>
      <c r="HR5" s="130"/>
      <c r="HS5" s="130"/>
      <c r="HT5" s="130"/>
      <c r="HU5" s="130"/>
      <c r="HV5" s="130"/>
      <c r="HW5" s="130"/>
      <c r="HX5" s="130"/>
      <c r="HY5" s="130"/>
      <c r="HZ5" s="130"/>
      <c r="IA5" s="130"/>
      <c r="IB5" s="130"/>
      <c r="IC5" s="130"/>
      <c r="ID5" s="130"/>
      <c r="IE5" s="130"/>
      <c r="IF5" s="130"/>
      <c r="IG5" s="130"/>
      <c r="IH5" s="130"/>
      <c r="II5" s="130"/>
      <c r="IJ5" s="130"/>
      <c r="IK5" s="130"/>
      <c r="IL5" s="130"/>
      <c r="IM5" s="130"/>
      <c r="IN5" s="130"/>
      <c r="IO5" s="130"/>
      <c r="IP5" s="130"/>
      <c r="IQ5" s="130"/>
      <c r="IR5" s="130"/>
      <c r="IS5" s="130"/>
      <c r="IT5" s="130"/>
      <c r="IU5" s="130"/>
      <c r="IV5" s="130"/>
    </row>
    <row r="6" spans="1:256" s="142" customFormat="1" ht="23.25" customHeight="1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 t="s">
        <v>173</v>
      </c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130"/>
      <c r="DV6" s="130"/>
      <c r="DW6" s="130"/>
      <c r="DX6" s="130"/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30"/>
      <c r="FH6" s="130"/>
      <c r="FI6" s="130"/>
      <c r="FJ6" s="130"/>
      <c r="FK6" s="130"/>
      <c r="FL6" s="130"/>
      <c r="FM6" s="130"/>
      <c r="FN6" s="130"/>
      <c r="FO6" s="130"/>
      <c r="FP6" s="130"/>
      <c r="FQ6" s="130"/>
      <c r="FR6" s="130"/>
      <c r="FS6" s="130"/>
      <c r="FT6" s="130"/>
      <c r="FU6" s="130"/>
      <c r="FV6" s="130"/>
      <c r="FW6" s="130"/>
      <c r="FX6" s="130"/>
      <c r="FY6" s="130"/>
      <c r="FZ6" s="130"/>
      <c r="GA6" s="130"/>
      <c r="GB6" s="130"/>
      <c r="GC6" s="130"/>
      <c r="GD6" s="130"/>
      <c r="GE6" s="130"/>
      <c r="GF6" s="130"/>
      <c r="GG6" s="130"/>
      <c r="GH6" s="130"/>
      <c r="GI6" s="130"/>
      <c r="GJ6" s="130"/>
      <c r="GK6" s="130"/>
      <c r="GL6" s="130"/>
      <c r="GM6" s="130"/>
      <c r="GN6" s="130"/>
      <c r="GO6" s="130"/>
      <c r="GP6" s="130"/>
      <c r="GQ6" s="130"/>
      <c r="GR6" s="130"/>
      <c r="GS6" s="130"/>
      <c r="GT6" s="130"/>
      <c r="GU6" s="130"/>
      <c r="GV6" s="130"/>
      <c r="GW6" s="130"/>
      <c r="GX6" s="130"/>
      <c r="GY6" s="130"/>
      <c r="GZ6" s="130"/>
      <c r="HA6" s="130"/>
      <c r="HB6" s="130"/>
      <c r="HC6" s="130"/>
      <c r="HD6" s="130"/>
      <c r="HE6" s="130"/>
      <c r="HF6" s="130"/>
      <c r="HG6" s="130"/>
      <c r="HH6" s="130"/>
      <c r="HI6" s="130"/>
      <c r="HJ6" s="130"/>
      <c r="HK6" s="130"/>
      <c r="HL6" s="130"/>
      <c r="HM6" s="130"/>
      <c r="HN6" s="130"/>
      <c r="HO6" s="130"/>
      <c r="HP6" s="130"/>
      <c r="HQ6" s="130"/>
      <c r="HR6" s="130"/>
      <c r="HS6" s="130"/>
      <c r="HT6" s="130"/>
      <c r="HU6" s="130"/>
      <c r="HV6" s="130"/>
      <c r="HW6" s="130"/>
      <c r="HX6" s="130"/>
      <c r="HY6" s="130"/>
      <c r="HZ6" s="130"/>
      <c r="IA6" s="130"/>
      <c r="IB6" s="130"/>
      <c r="IC6" s="130"/>
      <c r="ID6" s="130"/>
      <c r="IE6" s="130"/>
      <c r="IF6" s="130"/>
      <c r="IG6" s="130"/>
      <c r="IH6" s="130"/>
      <c r="II6" s="130"/>
      <c r="IJ6" s="130"/>
      <c r="IK6" s="130"/>
      <c r="IL6" s="130"/>
      <c r="IM6" s="130"/>
      <c r="IN6" s="130"/>
      <c r="IO6" s="130"/>
      <c r="IP6" s="130"/>
      <c r="IQ6" s="130"/>
      <c r="IR6" s="130"/>
      <c r="IS6" s="130"/>
      <c r="IT6" s="130"/>
      <c r="IU6" s="130"/>
      <c r="IV6" s="130"/>
    </row>
    <row r="7" spans="1:256" s="142" customFormat="1" ht="23.25" customHeight="1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 t="s">
        <v>174</v>
      </c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30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130"/>
      <c r="CW7" s="130"/>
      <c r="CX7" s="130"/>
      <c r="CY7" s="130"/>
      <c r="CZ7" s="130"/>
      <c r="DA7" s="130"/>
      <c r="DB7" s="130"/>
      <c r="DC7" s="130"/>
      <c r="DD7" s="130"/>
      <c r="DE7" s="130"/>
      <c r="DF7" s="130"/>
      <c r="DG7" s="130"/>
      <c r="DH7" s="130"/>
      <c r="DI7" s="130"/>
      <c r="DJ7" s="130"/>
      <c r="DK7" s="130"/>
      <c r="DL7" s="130"/>
      <c r="DM7" s="130"/>
      <c r="DN7" s="130"/>
      <c r="DO7" s="130"/>
      <c r="DP7" s="130"/>
      <c r="DQ7" s="130"/>
      <c r="DR7" s="130"/>
      <c r="DS7" s="130"/>
      <c r="DT7" s="130"/>
      <c r="DU7" s="130"/>
      <c r="DV7" s="130"/>
      <c r="DW7" s="130"/>
      <c r="DX7" s="130"/>
      <c r="DY7" s="130"/>
      <c r="DZ7" s="130"/>
      <c r="EA7" s="130"/>
      <c r="EB7" s="130"/>
      <c r="EC7" s="130"/>
      <c r="ED7" s="130"/>
      <c r="EE7" s="130"/>
      <c r="EF7" s="130"/>
      <c r="EG7" s="130"/>
      <c r="EH7" s="130"/>
      <c r="EI7" s="130"/>
      <c r="EJ7" s="130"/>
      <c r="EK7" s="130"/>
      <c r="EL7" s="130"/>
      <c r="EM7" s="130"/>
      <c r="EN7" s="130"/>
      <c r="EO7" s="130"/>
      <c r="EP7" s="130"/>
      <c r="EQ7" s="130"/>
      <c r="ER7" s="130"/>
      <c r="ES7" s="130"/>
      <c r="ET7" s="130"/>
      <c r="EU7" s="130"/>
      <c r="EV7" s="130"/>
      <c r="EW7" s="130"/>
      <c r="EX7" s="130"/>
      <c r="EY7" s="130"/>
      <c r="EZ7" s="130"/>
      <c r="FA7" s="130"/>
      <c r="FB7" s="130"/>
      <c r="FC7" s="130"/>
      <c r="FD7" s="130"/>
      <c r="FE7" s="130"/>
      <c r="FF7" s="130"/>
      <c r="FG7" s="130"/>
      <c r="FH7" s="130"/>
      <c r="FI7" s="130"/>
      <c r="FJ7" s="130"/>
      <c r="FK7" s="130"/>
      <c r="FL7" s="130"/>
      <c r="FM7" s="130"/>
      <c r="FN7" s="130"/>
      <c r="FO7" s="130"/>
      <c r="FP7" s="130"/>
      <c r="FQ7" s="130"/>
      <c r="FR7" s="130"/>
      <c r="FS7" s="130"/>
      <c r="FT7" s="130"/>
      <c r="FU7" s="130"/>
      <c r="FV7" s="130"/>
      <c r="FW7" s="130"/>
      <c r="FX7" s="130"/>
      <c r="FY7" s="130"/>
      <c r="FZ7" s="130"/>
      <c r="GA7" s="130"/>
      <c r="GB7" s="130"/>
      <c r="GC7" s="130"/>
      <c r="GD7" s="130"/>
      <c r="GE7" s="130"/>
      <c r="GF7" s="130"/>
      <c r="GG7" s="130"/>
      <c r="GH7" s="130"/>
      <c r="GI7" s="130"/>
      <c r="GJ7" s="130"/>
      <c r="GK7" s="130"/>
      <c r="GL7" s="130"/>
      <c r="GM7" s="130"/>
      <c r="GN7" s="130"/>
      <c r="GO7" s="130"/>
      <c r="GP7" s="130"/>
      <c r="GQ7" s="130"/>
      <c r="GR7" s="130"/>
      <c r="GS7" s="130"/>
      <c r="GT7" s="130"/>
      <c r="GU7" s="130"/>
      <c r="GV7" s="130"/>
      <c r="GW7" s="130"/>
      <c r="GX7" s="130"/>
      <c r="GY7" s="130"/>
      <c r="GZ7" s="130"/>
      <c r="HA7" s="130"/>
      <c r="HB7" s="130"/>
      <c r="HC7" s="130"/>
      <c r="HD7" s="130"/>
      <c r="HE7" s="130"/>
      <c r="HF7" s="130"/>
      <c r="HG7" s="130"/>
      <c r="HH7" s="130"/>
      <c r="HI7" s="130"/>
      <c r="HJ7" s="130"/>
      <c r="HK7" s="130"/>
      <c r="HL7" s="130"/>
      <c r="HM7" s="130"/>
      <c r="HN7" s="130"/>
      <c r="HO7" s="130"/>
      <c r="HP7" s="130"/>
      <c r="HQ7" s="130"/>
      <c r="HR7" s="130"/>
      <c r="HS7" s="130"/>
      <c r="HT7" s="130"/>
      <c r="HU7" s="130"/>
      <c r="HV7" s="130"/>
      <c r="HW7" s="130"/>
      <c r="HX7" s="130"/>
      <c r="HY7" s="130"/>
      <c r="HZ7" s="130"/>
      <c r="IA7" s="130"/>
      <c r="IB7" s="130"/>
      <c r="IC7" s="130"/>
      <c r="ID7" s="130"/>
      <c r="IE7" s="130"/>
      <c r="IF7" s="130"/>
      <c r="IG7" s="130"/>
      <c r="IH7" s="130"/>
      <c r="II7" s="130"/>
      <c r="IJ7" s="130"/>
      <c r="IK7" s="130"/>
      <c r="IL7" s="130"/>
      <c r="IM7" s="130"/>
      <c r="IN7" s="130"/>
      <c r="IO7" s="130"/>
      <c r="IP7" s="130"/>
      <c r="IQ7" s="130"/>
      <c r="IR7" s="130"/>
      <c r="IS7" s="130"/>
      <c r="IT7" s="130"/>
      <c r="IU7" s="130"/>
      <c r="IV7" s="130"/>
    </row>
    <row r="8" spans="1:256" s="142" customFormat="1" ht="23.25" customHeight="1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 t="s">
        <v>175</v>
      </c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  <c r="CY8" s="130"/>
      <c r="CZ8" s="130"/>
      <c r="DA8" s="130"/>
      <c r="DB8" s="130"/>
      <c r="DC8" s="130"/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30"/>
      <c r="DS8" s="130"/>
      <c r="DT8" s="130"/>
      <c r="DU8" s="130"/>
      <c r="DV8" s="130"/>
      <c r="DW8" s="130"/>
      <c r="DX8" s="130"/>
      <c r="DY8" s="130"/>
      <c r="DZ8" s="130"/>
      <c r="EA8" s="130"/>
      <c r="EB8" s="130"/>
      <c r="EC8" s="130"/>
      <c r="ED8" s="130"/>
      <c r="EE8" s="130"/>
      <c r="EF8" s="130"/>
      <c r="EG8" s="130"/>
      <c r="EH8" s="130"/>
      <c r="EI8" s="130"/>
      <c r="EJ8" s="130"/>
      <c r="EK8" s="130"/>
      <c r="EL8" s="130"/>
      <c r="EM8" s="130"/>
      <c r="EN8" s="130"/>
      <c r="EO8" s="130"/>
      <c r="EP8" s="130"/>
      <c r="EQ8" s="130"/>
      <c r="ER8" s="130"/>
      <c r="ES8" s="130"/>
      <c r="ET8" s="130"/>
      <c r="EU8" s="130"/>
      <c r="EV8" s="130"/>
      <c r="EW8" s="130"/>
      <c r="EX8" s="130"/>
      <c r="EY8" s="130"/>
      <c r="EZ8" s="130"/>
      <c r="FA8" s="130"/>
      <c r="FB8" s="130"/>
      <c r="FC8" s="130"/>
      <c r="FD8" s="130"/>
      <c r="FE8" s="130"/>
      <c r="FF8" s="130"/>
      <c r="FG8" s="130"/>
      <c r="FH8" s="130"/>
      <c r="FI8" s="130"/>
      <c r="FJ8" s="130"/>
      <c r="FK8" s="130"/>
      <c r="FL8" s="130"/>
      <c r="FM8" s="130"/>
      <c r="FN8" s="130"/>
      <c r="FO8" s="130"/>
      <c r="FP8" s="130"/>
      <c r="FQ8" s="130"/>
      <c r="FR8" s="130"/>
      <c r="FS8" s="130"/>
      <c r="FT8" s="130"/>
      <c r="FU8" s="130"/>
      <c r="FV8" s="130"/>
      <c r="FW8" s="130"/>
      <c r="FX8" s="130"/>
      <c r="FY8" s="130"/>
      <c r="FZ8" s="130"/>
      <c r="GA8" s="130"/>
      <c r="GB8" s="130"/>
      <c r="GC8" s="130"/>
      <c r="GD8" s="130"/>
      <c r="GE8" s="130"/>
      <c r="GF8" s="130"/>
      <c r="GG8" s="130"/>
      <c r="GH8" s="130"/>
      <c r="GI8" s="130"/>
      <c r="GJ8" s="130"/>
      <c r="GK8" s="130"/>
      <c r="GL8" s="130"/>
      <c r="GM8" s="130"/>
      <c r="GN8" s="130"/>
      <c r="GO8" s="130"/>
      <c r="GP8" s="130"/>
      <c r="GQ8" s="130"/>
      <c r="GR8" s="130"/>
      <c r="GS8" s="130"/>
      <c r="GT8" s="130"/>
      <c r="GU8" s="130"/>
      <c r="GV8" s="130"/>
      <c r="GW8" s="130"/>
      <c r="GX8" s="130"/>
      <c r="GY8" s="130"/>
      <c r="GZ8" s="130"/>
      <c r="HA8" s="130"/>
      <c r="HB8" s="130"/>
      <c r="HC8" s="130"/>
      <c r="HD8" s="130"/>
      <c r="HE8" s="130"/>
      <c r="HF8" s="130"/>
      <c r="HG8" s="130"/>
      <c r="HH8" s="130"/>
      <c r="HI8" s="130"/>
      <c r="HJ8" s="130"/>
      <c r="HK8" s="130"/>
      <c r="HL8" s="130"/>
      <c r="HM8" s="130"/>
      <c r="HN8" s="130"/>
      <c r="HO8" s="130"/>
      <c r="HP8" s="130"/>
      <c r="HQ8" s="130"/>
      <c r="HR8" s="130"/>
      <c r="HS8" s="130"/>
      <c r="HT8" s="130"/>
      <c r="HU8" s="130"/>
      <c r="HV8" s="130"/>
      <c r="HW8" s="130"/>
      <c r="HX8" s="130"/>
      <c r="HY8" s="130"/>
      <c r="HZ8" s="130"/>
      <c r="IA8" s="130"/>
      <c r="IB8" s="130"/>
      <c r="IC8" s="130"/>
      <c r="ID8" s="130"/>
      <c r="IE8" s="130"/>
      <c r="IF8" s="130"/>
      <c r="IG8" s="130"/>
      <c r="IH8" s="130"/>
      <c r="II8" s="130"/>
      <c r="IJ8" s="130"/>
      <c r="IK8" s="130"/>
      <c r="IL8" s="130"/>
      <c r="IM8" s="130"/>
      <c r="IN8" s="130"/>
      <c r="IO8" s="130"/>
      <c r="IP8" s="130"/>
      <c r="IQ8" s="130"/>
      <c r="IR8" s="130"/>
      <c r="IS8" s="130"/>
      <c r="IT8" s="130"/>
      <c r="IU8" s="130"/>
      <c r="IV8" s="130"/>
    </row>
    <row r="9" spans="1:256" s="142" customFormat="1" ht="23.25" customHeight="1">
      <c r="A9" s="130"/>
      <c r="B9" s="130"/>
      <c r="C9" s="130"/>
      <c r="D9" s="130"/>
      <c r="E9" s="130"/>
      <c r="F9" s="130"/>
      <c r="G9" s="130"/>
      <c r="H9" s="130" t="s">
        <v>85</v>
      </c>
      <c r="I9" s="130"/>
      <c r="J9" s="130"/>
      <c r="K9" s="130"/>
      <c r="L9" s="130"/>
      <c r="M9" s="130"/>
      <c r="N9" s="130"/>
      <c r="O9" s="130"/>
      <c r="P9" s="130"/>
      <c r="Q9" s="130"/>
      <c r="R9" s="130" t="s">
        <v>176</v>
      </c>
      <c r="S9" s="130"/>
      <c r="T9" s="130" t="s">
        <v>87</v>
      </c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Q9" s="130"/>
      <c r="BR9" s="130"/>
      <c r="BS9" s="130"/>
      <c r="BT9" s="130"/>
      <c r="BU9" s="130"/>
      <c r="BV9" s="130"/>
      <c r="BW9" s="130"/>
      <c r="BX9" s="130"/>
      <c r="BY9" s="130"/>
      <c r="BZ9" s="130"/>
      <c r="CA9" s="130"/>
      <c r="CB9" s="130"/>
      <c r="CC9" s="130"/>
      <c r="CD9" s="130"/>
      <c r="CE9" s="130"/>
      <c r="CF9" s="130"/>
      <c r="CG9" s="130"/>
      <c r="CH9" s="130"/>
      <c r="CI9" s="130"/>
      <c r="CJ9" s="130"/>
      <c r="CK9" s="130"/>
      <c r="CL9" s="130"/>
      <c r="CM9" s="130"/>
      <c r="CN9" s="130"/>
      <c r="CO9" s="130"/>
      <c r="CP9" s="130"/>
      <c r="CQ9" s="130"/>
      <c r="CR9" s="130"/>
      <c r="CS9" s="130"/>
      <c r="CT9" s="130"/>
      <c r="CU9" s="130"/>
      <c r="CV9" s="130"/>
      <c r="CW9" s="130"/>
      <c r="CX9" s="130"/>
      <c r="CY9" s="130"/>
      <c r="CZ9" s="130"/>
      <c r="DA9" s="130"/>
      <c r="DB9" s="130"/>
      <c r="DC9" s="130"/>
      <c r="DD9" s="130"/>
      <c r="DE9" s="130"/>
      <c r="DF9" s="130"/>
      <c r="DG9" s="130"/>
      <c r="DH9" s="130"/>
      <c r="DI9" s="130"/>
      <c r="DJ9" s="130"/>
      <c r="DK9" s="130"/>
      <c r="DL9" s="130"/>
      <c r="DM9" s="130"/>
      <c r="DN9" s="130"/>
      <c r="DO9" s="130"/>
      <c r="DP9" s="130"/>
      <c r="DQ9" s="130"/>
      <c r="DR9" s="130"/>
      <c r="DS9" s="130"/>
      <c r="DT9" s="130"/>
      <c r="DU9" s="130"/>
      <c r="DV9" s="130"/>
      <c r="DW9" s="130"/>
      <c r="DX9" s="130"/>
      <c r="DY9" s="130"/>
      <c r="DZ9" s="130"/>
      <c r="EA9" s="130"/>
      <c r="EB9" s="130"/>
      <c r="EC9" s="130"/>
      <c r="ED9" s="130"/>
      <c r="EE9" s="130"/>
      <c r="EF9" s="130"/>
      <c r="EG9" s="130"/>
      <c r="EH9" s="130"/>
      <c r="EI9" s="130"/>
      <c r="EJ9" s="130"/>
      <c r="EK9" s="130"/>
      <c r="EL9" s="130"/>
      <c r="EM9" s="130"/>
      <c r="EN9" s="130"/>
      <c r="EO9" s="130"/>
      <c r="EP9" s="130"/>
      <c r="EQ9" s="130"/>
      <c r="ER9" s="130"/>
      <c r="ES9" s="130"/>
      <c r="ET9" s="130"/>
      <c r="EU9" s="130"/>
      <c r="EV9" s="130"/>
      <c r="EW9" s="130"/>
      <c r="EX9" s="130"/>
      <c r="EY9" s="130"/>
      <c r="EZ9" s="130"/>
      <c r="FA9" s="130"/>
      <c r="FB9" s="130"/>
      <c r="FC9" s="130"/>
      <c r="FD9" s="130"/>
      <c r="FE9" s="130"/>
      <c r="FF9" s="130"/>
      <c r="FG9" s="130"/>
      <c r="FH9" s="130"/>
      <c r="FI9" s="130"/>
      <c r="FJ9" s="130"/>
      <c r="FK9" s="130"/>
      <c r="FL9" s="130"/>
      <c r="FM9" s="130"/>
      <c r="FN9" s="130"/>
      <c r="FO9" s="130"/>
      <c r="FP9" s="130"/>
      <c r="FQ9" s="130"/>
      <c r="FR9" s="130"/>
      <c r="FS9" s="130"/>
      <c r="FT9" s="130"/>
      <c r="FU9" s="130"/>
      <c r="FV9" s="130"/>
      <c r="FW9" s="130"/>
      <c r="FX9" s="130"/>
      <c r="FY9" s="130"/>
      <c r="FZ9" s="130"/>
      <c r="GA9" s="130"/>
      <c r="GB9" s="130"/>
      <c r="GC9" s="130"/>
      <c r="GD9" s="130"/>
      <c r="GE9" s="130"/>
      <c r="GF9" s="130"/>
      <c r="GG9" s="130"/>
      <c r="GH9" s="130"/>
      <c r="GI9" s="130"/>
      <c r="GJ9" s="130"/>
      <c r="GK9" s="130"/>
      <c r="GL9" s="130"/>
      <c r="GM9" s="130"/>
      <c r="GN9" s="130"/>
      <c r="GO9" s="130"/>
      <c r="GP9" s="130"/>
      <c r="GQ9" s="130"/>
      <c r="GR9" s="130"/>
      <c r="GS9" s="130"/>
      <c r="GT9" s="130"/>
      <c r="GU9" s="130"/>
      <c r="GV9" s="130"/>
      <c r="GW9" s="130"/>
      <c r="GX9" s="130"/>
      <c r="GY9" s="130"/>
      <c r="GZ9" s="130"/>
      <c r="HA9" s="130"/>
      <c r="HB9" s="130"/>
      <c r="HC9" s="130"/>
      <c r="HD9" s="130"/>
      <c r="HE9" s="130"/>
      <c r="HF9" s="130"/>
      <c r="HG9" s="130"/>
      <c r="HH9" s="130"/>
      <c r="HI9" s="130"/>
      <c r="HJ9" s="130"/>
      <c r="HK9" s="130"/>
      <c r="HL9" s="130"/>
      <c r="HM9" s="130"/>
      <c r="HN9" s="130"/>
      <c r="HO9" s="130"/>
      <c r="HP9" s="130"/>
      <c r="HQ9" s="130"/>
      <c r="HR9" s="130"/>
      <c r="HS9" s="130"/>
      <c r="HT9" s="130"/>
      <c r="HU9" s="130"/>
      <c r="HV9" s="130"/>
      <c r="HW9" s="130"/>
      <c r="HX9" s="130"/>
      <c r="HY9" s="130"/>
      <c r="HZ9" s="130"/>
      <c r="IA9" s="130"/>
      <c r="IB9" s="130"/>
      <c r="IC9" s="130"/>
      <c r="ID9" s="130"/>
      <c r="IE9" s="130"/>
      <c r="IF9" s="130"/>
      <c r="IG9" s="130"/>
      <c r="IH9" s="130"/>
      <c r="II9" s="130"/>
      <c r="IJ9" s="130"/>
      <c r="IK9" s="130"/>
      <c r="IL9" s="130"/>
      <c r="IM9" s="130"/>
      <c r="IN9" s="130"/>
      <c r="IO9" s="130"/>
      <c r="IP9" s="130"/>
      <c r="IQ9" s="130"/>
      <c r="IR9" s="130"/>
      <c r="IS9" s="130"/>
      <c r="IT9" s="130"/>
      <c r="IU9" s="130"/>
      <c r="IV9" s="130"/>
    </row>
    <row r="10" spans="1:256" s="142" customFormat="1" ht="23.25" customHeight="1">
      <c r="A10" s="130"/>
      <c r="B10" s="130"/>
      <c r="C10" s="130"/>
      <c r="D10" s="130" t="s">
        <v>197</v>
      </c>
      <c r="E10" s="130"/>
      <c r="F10" s="130" t="s">
        <v>114</v>
      </c>
      <c r="G10" s="130"/>
      <c r="H10" s="130" t="s">
        <v>90</v>
      </c>
      <c r="I10" s="130"/>
      <c r="J10" s="130" t="s">
        <v>91</v>
      </c>
      <c r="K10" s="130"/>
      <c r="L10" s="130" t="s">
        <v>108</v>
      </c>
      <c r="M10" s="130"/>
      <c r="N10" s="130"/>
      <c r="O10" s="130"/>
      <c r="P10" s="130"/>
      <c r="Q10" s="130"/>
      <c r="R10" s="130" t="s">
        <v>93</v>
      </c>
      <c r="S10" s="130"/>
      <c r="T10" s="130" t="s">
        <v>94</v>
      </c>
      <c r="U10" s="130"/>
      <c r="V10" s="130" t="s">
        <v>96</v>
      </c>
      <c r="W10" s="151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0"/>
      <c r="CX10" s="130"/>
      <c r="CY10" s="130"/>
      <c r="CZ10" s="130"/>
      <c r="DA10" s="130"/>
      <c r="DB10" s="130"/>
      <c r="DC10" s="130"/>
      <c r="DD10" s="130"/>
      <c r="DE10" s="130"/>
      <c r="DF10" s="130"/>
      <c r="DG10" s="130"/>
      <c r="DH10" s="130"/>
      <c r="DI10" s="130"/>
      <c r="DJ10" s="130"/>
      <c r="DK10" s="130"/>
      <c r="DL10" s="130"/>
      <c r="DM10" s="130"/>
      <c r="DN10" s="130"/>
      <c r="DO10" s="130"/>
      <c r="DP10" s="130"/>
      <c r="DQ10" s="130"/>
      <c r="DR10" s="130"/>
      <c r="DS10" s="130"/>
      <c r="DT10" s="130"/>
      <c r="DU10" s="130"/>
      <c r="DV10" s="130"/>
      <c r="DW10" s="130"/>
      <c r="DX10" s="130"/>
      <c r="DY10" s="130"/>
      <c r="DZ10" s="130"/>
      <c r="EA10" s="130"/>
      <c r="EB10" s="130"/>
      <c r="EC10" s="130"/>
      <c r="ED10" s="130"/>
      <c r="EE10" s="130"/>
      <c r="EF10" s="130"/>
      <c r="EG10" s="130"/>
      <c r="EH10" s="130"/>
      <c r="EI10" s="130"/>
      <c r="EJ10" s="130"/>
      <c r="EK10" s="130"/>
      <c r="EL10" s="130"/>
      <c r="EM10" s="130"/>
      <c r="EN10" s="130"/>
      <c r="EO10" s="130"/>
      <c r="EP10" s="130"/>
      <c r="EQ10" s="130"/>
      <c r="ER10" s="130"/>
      <c r="ES10" s="130"/>
      <c r="ET10" s="130"/>
      <c r="EU10" s="130"/>
      <c r="EV10" s="130"/>
      <c r="EW10" s="130"/>
      <c r="EX10" s="130"/>
      <c r="EY10" s="130"/>
      <c r="EZ10" s="130"/>
      <c r="FA10" s="130"/>
      <c r="FB10" s="130"/>
      <c r="FC10" s="130"/>
      <c r="FD10" s="130"/>
      <c r="FE10" s="130"/>
      <c r="FF10" s="130"/>
      <c r="FG10" s="130"/>
      <c r="FH10" s="130"/>
      <c r="FI10" s="130"/>
      <c r="FJ10" s="130"/>
      <c r="FK10" s="130"/>
      <c r="FL10" s="130"/>
      <c r="FM10" s="130"/>
      <c r="FN10" s="130"/>
      <c r="FO10" s="130"/>
      <c r="FP10" s="130"/>
      <c r="FQ10" s="130"/>
      <c r="FR10" s="130"/>
      <c r="FS10" s="130"/>
      <c r="FT10" s="130"/>
      <c r="FU10" s="130"/>
      <c r="FV10" s="130"/>
      <c r="FW10" s="130"/>
      <c r="FX10" s="130"/>
      <c r="FY10" s="130"/>
      <c r="FZ10" s="130"/>
      <c r="GA10" s="130"/>
      <c r="GB10" s="130"/>
      <c r="GC10" s="130"/>
      <c r="GD10" s="130"/>
      <c r="GE10" s="130"/>
      <c r="GF10" s="130"/>
      <c r="GG10" s="130"/>
      <c r="GH10" s="130"/>
      <c r="GI10" s="130"/>
      <c r="GJ10" s="130"/>
      <c r="GK10" s="130"/>
      <c r="GL10" s="130"/>
      <c r="GM10" s="130"/>
      <c r="GN10" s="130"/>
      <c r="GO10" s="130"/>
      <c r="GP10" s="130"/>
      <c r="GQ10" s="130"/>
      <c r="GR10" s="130"/>
      <c r="GS10" s="130"/>
      <c r="GT10" s="130"/>
      <c r="GU10" s="130"/>
      <c r="GV10" s="130"/>
      <c r="GW10" s="130"/>
      <c r="GX10" s="130"/>
      <c r="GY10" s="130"/>
      <c r="GZ10" s="130"/>
      <c r="HA10" s="130"/>
      <c r="HB10" s="130"/>
      <c r="HC10" s="130"/>
      <c r="HD10" s="130"/>
      <c r="HE10" s="130"/>
      <c r="HF10" s="130"/>
      <c r="HG10" s="130"/>
      <c r="HH10" s="130"/>
      <c r="HI10" s="130"/>
      <c r="HJ10" s="130"/>
      <c r="HK10" s="130"/>
      <c r="HL10" s="130"/>
      <c r="HM10" s="130"/>
      <c r="HN10" s="130"/>
      <c r="HO10" s="130"/>
      <c r="HP10" s="130"/>
      <c r="HQ10" s="130"/>
      <c r="HR10" s="130"/>
      <c r="HS10" s="130"/>
      <c r="HT10" s="130"/>
      <c r="HU10" s="130"/>
      <c r="HV10" s="130"/>
      <c r="HW10" s="130"/>
      <c r="HX10" s="130"/>
      <c r="HY10" s="130"/>
      <c r="HZ10" s="130"/>
      <c r="IA10" s="130"/>
      <c r="IB10" s="130"/>
      <c r="IC10" s="130"/>
      <c r="ID10" s="130"/>
      <c r="IE10" s="130"/>
      <c r="IF10" s="130"/>
      <c r="IG10" s="130"/>
      <c r="IH10" s="130"/>
      <c r="II10" s="130"/>
      <c r="IJ10" s="130"/>
      <c r="IK10" s="130"/>
      <c r="IL10" s="130"/>
      <c r="IM10" s="130"/>
      <c r="IN10" s="130"/>
      <c r="IO10" s="130"/>
      <c r="IP10" s="130"/>
      <c r="IQ10" s="130"/>
      <c r="IR10" s="130"/>
      <c r="IS10" s="130"/>
      <c r="IT10" s="130"/>
      <c r="IU10" s="130"/>
      <c r="IV10" s="130"/>
    </row>
    <row r="11" spans="1:256" s="142" customFormat="1" ht="23.1" customHeight="1">
      <c r="A11" s="130"/>
      <c r="B11" s="141" t="s">
        <v>5</v>
      </c>
      <c r="C11" s="130"/>
      <c r="D11" s="130" t="s">
        <v>97</v>
      </c>
      <c r="E11" s="130"/>
      <c r="F11" s="130" t="s">
        <v>115</v>
      </c>
      <c r="G11" s="130"/>
      <c r="H11" s="130" t="s">
        <v>99</v>
      </c>
      <c r="I11" s="130"/>
      <c r="J11" s="130" t="s">
        <v>100</v>
      </c>
      <c r="K11" s="130"/>
      <c r="L11" s="130" t="s">
        <v>51</v>
      </c>
      <c r="M11" s="130"/>
      <c r="N11" s="130" t="s">
        <v>92</v>
      </c>
      <c r="O11" s="130"/>
      <c r="P11" s="130" t="s">
        <v>51</v>
      </c>
      <c r="Q11" s="130"/>
      <c r="R11" s="130" t="s">
        <v>101</v>
      </c>
      <c r="S11" s="130"/>
      <c r="T11" s="130" t="s">
        <v>102</v>
      </c>
      <c r="U11" s="130"/>
      <c r="V11" s="130" t="s">
        <v>104</v>
      </c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BZ11" s="130"/>
      <c r="CA11" s="130"/>
      <c r="CB11" s="130"/>
      <c r="CC11" s="130"/>
      <c r="CD11" s="130"/>
      <c r="CE11" s="130"/>
      <c r="CF11" s="130"/>
      <c r="CG11" s="130"/>
      <c r="CH11" s="130"/>
      <c r="CI11" s="130"/>
      <c r="CJ11" s="130"/>
      <c r="CK11" s="130"/>
      <c r="CL11" s="130"/>
      <c r="CM11" s="130"/>
      <c r="CN11" s="130"/>
      <c r="CO11" s="130"/>
      <c r="CP11" s="130"/>
      <c r="CQ11" s="130"/>
      <c r="CR11" s="130"/>
      <c r="CS11" s="130"/>
      <c r="CT11" s="130"/>
      <c r="CU11" s="130"/>
      <c r="CV11" s="130"/>
      <c r="CW11" s="130"/>
      <c r="CX11" s="130"/>
      <c r="CY11" s="130"/>
      <c r="CZ11" s="130"/>
      <c r="DA11" s="130"/>
      <c r="DB11" s="130"/>
      <c r="DC11" s="130"/>
      <c r="DD11" s="130"/>
      <c r="DE11" s="130"/>
      <c r="DF11" s="130"/>
      <c r="DG11" s="130"/>
      <c r="DH11" s="130"/>
      <c r="DI11" s="130"/>
      <c r="DJ11" s="130"/>
      <c r="DK11" s="130"/>
      <c r="DL11" s="130"/>
      <c r="DM11" s="130"/>
      <c r="DN11" s="130"/>
      <c r="DO11" s="130"/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0"/>
      <c r="EL11" s="130"/>
      <c r="EM11" s="130"/>
      <c r="EN11" s="130"/>
      <c r="EO11" s="130"/>
      <c r="EP11" s="130"/>
      <c r="EQ11" s="130"/>
      <c r="ER11" s="130"/>
      <c r="ES11" s="130"/>
      <c r="ET11" s="130"/>
      <c r="EU11" s="130"/>
      <c r="EV11" s="130"/>
      <c r="EW11" s="130"/>
      <c r="EX11" s="130"/>
      <c r="EY11" s="130"/>
      <c r="EZ11" s="130"/>
      <c r="FA11" s="130"/>
      <c r="FB11" s="130"/>
      <c r="FC11" s="130"/>
      <c r="FD11" s="130"/>
      <c r="FE11" s="130"/>
      <c r="FF11" s="130"/>
      <c r="FG11" s="130"/>
      <c r="FH11" s="130"/>
      <c r="FI11" s="130"/>
      <c r="FJ11" s="130"/>
      <c r="FK11" s="130"/>
      <c r="FL11" s="130"/>
      <c r="FM11" s="130"/>
      <c r="FN11" s="130"/>
      <c r="FO11" s="130"/>
      <c r="FP11" s="130"/>
      <c r="FQ11" s="130"/>
      <c r="FR11" s="130"/>
      <c r="FS11" s="130"/>
      <c r="FT11" s="130"/>
      <c r="FU11" s="130"/>
      <c r="FV11" s="130"/>
      <c r="FW11" s="130"/>
      <c r="FX11" s="130"/>
      <c r="FY11" s="130"/>
      <c r="FZ11" s="130"/>
      <c r="GA11" s="130"/>
      <c r="GB11" s="130"/>
      <c r="GC11" s="130"/>
      <c r="GD11" s="130"/>
      <c r="GE11" s="130"/>
      <c r="GF11" s="130"/>
      <c r="GG11" s="130"/>
      <c r="GH11" s="130"/>
      <c r="GI11" s="130"/>
      <c r="GJ11" s="130"/>
      <c r="GK11" s="130"/>
      <c r="GL11" s="130"/>
      <c r="GM11" s="130"/>
      <c r="GN11" s="130"/>
      <c r="GO11" s="130"/>
      <c r="GP11" s="130"/>
      <c r="GQ11" s="130"/>
      <c r="GR11" s="130"/>
      <c r="GS11" s="130"/>
      <c r="GT11" s="130"/>
      <c r="GU11" s="130"/>
      <c r="GV11" s="130"/>
      <c r="GW11" s="130"/>
      <c r="GX11" s="130"/>
      <c r="GY11" s="130"/>
      <c r="GZ11" s="130"/>
      <c r="HA11" s="130"/>
      <c r="HB11" s="130"/>
      <c r="HC11" s="130"/>
      <c r="HD11" s="130"/>
      <c r="HE11" s="130"/>
      <c r="HF11" s="130"/>
      <c r="HG11" s="130"/>
      <c r="HH11" s="130"/>
      <c r="HI11" s="130"/>
      <c r="HJ11" s="130"/>
      <c r="HK11" s="130"/>
      <c r="HL11" s="130"/>
      <c r="HM11" s="130"/>
      <c r="HN11" s="130"/>
      <c r="HO11" s="130"/>
      <c r="HP11" s="130"/>
      <c r="HQ11" s="130"/>
      <c r="HR11" s="130"/>
      <c r="HS11" s="130"/>
      <c r="HT11" s="130"/>
      <c r="HU11" s="130"/>
      <c r="HV11" s="130"/>
      <c r="HW11" s="130"/>
      <c r="HX11" s="130"/>
      <c r="HY11" s="130"/>
      <c r="HZ11" s="130"/>
      <c r="IA11" s="130"/>
      <c r="IB11" s="130"/>
      <c r="IC11" s="130"/>
      <c r="ID11" s="130"/>
      <c r="IE11" s="130"/>
      <c r="IF11" s="130"/>
      <c r="IG11" s="130"/>
      <c r="IH11" s="130"/>
      <c r="II11" s="130"/>
      <c r="IJ11" s="130"/>
      <c r="IK11" s="130"/>
      <c r="IL11" s="130"/>
      <c r="IM11" s="130"/>
      <c r="IN11" s="130"/>
      <c r="IO11" s="130"/>
      <c r="IP11" s="130"/>
      <c r="IQ11" s="130"/>
      <c r="IR11" s="130"/>
      <c r="IS11" s="130"/>
      <c r="IT11" s="130"/>
      <c r="IU11" s="130"/>
      <c r="IV11" s="130"/>
    </row>
    <row r="12" spans="1:256" s="142" customFormat="1" ht="23.1" customHeight="1">
      <c r="A12" s="130"/>
      <c r="B12" s="130"/>
      <c r="C12" s="130"/>
      <c r="D12" s="283" t="s">
        <v>7</v>
      </c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130"/>
      <c r="FJ12" s="130"/>
      <c r="FK12" s="130"/>
      <c r="FL12" s="130"/>
      <c r="FM12" s="130"/>
      <c r="FN12" s="130"/>
      <c r="FO12" s="130"/>
      <c r="FP12" s="130"/>
      <c r="FQ12" s="130"/>
      <c r="FR12" s="130"/>
      <c r="FS12" s="130"/>
      <c r="FT12" s="130"/>
      <c r="FU12" s="130"/>
      <c r="FV12" s="130"/>
      <c r="FW12" s="130"/>
      <c r="FX12" s="130"/>
      <c r="FY12" s="130"/>
      <c r="FZ12" s="130"/>
      <c r="GA12" s="130"/>
      <c r="GB12" s="130"/>
      <c r="GC12" s="130"/>
      <c r="GD12" s="130"/>
      <c r="GE12" s="130"/>
      <c r="GF12" s="130"/>
      <c r="GG12" s="130"/>
      <c r="GH12" s="130"/>
      <c r="GI12" s="130"/>
      <c r="GJ12" s="130"/>
      <c r="GK12" s="130"/>
      <c r="GL12" s="130"/>
      <c r="GM12" s="130"/>
      <c r="GN12" s="130"/>
      <c r="GO12" s="130"/>
      <c r="GP12" s="130"/>
      <c r="GQ12" s="130"/>
      <c r="GR12" s="130"/>
      <c r="GS12" s="130"/>
      <c r="GT12" s="130"/>
      <c r="GU12" s="130"/>
      <c r="GV12" s="130"/>
      <c r="GW12" s="130"/>
      <c r="GX12" s="130"/>
      <c r="GY12" s="130"/>
      <c r="GZ12" s="130"/>
      <c r="HA12" s="130"/>
      <c r="HB12" s="130"/>
      <c r="HC12" s="130"/>
      <c r="HD12" s="130"/>
      <c r="HE12" s="130"/>
      <c r="HF12" s="130"/>
      <c r="HG12" s="130"/>
      <c r="HH12" s="130"/>
      <c r="HI12" s="130"/>
      <c r="HJ12" s="130"/>
      <c r="HK12" s="130"/>
      <c r="HL12" s="130"/>
      <c r="HM12" s="130"/>
      <c r="HN12" s="130"/>
      <c r="HO12" s="130"/>
      <c r="HP12" s="130"/>
      <c r="HQ12" s="130"/>
      <c r="HR12" s="130"/>
      <c r="HS12" s="130"/>
      <c r="HT12" s="130"/>
      <c r="HU12" s="130"/>
      <c r="HV12" s="130"/>
      <c r="HW12" s="130"/>
      <c r="HX12" s="130"/>
      <c r="HY12" s="130"/>
      <c r="HZ12" s="130"/>
      <c r="IA12" s="130"/>
      <c r="IB12" s="130"/>
      <c r="IC12" s="130"/>
      <c r="ID12" s="130"/>
      <c r="IE12" s="130"/>
      <c r="IF12" s="130"/>
      <c r="IG12" s="130"/>
      <c r="IH12" s="130"/>
      <c r="II12" s="130"/>
      <c r="IJ12" s="130"/>
      <c r="IK12" s="130"/>
      <c r="IL12" s="130"/>
      <c r="IM12" s="130"/>
      <c r="IN12" s="130"/>
      <c r="IO12" s="130"/>
      <c r="IP12" s="130"/>
      <c r="IQ12" s="130"/>
      <c r="IR12" s="130"/>
      <c r="IS12" s="130"/>
      <c r="IT12" s="130"/>
      <c r="IU12" s="130"/>
      <c r="IV12" s="130"/>
    </row>
    <row r="13" spans="1:256" s="142" customFormat="1" ht="23.1" customHeight="1">
      <c r="A13" s="138" t="s">
        <v>235</v>
      </c>
      <c r="B13" s="186"/>
      <c r="C13" s="128"/>
      <c r="D13" s="186"/>
      <c r="E13" s="186"/>
      <c r="F13" s="186"/>
      <c r="G13" s="128"/>
      <c r="H13" s="186"/>
      <c r="I13" s="128"/>
      <c r="J13" s="186"/>
      <c r="K13" s="186"/>
      <c r="L13" s="186"/>
      <c r="M13" s="128"/>
      <c r="N13" s="70"/>
      <c r="O13" s="57"/>
      <c r="P13" s="186"/>
      <c r="Q13" s="128"/>
      <c r="R13" s="128"/>
      <c r="S13" s="128"/>
      <c r="T13" s="128"/>
      <c r="U13" s="128"/>
      <c r="V13" s="16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130"/>
      <c r="FJ13" s="130"/>
      <c r="FK13" s="130"/>
      <c r="FL13" s="130"/>
      <c r="FM13" s="130"/>
      <c r="FN13" s="130"/>
      <c r="FO13" s="130"/>
      <c r="FP13" s="130"/>
      <c r="FQ13" s="130"/>
      <c r="FR13" s="130"/>
      <c r="FS13" s="130"/>
      <c r="FT13" s="130"/>
      <c r="FU13" s="130"/>
      <c r="FV13" s="130"/>
      <c r="FW13" s="130"/>
      <c r="FX13" s="130"/>
      <c r="FY13" s="130"/>
      <c r="FZ13" s="130"/>
      <c r="GA13" s="130"/>
      <c r="GB13" s="130"/>
      <c r="GC13" s="130"/>
      <c r="GD13" s="130"/>
      <c r="GE13" s="130"/>
      <c r="GF13" s="130"/>
      <c r="GG13" s="130"/>
      <c r="GH13" s="130"/>
      <c r="GI13" s="130"/>
      <c r="GJ13" s="130"/>
      <c r="GK13" s="130"/>
      <c r="GL13" s="130"/>
      <c r="GM13" s="130"/>
      <c r="GN13" s="130"/>
      <c r="GO13" s="130"/>
      <c r="GP13" s="130"/>
      <c r="GQ13" s="130"/>
      <c r="GR13" s="130"/>
      <c r="GS13" s="130"/>
      <c r="GT13" s="130"/>
      <c r="GU13" s="130"/>
      <c r="GV13" s="130"/>
      <c r="GW13" s="130"/>
      <c r="GX13" s="130"/>
      <c r="GY13" s="130"/>
      <c r="GZ13" s="130"/>
      <c r="HA13" s="130"/>
      <c r="HB13" s="130"/>
      <c r="HC13" s="130"/>
      <c r="HD13" s="130"/>
      <c r="HE13" s="130"/>
      <c r="HF13" s="130"/>
      <c r="HG13" s="130"/>
      <c r="HH13" s="130"/>
      <c r="HI13" s="130"/>
      <c r="HJ13" s="130"/>
      <c r="HK13" s="130"/>
      <c r="HL13" s="130"/>
      <c r="HM13" s="130"/>
      <c r="HN13" s="130"/>
      <c r="HO13" s="130"/>
      <c r="HP13" s="130"/>
      <c r="HQ13" s="130"/>
      <c r="HR13" s="130"/>
      <c r="HS13" s="130"/>
      <c r="HT13" s="130"/>
      <c r="HU13" s="130"/>
      <c r="HV13" s="130"/>
      <c r="HW13" s="130"/>
      <c r="HX13" s="130"/>
      <c r="HY13" s="130"/>
      <c r="HZ13" s="130"/>
      <c r="IA13" s="130"/>
      <c r="IB13" s="130"/>
      <c r="IC13" s="130"/>
      <c r="ID13" s="130"/>
      <c r="IE13" s="130"/>
      <c r="IF13" s="130"/>
      <c r="IG13" s="130"/>
      <c r="IH13" s="130"/>
      <c r="II13" s="130"/>
      <c r="IJ13" s="130"/>
      <c r="IK13" s="130"/>
      <c r="IL13" s="130"/>
      <c r="IM13" s="130"/>
      <c r="IN13" s="130"/>
      <c r="IO13" s="130"/>
      <c r="IP13" s="130"/>
      <c r="IQ13" s="130"/>
      <c r="IR13" s="130"/>
      <c r="IS13" s="130"/>
      <c r="IT13" s="130"/>
      <c r="IU13" s="130"/>
      <c r="IV13" s="130"/>
    </row>
    <row r="14" spans="1:256" s="142" customFormat="1" ht="23.1" customHeight="1">
      <c r="A14" s="138" t="s">
        <v>109</v>
      </c>
      <c r="B14" s="139"/>
      <c r="C14" s="139"/>
      <c r="D14" s="139">
        <v>618068</v>
      </c>
      <c r="E14" s="139"/>
      <c r="F14" s="139">
        <v>724228</v>
      </c>
      <c r="G14" s="139"/>
      <c r="H14" s="139">
        <v>3064</v>
      </c>
      <c r="I14" s="139"/>
      <c r="J14" s="139">
        <v>5400</v>
      </c>
      <c r="K14" s="139"/>
      <c r="L14" s="56">
        <v>32032</v>
      </c>
      <c r="M14" s="139"/>
      <c r="N14" s="139">
        <v>46647</v>
      </c>
      <c r="O14" s="139"/>
      <c r="P14" s="56">
        <v>-32032</v>
      </c>
      <c r="Q14" s="139"/>
      <c r="R14" s="153">
        <v>8103</v>
      </c>
      <c r="S14" s="139"/>
      <c r="T14" s="187">
        <f>R14</f>
        <v>8103</v>
      </c>
      <c r="U14" s="139"/>
      <c r="V14" s="43">
        <f>SUM(D14:P14,T14)</f>
        <v>1405510</v>
      </c>
      <c r="W14" s="179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0"/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30"/>
      <c r="DC14" s="130"/>
      <c r="DD14" s="130"/>
      <c r="DE14" s="130"/>
      <c r="DF14" s="130"/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130"/>
      <c r="DR14" s="130"/>
      <c r="DS14" s="130"/>
      <c r="DT14" s="130"/>
      <c r="DU14" s="130"/>
      <c r="DV14" s="130"/>
      <c r="DW14" s="130"/>
      <c r="DX14" s="130"/>
      <c r="DY14" s="130"/>
      <c r="DZ14" s="130"/>
      <c r="EA14" s="130"/>
      <c r="EB14" s="130"/>
      <c r="EC14" s="130"/>
      <c r="ED14" s="130"/>
      <c r="EE14" s="130"/>
      <c r="EF14" s="130"/>
      <c r="EG14" s="130"/>
      <c r="EH14" s="130"/>
      <c r="EI14" s="130"/>
      <c r="EJ14" s="130"/>
      <c r="EK14" s="130"/>
      <c r="EL14" s="130"/>
      <c r="EM14" s="130"/>
      <c r="EN14" s="130"/>
      <c r="EO14" s="130"/>
      <c r="EP14" s="130"/>
      <c r="EQ14" s="130"/>
      <c r="ER14" s="130"/>
      <c r="ES14" s="130"/>
      <c r="ET14" s="130"/>
      <c r="EU14" s="130"/>
      <c r="EV14" s="130"/>
      <c r="EW14" s="130"/>
      <c r="EX14" s="130"/>
      <c r="EY14" s="130"/>
      <c r="EZ14" s="130"/>
      <c r="FA14" s="130"/>
      <c r="FB14" s="130"/>
      <c r="FC14" s="130"/>
      <c r="FD14" s="130"/>
      <c r="FE14" s="130"/>
      <c r="FF14" s="130"/>
      <c r="FG14" s="130"/>
      <c r="FH14" s="130"/>
      <c r="FI14" s="130"/>
      <c r="FJ14" s="130"/>
      <c r="FK14" s="130"/>
      <c r="FL14" s="130"/>
      <c r="FM14" s="130"/>
      <c r="FN14" s="130"/>
      <c r="FO14" s="130"/>
      <c r="FP14" s="130"/>
      <c r="FQ14" s="130"/>
      <c r="FR14" s="130"/>
      <c r="FS14" s="130"/>
      <c r="FT14" s="130"/>
      <c r="FU14" s="130"/>
      <c r="FV14" s="130"/>
      <c r="FW14" s="130"/>
      <c r="FX14" s="130"/>
      <c r="FY14" s="130"/>
      <c r="FZ14" s="130"/>
      <c r="GA14" s="130"/>
      <c r="GB14" s="130"/>
      <c r="GC14" s="130"/>
      <c r="GD14" s="130"/>
      <c r="GE14" s="130"/>
      <c r="GF14" s="130"/>
      <c r="GG14" s="130"/>
      <c r="GH14" s="130"/>
      <c r="GI14" s="130"/>
      <c r="GJ14" s="130"/>
      <c r="GK14" s="130"/>
      <c r="GL14" s="130"/>
      <c r="GM14" s="130"/>
      <c r="GN14" s="130"/>
      <c r="GO14" s="130"/>
      <c r="GP14" s="130"/>
      <c r="GQ14" s="130"/>
      <c r="GR14" s="130"/>
      <c r="GS14" s="130"/>
      <c r="GT14" s="130"/>
      <c r="GU14" s="130"/>
      <c r="GV14" s="130"/>
      <c r="GW14" s="130"/>
      <c r="GX14" s="130"/>
      <c r="GY14" s="130"/>
      <c r="GZ14" s="130"/>
      <c r="HA14" s="130"/>
      <c r="HB14" s="130"/>
      <c r="HC14" s="130"/>
      <c r="HD14" s="130"/>
      <c r="HE14" s="130"/>
      <c r="HF14" s="130"/>
      <c r="HG14" s="130"/>
      <c r="HH14" s="130"/>
      <c r="HI14" s="130"/>
      <c r="HJ14" s="130"/>
      <c r="HK14" s="130"/>
      <c r="HL14" s="130"/>
      <c r="HM14" s="130"/>
      <c r="HN14" s="130"/>
      <c r="HO14" s="130"/>
      <c r="HP14" s="130"/>
      <c r="HQ14" s="130"/>
      <c r="HR14" s="130"/>
      <c r="HS14" s="130"/>
      <c r="HT14" s="130"/>
      <c r="HU14" s="130"/>
      <c r="HV14" s="130"/>
      <c r="HW14" s="130"/>
      <c r="HX14" s="130"/>
      <c r="HY14" s="130"/>
      <c r="HZ14" s="130"/>
      <c r="IA14" s="130"/>
      <c r="IB14" s="130"/>
      <c r="IC14" s="130"/>
      <c r="ID14" s="130"/>
      <c r="IE14" s="130"/>
      <c r="IF14" s="130"/>
      <c r="IG14" s="130"/>
      <c r="IH14" s="130"/>
      <c r="II14" s="130"/>
      <c r="IJ14" s="130"/>
      <c r="IK14" s="130"/>
      <c r="IL14" s="130"/>
      <c r="IM14" s="130"/>
      <c r="IN14" s="130"/>
      <c r="IO14" s="130"/>
      <c r="IP14" s="130"/>
      <c r="IQ14" s="130"/>
      <c r="IR14" s="130"/>
      <c r="IS14" s="130"/>
      <c r="IT14" s="130"/>
      <c r="IU14" s="130"/>
      <c r="IV14" s="130"/>
    </row>
    <row r="15" spans="1:256" s="142" customFormat="1" ht="23.1" customHeight="1">
      <c r="A15" s="138"/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BZ15" s="130"/>
      <c r="CA15" s="130"/>
      <c r="CB15" s="130"/>
      <c r="CC15" s="130"/>
      <c r="CD15" s="130"/>
      <c r="CE15" s="130"/>
      <c r="CF15" s="130"/>
      <c r="CG15" s="130"/>
      <c r="CH15" s="130"/>
      <c r="CI15" s="130"/>
      <c r="CJ15" s="130"/>
      <c r="CK15" s="130"/>
      <c r="CL15" s="130"/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/>
      <c r="DA15" s="130"/>
      <c r="DB15" s="130"/>
      <c r="DC15" s="130"/>
      <c r="DD15" s="130"/>
      <c r="DE15" s="130"/>
      <c r="DF15" s="130"/>
      <c r="DG15" s="130"/>
      <c r="DH15" s="130"/>
      <c r="DI15" s="130"/>
      <c r="DJ15" s="130"/>
      <c r="DK15" s="130"/>
      <c r="DL15" s="130"/>
      <c r="DM15" s="130"/>
      <c r="DN15" s="130"/>
      <c r="DO15" s="130"/>
      <c r="DP15" s="130"/>
      <c r="DQ15" s="130"/>
      <c r="DR15" s="130"/>
      <c r="DS15" s="130"/>
      <c r="DT15" s="130"/>
      <c r="DU15" s="130"/>
      <c r="DV15" s="130"/>
      <c r="DW15" s="130"/>
      <c r="DX15" s="130"/>
      <c r="DY15" s="130"/>
      <c r="DZ15" s="130"/>
      <c r="EA15" s="130"/>
      <c r="EB15" s="130"/>
      <c r="EC15" s="130"/>
      <c r="ED15" s="130"/>
      <c r="EE15" s="130"/>
      <c r="EF15" s="130"/>
      <c r="EG15" s="130"/>
      <c r="EH15" s="130"/>
      <c r="EI15" s="130"/>
      <c r="EJ15" s="130"/>
      <c r="EK15" s="130"/>
      <c r="EL15" s="130"/>
      <c r="EM15" s="130"/>
      <c r="EN15" s="130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0"/>
      <c r="FH15" s="130"/>
      <c r="FI15" s="130"/>
      <c r="FJ15" s="130"/>
      <c r="FK15" s="130"/>
      <c r="FL15" s="130"/>
      <c r="FM15" s="130"/>
      <c r="FN15" s="130"/>
      <c r="FO15" s="130"/>
      <c r="FP15" s="130"/>
      <c r="FQ15" s="130"/>
      <c r="FR15" s="130"/>
      <c r="FS15" s="130"/>
      <c r="FT15" s="130"/>
      <c r="FU15" s="130"/>
      <c r="FV15" s="130"/>
      <c r="FW15" s="130"/>
      <c r="FX15" s="130"/>
      <c r="FY15" s="130"/>
      <c r="FZ15" s="130"/>
      <c r="GA15" s="130"/>
      <c r="GB15" s="130"/>
      <c r="GC15" s="130"/>
      <c r="GD15" s="130"/>
      <c r="GE15" s="130"/>
      <c r="GF15" s="130"/>
      <c r="GG15" s="130"/>
      <c r="GH15" s="130"/>
      <c r="GI15" s="130"/>
      <c r="GJ15" s="130"/>
      <c r="GK15" s="130"/>
      <c r="GL15" s="130"/>
      <c r="GM15" s="130"/>
      <c r="GN15" s="130"/>
      <c r="GO15" s="130"/>
      <c r="GP15" s="130"/>
      <c r="GQ15" s="130"/>
      <c r="GR15" s="130"/>
      <c r="GS15" s="130"/>
      <c r="GT15" s="130"/>
      <c r="GU15" s="130"/>
      <c r="GV15" s="130"/>
      <c r="GW15" s="130"/>
      <c r="GX15" s="130"/>
      <c r="GY15" s="130"/>
      <c r="GZ15" s="130"/>
      <c r="HA15" s="130"/>
      <c r="HB15" s="130"/>
      <c r="HC15" s="130"/>
      <c r="HD15" s="130"/>
      <c r="HE15" s="130"/>
      <c r="HF15" s="130"/>
      <c r="HG15" s="130"/>
      <c r="HH15" s="130"/>
      <c r="HI15" s="130"/>
      <c r="HJ15" s="130"/>
      <c r="HK15" s="130"/>
      <c r="HL15" s="130"/>
      <c r="HM15" s="130"/>
      <c r="HN15" s="130"/>
      <c r="HO15" s="130"/>
      <c r="HP15" s="130"/>
      <c r="HQ15" s="130"/>
      <c r="HR15" s="130"/>
      <c r="HS15" s="130"/>
      <c r="HT15" s="130"/>
      <c r="HU15" s="130"/>
      <c r="HV15" s="130"/>
      <c r="HW15" s="130"/>
      <c r="HX15" s="130"/>
      <c r="HY15" s="130"/>
      <c r="HZ15" s="130"/>
      <c r="IA15" s="130"/>
      <c r="IB15" s="130"/>
      <c r="IC15" s="130"/>
      <c r="ID15" s="130"/>
      <c r="IE15" s="130"/>
      <c r="IF15" s="130"/>
      <c r="IG15" s="130"/>
      <c r="IH15" s="130"/>
      <c r="II15" s="130"/>
      <c r="IJ15" s="130"/>
      <c r="IK15" s="130"/>
      <c r="IL15" s="130"/>
      <c r="IM15" s="130"/>
      <c r="IN15" s="130"/>
      <c r="IO15" s="130"/>
      <c r="IP15" s="130"/>
      <c r="IQ15" s="130"/>
      <c r="IR15" s="130"/>
      <c r="IS15" s="130"/>
      <c r="IT15" s="130"/>
      <c r="IU15" s="130"/>
      <c r="IV15" s="130"/>
    </row>
    <row r="16" spans="1:256" s="142" customFormat="1" ht="23.1" customHeight="1">
      <c r="A16" s="138" t="s">
        <v>105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/>
      <c r="DO16" s="130"/>
      <c r="DP16" s="130"/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/>
      <c r="EE16" s="130"/>
      <c r="EF16" s="130"/>
      <c r="EG16" s="130"/>
      <c r="EH16" s="130"/>
      <c r="EI16" s="130"/>
      <c r="EJ16" s="130"/>
      <c r="EK16" s="130"/>
      <c r="EL16" s="130"/>
      <c r="EM16" s="130"/>
      <c r="EN16" s="130"/>
      <c r="EO16" s="130"/>
      <c r="EP16" s="130"/>
      <c r="EQ16" s="130"/>
      <c r="ER16" s="130"/>
      <c r="ES16" s="130"/>
      <c r="ET16" s="130"/>
      <c r="EU16" s="130"/>
      <c r="EV16" s="130"/>
      <c r="EW16" s="130"/>
      <c r="EX16" s="130"/>
      <c r="EY16" s="130"/>
      <c r="EZ16" s="130"/>
      <c r="FA16" s="130"/>
      <c r="FB16" s="130"/>
      <c r="FC16" s="130"/>
      <c r="FD16" s="130"/>
      <c r="FE16" s="130"/>
      <c r="FF16" s="130"/>
      <c r="FG16" s="130"/>
      <c r="FH16" s="130"/>
      <c r="FI16" s="130"/>
      <c r="FJ16" s="130"/>
      <c r="FK16" s="130"/>
      <c r="FL16" s="130"/>
      <c r="FM16" s="130"/>
      <c r="FN16" s="130"/>
      <c r="FO16" s="130"/>
      <c r="FP16" s="130"/>
      <c r="FQ16" s="130"/>
      <c r="FR16" s="130"/>
      <c r="FS16" s="130"/>
      <c r="FT16" s="130"/>
      <c r="FU16" s="130"/>
      <c r="FV16" s="130"/>
      <c r="FW16" s="130"/>
      <c r="FX16" s="130"/>
      <c r="FY16" s="130"/>
      <c r="FZ16" s="130"/>
      <c r="GA16" s="130"/>
      <c r="GB16" s="130"/>
      <c r="GC16" s="130"/>
      <c r="GD16" s="130"/>
      <c r="GE16" s="130"/>
      <c r="GF16" s="130"/>
      <c r="GG16" s="130"/>
      <c r="GH16" s="130"/>
      <c r="GI16" s="130"/>
      <c r="GJ16" s="130"/>
      <c r="GK16" s="130"/>
      <c r="GL16" s="130"/>
      <c r="GM16" s="130"/>
      <c r="GN16" s="130"/>
      <c r="GO16" s="130"/>
      <c r="GP16" s="130"/>
      <c r="GQ16" s="130"/>
      <c r="GR16" s="130"/>
      <c r="GS16" s="130"/>
      <c r="GT16" s="130"/>
      <c r="GU16" s="130"/>
      <c r="GV16" s="130"/>
      <c r="GW16" s="130"/>
      <c r="GX16" s="130"/>
      <c r="GY16" s="130"/>
      <c r="GZ16" s="130"/>
      <c r="HA16" s="130"/>
      <c r="HB16" s="130"/>
      <c r="HC16" s="130"/>
      <c r="HD16" s="130"/>
      <c r="HE16" s="130"/>
      <c r="HF16" s="130"/>
      <c r="HG16" s="130"/>
      <c r="HH16" s="130"/>
      <c r="HI16" s="130"/>
      <c r="HJ16" s="130"/>
      <c r="HK16" s="130"/>
      <c r="HL16" s="130"/>
      <c r="HM16" s="130"/>
      <c r="HN16" s="130"/>
      <c r="HO16" s="130"/>
      <c r="HP16" s="130"/>
      <c r="HQ16" s="130"/>
      <c r="HR16" s="130"/>
      <c r="HS16" s="130"/>
      <c r="HT16" s="130"/>
      <c r="HU16" s="130"/>
      <c r="HV16" s="130"/>
      <c r="HW16" s="130"/>
      <c r="HX16" s="130"/>
      <c r="HY16" s="130"/>
      <c r="HZ16" s="130"/>
      <c r="IA16" s="130"/>
      <c r="IB16" s="130"/>
      <c r="IC16" s="130"/>
      <c r="ID16" s="130"/>
      <c r="IE16" s="130"/>
      <c r="IF16" s="130"/>
      <c r="IG16" s="130"/>
      <c r="IH16" s="130"/>
      <c r="II16" s="130"/>
      <c r="IJ16" s="130"/>
      <c r="IK16" s="130"/>
      <c r="IL16" s="130"/>
      <c r="IM16" s="130"/>
      <c r="IN16" s="130"/>
      <c r="IO16" s="130"/>
      <c r="IP16" s="130"/>
      <c r="IQ16" s="130"/>
      <c r="IR16" s="130"/>
      <c r="IS16" s="130"/>
      <c r="IT16" s="130"/>
      <c r="IU16" s="130"/>
      <c r="IV16" s="130"/>
    </row>
    <row r="17" spans="1:256" s="142" customFormat="1" ht="23.1" customHeight="1">
      <c r="A17" s="156" t="s">
        <v>183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/>
      <c r="BV17" s="130"/>
      <c r="BW17" s="130"/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130"/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/>
      <c r="DB17" s="130"/>
      <c r="DC17" s="130"/>
      <c r="DD17" s="130"/>
      <c r="DE17" s="130"/>
      <c r="DF17" s="130"/>
      <c r="DG17" s="130"/>
      <c r="DH17" s="130"/>
      <c r="DI17" s="130"/>
      <c r="DJ17" s="130"/>
      <c r="DK17" s="130"/>
      <c r="DL17" s="130"/>
      <c r="DM17" s="130"/>
      <c r="DN17" s="130"/>
      <c r="DO17" s="130"/>
      <c r="DP17" s="130"/>
      <c r="DQ17" s="130"/>
      <c r="DR17" s="130"/>
      <c r="DS17" s="130"/>
      <c r="DT17" s="130"/>
      <c r="DU17" s="130"/>
      <c r="DV17" s="130"/>
      <c r="DW17" s="130"/>
      <c r="DX17" s="130"/>
      <c r="DY17" s="130"/>
      <c r="DZ17" s="130"/>
      <c r="EA17" s="130"/>
      <c r="EB17" s="130"/>
      <c r="EC17" s="130"/>
      <c r="ED17" s="130"/>
      <c r="EE17" s="130"/>
      <c r="EF17" s="130"/>
      <c r="EG17" s="130"/>
      <c r="EH17" s="130"/>
      <c r="EI17" s="130"/>
      <c r="EJ17" s="130"/>
      <c r="EK17" s="130"/>
      <c r="EL17" s="130"/>
      <c r="EM17" s="130"/>
      <c r="EN17" s="130"/>
      <c r="EO17" s="130"/>
      <c r="EP17" s="130"/>
      <c r="EQ17" s="130"/>
      <c r="ER17" s="130"/>
      <c r="ES17" s="130"/>
      <c r="ET17" s="130"/>
      <c r="EU17" s="130"/>
      <c r="EV17" s="130"/>
      <c r="EW17" s="130"/>
      <c r="EX17" s="130"/>
      <c r="EY17" s="130"/>
      <c r="EZ17" s="130"/>
      <c r="FA17" s="130"/>
      <c r="FB17" s="130"/>
      <c r="FC17" s="130"/>
      <c r="FD17" s="130"/>
      <c r="FE17" s="130"/>
      <c r="FF17" s="130"/>
      <c r="FG17" s="130"/>
      <c r="FH17" s="130"/>
      <c r="FI17" s="130"/>
      <c r="FJ17" s="130"/>
      <c r="FK17" s="130"/>
      <c r="FL17" s="130"/>
      <c r="FM17" s="130"/>
      <c r="FN17" s="130"/>
      <c r="FO17" s="130"/>
      <c r="FP17" s="130"/>
      <c r="FQ17" s="130"/>
      <c r="FR17" s="130"/>
      <c r="FS17" s="130"/>
      <c r="FT17" s="130"/>
      <c r="FU17" s="130"/>
      <c r="FV17" s="130"/>
      <c r="FW17" s="130"/>
      <c r="FX17" s="130"/>
      <c r="FY17" s="130"/>
      <c r="FZ17" s="130"/>
      <c r="GA17" s="130"/>
      <c r="GB17" s="130"/>
      <c r="GC17" s="130"/>
      <c r="GD17" s="130"/>
      <c r="GE17" s="130"/>
      <c r="GF17" s="130"/>
      <c r="GG17" s="130"/>
      <c r="GH17" s="130"/>
      <c r="GI17" s="130"/>
      <c r="GJ17" s="130"/>
      <c r="GK17" s="130"/>
      <c r="GL17" s="130"/>
      <c r="GM17" s="130"/>
      <c r="GN17" s="130"/>
      <c r="GO17" s="130"/>
      <c r="GP17" s="130"/>
      <c r="GQ17" s="130"/>
      <c r="GR17" s="130"/>
      <c r="GS17" s="130"/>
      <c r="GT17" s="130"/>
      <c r="GU17" s="130"/>
      <c r="GV17" s="130"/>
      <c r="GW17" s="130"/>
      <c r="GX17" s="130"/>
      <c r="GY17" s="130"/>
      <c r="GZ17" s="130"/>
      <c r="HA17" s="130"/>
      <c r="HB17" s="130"/>
      <c r="HC17" s="130"/>
      <c r="HD17" s="130"/>
      <c r="HE17" s="130"/>
      <c r="HF17" s="130"/>
      <c r="HG17" s="130"/>
      <c r="HH17" s="130"/>
      <c r="HI17" s="130"/>
      <c r="HJ17" s="130"/>
      <c r="HK17" s="130"/>
      <c r="HL17" s="130"/>
      <c r="HM17" s="130"/>
      <c r="HN17" s="130"/>
      <c r="HO17" s="130"/>
      <c r="HP17" s="130"/>
      <c r="HQ17" s="130"/>
      <c r="HR17" s="130"/>
      <c r="HS17" s="130"/>
      <c r="HT17" s="130"/>
      <c r="HU17" s="130"/>
      <c r="HV17" s="130"/>
      <c r="HW17" s="130"/>
      <c r="HX17" s="130"/>
      <c r="HY17" s="130"/>
      <c r="HZ17" s="130"/>
      <c r="IA17" s="130"/>
      <c r="IB17" s="130"/>
      <c r="IC17" s="130"/>
      <c r="ID17" s="130"/>
      <c r="IE17" s="130"/>
      <c r="IF17" s="130"/>
      <c r="IG17" s="130"/>
      <c r="IH17" s="130"/>
      <c r="II17" s="130"/>
      <c r="IJ17" s="130"/>
      <c r="IK17" s="130"/>
      <c r="IL17" s="130"/>
      <c r="IM17" s="130"/>
      <c r="IN17" s="130"/>
      <c r="IO17" s="130"/>
      <c r="IP17" s="130"/>
      <c r="IQ17" s="130"/>
      <c r="IR17" s="130"/>
      <c r="IS17" s="130"/>
      <c r="IT17" s="130"/>
      <c r="IU17" s="130"/>
      <c r="IV17" s="130"/>
    </row>
    <row r="18" spans="1:256" s="142" customFormat="1" ht="23.1" customHeight="1">
      <c r="A18" s="7" t="s">
        <v>237</v>
      </c>
      <c r="B18" s="139"/>
      <c r="C18" s="139"/>
      <c r="D18" s="194">
        <v>0</v>
      </c>
      <c r="E18" s="194"/>
      <c r="F18" s="195">
        <v>0</v>
      </c>
      <c r="G18" s="196"/>
      <c r="H18" s="194">
        <v>0</v>
      </c>
      <c r="I18" s="196"/>
      <c r="J18" s="194">
        <v>0</v>
      </c>
      <c r="K18" s="196"/>
      <c r="L18" s="195">
        <v>15145</v>
      </c>
      <c r="M18" s="195"/>
      <c r="N18" s="195">
        <f>-L18</f>
        <v>-15145</v>
      </c>
      <c r="O18" s="74"/>
      <c r="P18" s="74">
        <v>-15145</v>
      </c>
      <c r="Q18" s="139"/>
      <c r="R18" s="58">
        <v>0</v>
      </c>
      <c r="S18" s="139"/>
      <c r="T18" s="58">
        <f>R18</f>
        <v>0</v>
      </c>
      <c r="U18" s="139"/>
      <c r="V18" s="32">
        <f>SUM(D18:P18,T18)</f>
        <v>-15145</v>
      </c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  <c r="BZ18" s="130"/>
      <c r="CA18" s="130"/>
      <c r="CB18" s="130"/>
      <c r="CC18" s="130"/>
      <c r="CD18" s="130"/>
      <c r="CE18" s="130"/>
      <c r="CF18" s="130"/>
      <c r="CG18" s="130"/>
      <c r="CH18" s="130"/>
      <c r="CI18" s="130"/>
      <c r="CJ18" s="130"/>
      <c r="CK18" s="130"/>
      <c r="CL18" s="130"/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0"/>
      <c r="DA18" s="130"/>
      <c r="DB18" s="130"/>
      <c r="DC18" s="130"/>
      <c r="DD18" s="130"/>
      <c r="DE18" s="130"/>
      <c r="DF18" s="130"/>
      <c r="DG18" s="130"/>
      <c r="DH18" s="130"/>
      <c r="DI18" s="130"/>
      <c r="DJ18" s="130"/>
      <c r="DK18" s="130"/>
      <c r="DL18" s="130"/>
      <c r="DM18" s="130"/>
      <c r="DN18" s="130"/>
      <c r="DO18" s="130"/>
      <c r="DP18" s="130"/>
      <c r="DQ18" s="130"/>
      <c r="DR18" s="130"/>
      <c r="DS18" s="130"/>
      <c r="DT18" s="130"/>
      <c r="DU18" s="130"/>
      <c r="DV18" s="130"/>
      <c r="DW18" s="130"/>
      <c r="DX18" s="130"/>
      <c r="DY18" s="130"/>
      <c r="DZ18" s="130"/>
      <c r="EA18" s="130"/>
      <c r="EB18" s="130"/>
      <c r="EC18" s="130"/>
      <c r="ED18" s="130"/>
      <c r="EE18" s="130"/>
      <c r="EF18" s="130"/>
      <c r="EG18" s="130"/>
      <c r="EH18" s="130"/>
      <c r="EI18" s="130"/>
      <c r="EJ18" s="130"/>
      <c r="EK18" s="130"/>
      <c r="EL18" s="130"/>
      <c r="EM18" s="130"/>
      <c r="EN18" s="130"/>
      <c r="EO18" s="130"/>
      <c r="EP18" s="130"/>
      <c r="EQ18" s="130"/>
      <c r="ER18" s="130"/>
      <c r="ES18" s="130"/>
      <c r="ET18" s="130"/>
      <c r="EU18" s="130"/>
      <c r="EV18" s="130"/>
      <c r="EW18" s="130"/>
      <c r="EX18" s="130"/>
      <c r="EY18" s="130"/>
      <c r="EZ18" s="130"/>
      <c r="FA18" s="130"/>
      <c r="FB18" s="130"/>
      <c r="FC18" s="130"/>
      <c r="FD18" s="130"/>
      <c r="FE18" s="130"/>
      <c r="FF18" s="130"/>
      <c r="FG18" s="130"/>
      <c r="FH18" s="130"/>
      <c r="FI18" s="130"/>
      <c r="FJ18" s="130"/>
      <c r="FK18" s="130"/>
      <c r="FL18" s="130"/>
      <c r="FM18" s="130"/>
      <c r="FN18" s="130"/>
      <c r="FO18" s="130"/>
      <c r="FP18" s="130"/>
      <c r="FQ18" s="130"/>
      <c r="FR18" s="130"/>
      <c r="FS18" s="130"/>
      <c r="FT18" s="130"/>
      <c r="FU18" s="130"/>
      <c r="FV18" s="130"/>
      <c r="FW18" s="130"/>
      <c r="FX18" s="130"/>
      <c r="FY18" s="130"/>
      <c r="FZ18" s="130"/>
      <c r="GA18" s="130"/>
      <c r="GB18" s="130"/>
      <c r="GC18" s="130"/>
      <c r="GD18" s="130"/>
      <c r="GE18" s="130"/>
      <c r="GF18" s="130"/>
      <c r="GG18" s="130"/>
      <c r="GH18" s="130"/>
      <c r="GI18" s="130"/>
      <c r="GJ18" s="130"/>
      <c r="GK18" s="130"/>
      <c r="GL18" s="130"/>
      <c r="GM18" s="130"/>
      <c r="GN18" s="130"/>
      <c r="GO18" s="130"/>
      <c r="GP18" s="130"/>
      <c r="GQ18" s="130"/>
      <c r="GR18" s="130"/>
      <c r="GS18" s="130"/>
      <c r="GT18" s="130"/>
      <c r="GU18" s="130"/>
      <c r="GV18" s="130"/>
      <c r="GW18" s="130"/>
      <c r="GX18" s="130"/>
      <c r="GY18" s="130"/>
      <c r="GZ18" s="130"/>
      <c r="HA18" s="130"/>
      <c r="HB18" s="130"/>
      <c r="HC18" s="130"/>
      <c r="HD18" s="130"/>
      <c r="HE18" s="130"/>
      <c r="HF18" s="130"/>
      <c r="HG18" s="130"/>
      <c r="HH18" s="130"/>
      <c r="HI18" s="130"/>
      <c r="HJ18" s="130"/>
      <c r="HK18" s="130"/>
      <c r="HL18" s="130"/>
      <c r="HM18" s="130"/>
      <c r="HN18" s="130"/>
      <c r="HO18" s="130"/>
      <c r="HP18" s="130"/>
      <c r="HQ18" s="130"/>
      <c r="HR18" s="130"/>
      <c r="HS18" s="130"/>
      <c r="HT18" s="130"/>
      <c r="HU18" s="130"/>
      <c r="HV18" s="130"/>
      <c r="HW18" s="130"/>
      <c r="HX18" s="130"/>
      <c r="HY18" s="130"/>
      <c r="HZ18" s="130"/>
      <c r="IA18" s="130"/>
      <c r="IB18" s="130"/>
      <c r="IC18" s="130"/>
      <c r="ID18" s="130"/>
      <c r="IE18" s="130"/>
      <c r="IF18" s="130"/>
      <c r="IG18" s="130"/>
      <c r="IH18" s="130"/>
      <c r="II18" s="130"/>
      <c r="IJ18" s="130"/>
      <c r="IK18" s="130"/>
      <c r="IL18" s="130"/>
      <c r="IM18" s="130"/>
      <c r="IN18" s="130"/>
      <c r="IO18" s="130"/>
      <c r="IP18" s="130"/>
      <c r="IQ18" s="130"/>
      <c r="IR18" s="130"/>
      <c r="IS18" s="130"/>
      <c r="IT18" s="130"/>
      <c r="IU18" s="130"/>
      <c r="IV18" s="130"/>
    </row>
    <row r="19" spans="1:256" s="142" customFormat="1" ht="23.1" customHeight="1">
      <c r="A19" s="7" t="s">
        <v>110</v>
      </c>
      <c r="B19" s="127">
        <v>15</v>
      </c>
      <c r="C19" s="139"/>
      <c r="D19" s="22">
        <v>0</v>
      </c>
      <c r="E19" s="58"/>
      <c r="F19" s="22">
        <v>0</v>
      </c>
      <c r="G19" s="140"/>
      <c r="H19" s="22">
        <v>0</v>
      </c>
      <c r="I19" s="140"/>
      <c r="J19" s="22">
        <v>0</v>
      </c>
      <c r="K19" s="58"/>
      <c r="L19" s="22">
        <v>0</v>
      </c>
      <c r="M19" s="133"/>
      <c r="N19" s="21">
        <v>-29997</v>
      </c>
      <c r="O19" s="179"/>
      <c r="P19" s="21">
        <v>0</v>
      </c>
      <c r="Q19" s="140"/>
      <c r="R19" s="22">
        <v>0</v>
      </c>
      <c r="S19" s="179"/>
      <c r="T19" s="30">
        <f>R19</f>
        <v>0</v>
      </c>
      <c r="U19" s="179"/>
      <c r="V19" s="30">
        <f>SUM(D19:P19,T19)</f>
        <v>-29997</v>
      </c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/>
      <c r="DB19" s="130"/>
      <c r="DC19" s="130"/>
      <c r="DD19" s="130"/>
      <c r="DE19" s="130"/>
      <c r="DF19" s="130"/>
      <c r="DG19" s="130"/>
      <c r="DH19" s="130"/>
      <c r="DI19" s="130"/>
      <c r="DJ19" s="130"/>
      <c r="DK19" s="130"/>
      <c r="DL19" s="130"/>
      <c r="DM19" s="130"/>
      <c r="DN19" s="130"/>
      <c r="DO19" s="130"/>
      <c r="DP19" s="130"/>
      <c r="DQ19" s="130"/>
      <c r="DR19" s="130"/>
      <c r="DS19" s="130"/>
      <c r="DT19" s="130"/>
      <c r="DU19" s="130"/>
      <c r="DV19" s="130"/>
      <c r="DW19" s="130"/>
      <c r="DX19" s="130"/>
      <c r="DY19" s="130"/>
      <c r="DZ19" s="130"/>
      <c r="EA19" s="130"/>
      <c r="EB19" s="130"/>
      <c r="EC19" s="130"/>
      <c r="ED19" s="130"/>
      <c r="EE19" s="130"/>
      <c r="EF19" s="130"/>
      <c r="EG19" s="130"/>
      <c r="EH19" s="130"/>
      <c r="EI19" s="130"/>
      <c r="EJ19" s="130"/>
      <c r="EK19" s="130"/>
      <c r="EL19" s="130"/>
      <c r="EM19" s="130"/>
      <c r="EN19" s="130"/>
      <c r="EO19" s="130"/>
      <c r="EP19" s="130"/>
      <c r="EQ19" s="130"/>
      <c r="ER19" s="130"/>
      <c r="ES19" s="130"/>
      <c r="ET19" s="130"/>
      <c r="EU19" s="130"/>
      <c r="EV19" s="130"/>
      <c r="EW19" s="130"/>
      <c r="EX19" s="130"/>
      <c r="EY19" s="130"/>
      <c r="EZ19" s="130"/>
      <c r="FA19" s="130"/>
      <c r="FB19" s="130"/>
      <c r="FC19" s="130"/>
      <c r="FD19" s="130"/>
      <c r="FE19" s="130"/>
      <c r="FF19" s="130"/>
      <c r="FG19" s="130"/>
      <c r="FH19" s="130"/>
      <c r="FI19" s="130"/>
      <c r="FJ19" s="130"/>
      <c r="FK19" s="130"/>
      <c r="FL19" s="130"/>
      <c r="FM19" s="130"/>
      <c r="FN19" s="130"/>
      <c r="FO19" s="130"/>
      <c r="FP19" s="130"/>
      <c r="FQ19" s="130"/>
      <c r="FR19" s="130"/>
      <c r="FS19" s="130"/>
      <c r="FT19" s="130"/>
      <c r="FU19" s="130"/>
      <c r="FV19" s="130"/>
      <c r="FW19" s="130"/>
      <c r="FX19" s="130"/>
      <c r="FY19" s="130"/>
      <c r="FZ19" s="130"/>
      <c r="GA19" s="130"/>
      <c r="GB19" s="130"/>
      <c r="GC19" s="130"/>
      <c r="GD19" s="130"/>
      <c r="GE19" s="130"/>
      <c r="GF19" s="130"/>
      <c r="GG19" s="130"/>
      <c r="GH19" s="130"/>
      <c r="GI19" s="130"/>
      <c r="GJ19" s="130"/>
      <c r="GK19" s="130"/>
      <c r="GL19" s="130"/>
      <c r="GM19" s="130"/>
      <c r="GN19" s="130"/>
      <c r="GO19" s="130"/>
      <c r="GP19" s="130"/>
      <c r="GQ19" s="130"/>
      <c r="GR19" s="130"/>
      <c r="GS19" s="130"/>
      <c r="GT19" s="130"/>
      <c r="GU19" s="130"/>
      <c r="GV19" s="130"/>
      <c r="GW19" s="130"/>
      <c r="GX19" s="130"/>
      <c r="GY19" s="130"/>
      <c r="GZ19" s="130"/>
      <c r="HA19" s="130"/>
      <c r="HB19" s="130"/>
      <c r="HC19" s="130"/>
      <c r="HD19" s="130"/>
      <c r="HE19" s="130"/>
      <c r="HF19" s="130"/>
      <c r="HG19" s="130"/>
      <c r="HH19" s="130"/>
      <c r="HI19" s="130"/>
      <c r="HJ19" s="130"/>
      <c r="HK19" s="130"/>
      <c r="HL19" s="130"/>
      <c r="HM19" s="130"/>
      <c r="HN19" s="130"/>
      <c r="HO19" s="130"/>
      <c r="HP19" s="130"/>
      <c r="HQ19" s="130"/>
      <c r="HR19" s="130"/>
      <c r="HS19" s="130"/>
      <c r="HT19" s="130"/>
      <c r="HU19" s="130"/>
      <c r="HV19" s="130"/>
      <c r="HW19" s="130"/>
      <c r="HX19" s="130"/>
      <c r="HY19" s="130"/>
      <c r="HZ19" s="130"/>
      <c r="IA19" s="130"/>
      <c r="IB19" s="130"/>
      <c r="IC19" s="130"/>
      <c r="ID19" s="130"/>
      <c r="IE19" s="130"/>
      <c r="IF19" s="130"/>
      <c r="IG19" s="130"/>
      <c r="IH19" s="130"/>
      <c r="II19" s="130"/>
      <c r="IJ19" s="130"/>
      <c r="IK19" s="130"/>
      <c r="IL19" s="130"/>
      <c r="IM19" s="130"/>
      <c r="IN19" s="130"/>
      <c r="IO19" s="130"/>
      <c r="IP19" s="130"/>
      <c r="IQ19" s="130"/>
      <c r="IR19" s="130"/>
      <c r="IS19" s="130"/>
      <c r="IT19" s="130"/>
      <c r="IU19" s="130"/>
      <c r="IV19" s="130"/>
    </row>
    <row r="20" spans="1:256" s="142" customFormat="1" ht="23.1" customHeight="1">
      <c r="A20" s="138" t="s">
        <v>170</v>
      </c>
      <c r="B20" s="139"/>
      <c r="C20" s="139"/>
      <c r="D20" s="88">
        <f>SUM(D18:D19)</f>
        <v>0</v>
      </c>
      <c r="E20" s="77"/>
      <c r="F20" s="88">
        <f>SUM(F18:F19)</f>
        <v>0</v>
      </c>
      <c r="G20" s="177"/>
      <c r="H20" s="88">
        <f>SUM(H18:H19)</f>
        <v>0</v>
      </c>
      <c r="I20" s="177"/>
      <c r="J20" s="88">
        <f>SUM(J18:J19)</f>
        <v>0</v>
      </c>
      <c r="K20" s="77"/>
      <c r="L20" s="88">
        <f>SUM(L18:L19)</f>
        <v>15145</v>
      </c>
      <c r="M20" s="178"/>
      <c r="N20" s="88">
        <f>SUM(N18:N19)</f>
        <v>-45142</v>
      </c>
      <c r="O20" s="177"/>
      <c r="P20" s="88">
        <f>SUM(P18:P19)</f>
        <v>-15145</v>
      </c>
      <c r="Q20" s="177"/>
      <c r="R20" s="88">
        <f>SUM(R18:R19)</f>
        <v>0</v>
      </c>
      <c r="S20" s="177"/>
      <c r="T20" s="88">
        <f>SUM(T18:T19)</f>
        <v>0</v>
      </c>
      <c r="U20" s="177"/>
      <c r="V20" s="88">
        <f>SUM(V18:V19)</f>
        <v>-45142</v>
      </c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  <c r="BT20" s="130"/>
      <c r="BU20" s="130"/>
      <c r="BV20" s="130"/>
      <c r="BW20" s="130"/>
      <c r="BX20" s="130"/>
      <c r="BY20" s="130"/>
      <c r="BZ20" s="130"/>
      <c r="CA20" s="130"/>
      <c r="CB20" s="130"/>
      <c r="CC20" s="130"/>
      <c r="CD20" s="130"/>
      <c r="CE20" s="130"/>
      <c r="CF20" s="130"/>
      <c r="CG20" s="130"/>
      <c r="CH20" s="130"/>
      <c r="CI20" s="130"/>
      <c r="CJ20" s="130"/>
      <c r="CK20" s="130"/>
      <c r="CL20" s="130"/>
      <c r="CM20" s="130"/>
      <c r="CN20" s="130"/>
      <c r="CO20" s="130"/>
      <c r="CP20" s="130"/>
      <c r="CQ20" s="130"/>
      <c r="CR20" s="130"/>
      <c r="CS20" s="130"/>
      <c r="CT20" s="130"/>
      <c r="CU20" s="130"/>
      <c r="CV20" s="130"/>
      <c r="CW20" s="130"/>
      <c r="CX20" s="130"/>
      <c r="CY20" s="130"/>
      <c r="CZ20" s="130"/>
      <c r="DA20" s="130"/>
      <c r="DB20" s="130"/>
      <c r="DC20" s="130"/>
      <c r="DD20" s="130"/>
      <c r="DE20" s="130"/>
      <c r="DF20" s="130"/>
      <c r="DG20" s="130"/>
      <c r="DH20" s="130"/>
      <c r="DI20" s="130"/>
      <c r="DJ20" s="130"/>
      <c r="DK20" s="130"/>
      <c r="DL20" s="130"/>
      <c r="DM20" s="130"/>
      <c r="DN20" s="130"/>
      <c r="DO20" s="130"/>
      <c r="DP20" s="130"/>
      <c r="DQ20" s="130"/>
      <c r="DR20" s="130"/>
      <c r="DS20" s="130"/>
      <c r="DT20" s="130"/>
      <c r="DU20" s="130"/>
      <c r="DV20" s="130"/>
      <c r="DW20" s="130"/>
      <c r="DX20" s="130"/>
      <c r="DY20" s="130"/>
      <c r="DZ20" s="130"/>
      <c r="EA20" s="130"/>
      <c r="EB20" s="130"/>
      <c r="EC20" s="130"/>
      <c r="ED20" s="130"/>
      <c r="EE20" s="130"/>
      <c r="EF20" s="130"/>
      <c r="EG20" s="130"/>
      <c r="EH20" s="130"/>
      <c r="EI20" s="130"/>
      <c r="EJ20" s="130"/>
      <c r="EK20" s="130"/>
      <c r="EL20" s="130"/>
      <c r="EM20" s="130"/>
      <c r="EN20" s="130"/>
      <c r="EO20" s="130"/>
      <c r="EP20" s="130"/>
      <c r="EQ20" s="130"/>
      <c r="ER20" s="130"/>
      <c r="ES20" s="130"/>
      <c r="ET20" s="130"/>
      <c r="EU20" s="130"/>
      <c r="EV20" s="130"/>
      <c r="EW20" s="130"/>
      <c r="EX20" s="130"/>
      <c r="EY20" s="130"/>
      <c r="EZ20" s="130"/>
      <c r="FA20" s="130"/>
      <c r="FB20" s="130"/>
      <c r="FC20" s="130"/>
      <c r="FD20" s="130"/>
      <c r="FE20" s="130"/>
      <c r="FF20" s="130"/>
      <c r="FG20" s="130"/>
      <c r="FH20" s="130"/>
      <c r="FI20" s="130"/>
      <c r="FJ20" s="130"/>
      <c r="FK20" s="130"/>
      <c r="FL20" s="130"/>
      <c r="FM20" s="130"/>
      <c r="FN20" s="130"/>
      <c r="FO20" s="130"/>
      <c r="FP20" s="130"/>
      <c r="FQ20" s="130"/>
      <c r="FR20" s="130"/>
      <c r="FS20" s="130"/>
      <c r="FT20" s="130"/>
      <c r="FU20" s="130"/>
      <c r="FV20" s="130"/>
      <c r="FW20" s="130"/>
      <c r="FX20" s="130"/>
      <c r="FY20" s="130"/>
      <c r="FZ20" s="130"/>
      <c r="GA20" s="130"/>
      <c r="GB20" s="130"/>
      <c r="GC20" s="130"/>
      <c r="GD20" s="130"/>
      <c r="GE20" s="130"/>
      <c r="GF20" s="130"/>
      <c r="GG20" s="130"/>
      <c r="GH20" s="130"/>
      <c r="GI20" s="130"/>
      <c r="GJ20" s="130"/>
      <c r="GK20" s="130"/>
      <c r="GL20" s="130"/>
      <c r="GM20" s="130"/>
      <c r="GN20" s="130"/>
      <c r="GO20" s="130"/>
      <c r="GP20" s="130"/>
      <c r="GQ20" s="130"/>
      <c r="GR20" s="130"/>
      <c r="GS20" s="130"/>
      <c r="GT20" s="130"/>
      <c r="GU20" s="130"/>
      <c r="GV20" s="130"/>
      <c r="GW20" s="130"/>
      <c r="GX20" s="130"/>
      <c r="GY20" s="130"/>
      <c r="GZ20" s="130"/>
      <c r="HA20" s="130"/>
      <c r="HB20" s="130"/>
      <c r="HC20" s="130"/>
      <c r="HD20" s="130"/>
      <c r="HE20" s="130"/>
      <c r="HF20" s="130"/>
      <c r="HG20" s="130"/>
      <c r="HH20" s="130"/>
      <c r="HI20" s="130"/>
      <c r="HJ20" s="130"/>
      <c r="HK20" s="130"/>
      <c r="HL20" s="130"/>
      <c r="HM20" s="130"/>
      <c r="HN20" s="130"/>
      <c r="HO20" s="130"/>
      <c r="HP20" s="130"/>
      <c r="HQ20" s="130"/>
      <c r="HR20" s="130"/>
      <c r="HS20" s="130"/>
      <c r="HT20" s="130"/>
      <c r="HU20" s="130"/>
      <c r="HV20" s="130"/>
      <c r="HW20" s="130"/>
      <c r="HX20" s="130"/>
      <c r="HY20" s="130"/>
      <c r="HZ20" s="130"/>
      <c r="IA20" s="130"/>
      <c r="IB20" s="130"/>
      <c r="IC20" s="130"/>
      <c r="ID20" s="130"/>
      <c r="IE20" s="130"/>
      <c r="IF20" s="130"/>
      <c r="IG20" s="130"/>
      <c r="IH20" s="130"/>
      <c r="II20" s="130"/>
      <c r="IJ20" s="130"/>
      <c r="IK20" s="130"/>
      <c r="IL20" s="130"/>
      <c r="IM20" s="130"/>
      <c r="IN20" s="130"/>
      <c r="IO20" s="130"/>
      <c r="IP20" s="130"/>
      <c r="IQ20" s="130"/>
      <c r="IR20" s="130"/>
      <c r="IS20" s="130"/>
      <c r="IT20" s="130"/>
      <c r="IU20" s="130"/>
      <c r="IV20" s="130"/>
    </row>
    <row r="21" spans="1:256" s="142" customFormat="1" ht="23.1" customHeight="1">
      <c r="A21" s="157"/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/>
      <c r="BT21" s="130"/>
      <c r="BU21" s="130"/>
      <c r="BV21" s="130"/>
      <c r="BW21" s="130"/>
      <c r="BX21" s="130"/>
      <c r="BY21" s="130"/>
      <c r="BZ21" s="130"/>
      <c r="CA21" s="130"/>
      <c r="CB21" s="130"/>
      <c r="CC21" s="130"/>
      <c r="CD21" s="130"/>
      <c r="CE21" s="130"/>
      <c r="CF21" s="130"/>
      <c r="CG21" s="130"/>
      <c r="CH21" s="130"/>
      <c r="CI21" s="130"/>
      <c r="CJ21" s="130"/>
      <c r="CK21" s="130"/>
      <c r="CL21" s="130"/>
      <c r="CM21" s="130"/>
      <c r="CN21" s="130"/>
      <c r="CO21" s="130"/>
      <c r="CP21" s="130"/>
      <c r="CQ21" s="130"/>
      <c r="CR21" s="130"/>
      <c r="CS21" s="130"/>
      <c r="CT21" s="130"/>
      <c r="CU21" s="130"/>
      <c r="CV21" s="130"/>
      <c r="CW21" s="130"/>
      <c r="CX21" s="130"/>
      <c r="CY21" s="130"/>
      <c r="CZ21" s="130"/>
      <c r="DA21" s="130"/>
      <c r="DB21" s="130"/>
      <c r="DC21" s="130"/>
      <c r="DD21" s="130"/>
      <c r="DE21" s="130"/>
      <c r="DF21" s="130"/>
      <c r="DG21" s="130"/>
      <c r="DH21" s="130"/>
      <c r="DI21" s="130"/>
      <c r="DJ21" s="130"/>
      <c r="DK21" s="130"/>
      <c r="DL21" s="130"/>
      <c r="DM21" s="130"/>
      <c r="DN21" s="130"/>
      <c r="DO21" s="130"/>
      <c r="DP21" s="130"/>
      <c r="DQ21" s="130"/>
      <c r="DR21" s="130"/>
      <c r="DS21" s="130"/>
      <c r="DT21" s="130"/>
      <c r="DU21" s="130"/>
      <c r="DV21" s="130"/>
      <c r="DW21" s="130"/>
      <c r="DX21" s="130"/>
      <c r="DY21" s="130"/>
      <c r="DZ21" s="130"/>
      <c r="EA21" s="130"/>
      <c r="EB21" s="130"/>
      <c r="EC21" s="130"/>
      <c r="ED21" s="130"/>
      <c r="EE21" s="130"/>
      <c r="EF21" s="130"/>
      <c r="EG21" s="130"/>
      <c r="EH21" s="130"/>
      <c r="EI21" s="130"/>
      <c r="EJ21" s="130"/>
      <c r="EK21" s="130"/>
      <c r="EL21" s="130"/>
      <c r="EM21" s="130"/>
      <c r="EN21" s="130"/>
      <c r="EO21" s="130"/>
      <c r="EP21" s="130"/>
      <c r="EQ21" s="130"/>
      <c r="ER21" s="130"/>
      <c r="ES21" s="130"/>
      <c r="ET21" s="130"/>
      <c r="EU21" s="130"/>
      <c r="EV21" s="130"/>
      <c r="EW21" s="130"/>
      <c r="EX21" s="130"/>
      <c r="EY21" s="130"/>
      <c r="EZ21" s="130"/>
      <c r="FA21" s="130"/>
      <c r="FB21" s="130"/>
      <c r="FC21" s="130"/>
      <c r="FD21" s="130"/>
      <c r="FE21" s="130"/>
      <c r="FF21" s="130"/>
      <c r="FG21" s="130"/>
      <c r="FH21" s="130"/>
      <c r="FI21" s="130"/>
      <c r="FJ21" s="130"/>
      <c r="FK21" s="130"/>
      <c r="FL21" s="130"/>
      <c r="FM21" s="130"/>
      <c r="FN21" s="130"/>
      <c r="FO21" s="130"/>
      <c r="FP21" s="130"/>
      <c r="FQ21" s="130"/>
      <c r="FR21" s="130"/>
      <c r="FS21" s="130"/>
      <c r="FT21" s="130"/>
      <c r="FU21" s="130"/>
      <c r="FV21" s="130"/>
      <c r="FW21" s="130"/>
      <c r="FX21" s="130"/>
      <c r="FY21" s="130"/>
      <c r="FZ21" s="130"/>
      <c r="GA21" s="130"/>
      <c r="GB21" s="130"/>
      <c r="GC21" s="130"/>
      <c r="GD21" s="130"/>
      <c r="GE21" s="130"/>
      <c r="GF21" s="130"/>
      <c r="GG21" s="130"/>
      <c r="GH21" s="130"/>
      <c r="GI21" s="130"/>
      <c r="GJ21" s="130"/>
      <c r="GK21" s="130"/>
      <c r="GL21" s="130"/>
      <c r="GM21" s="130"/>
      <c r="GN21" s="130"/>
      <c r="GO21" s="130"/>
      <c r="GP21" s="130"/>
      <c r="GQ21" s="130"/>
      <c r="GR21" s="130"/>
      <c r="GS21" s="130"/>
      <c r="GT21" s="130"/>
      <c r="GU21" s="130"/>
      <c r="GV21" s="130"/>
      <c r="GW21" s="130"/>
      <c r="GX21" s="130"/>
      <c r="GY21" s="130"/>
      <c r="GZ21" s="130"/>
      <c r="HA21" s="130"/>
      <c r="HB21" s="130"/>
      <c r="HC21" s="130"/>
      <c r="HD21" s="130"/>
      <c r="HE21" s="130"/>
      <c r="HF21" s="130"/>
      <c r="HG21" s="130"/>
      <c r="HH21" s="130"/>
      <c r="HI21" s="130"/>
      <c r="HJ21" s="130"/>
      <c r="HK21" s="130"/>
      <c r="HL21" s="130"/>
      <c r="HM21" s="130"/>
      <c r="HN21" s="130"/>
      <c r="HO21" s="130"/>
      <c r="HP21" s="130"/>
      <c r="HQ21" s="130"/>
      <c r="HR21" s="130"/>
      <c r="HS21" s="130"/>
      <c r="HT21" s="130"/>
      <c r="HU21" s="130"/>
      <c r="HV21" s="130"/>
      <c r="HW21" s="130"/>
      <c r="HX21" s="130"/>
      <c r="HY21" s="130"/>
      <c r="HZ21" s="130"/>
      <c r="IA21" s="130"/>
      <c r="IB21" s="130"/>
      <c r="IC21" s="130"/>
      <c r="ID21" s="130"/>
      <c r="IE21" s="130"/>
      <c r="IF21" s="130"/>
      <c r="IG21" s="130"/>
      <c r="IH21" s="130"/>
      <c r="II21" s="130"/>
      <c r="IJ21" s="130"/>
      <c r="IK21" s="130"/>
      <c r="IL21" s="130"/>
      <c r="IM21" s="130"/>
      <c r="IN21" s="130"/>
      <c r="IO21" s="130"/>
      <c r="IP21" s="130"/>
      <c r="IQ21" s="130"/>
      <c r="IR21" s="130"/>
      <c r="IS21" s="130"/>
      <c r="IT21" s="130"/>
      <c r="IU21" s="130"/>
      <c r="IV21" s="130"/>
    </row>
    <row r="22" spans="1:256" ht="23.1" customHeight="1">
      <c r="A22" s="163" t="s">
        <v>194</v>
      </c>
      <c r="B22" s="188"/>
      <c r="C22" s="188"/>
      <c r="D22" s="188"/>
      <c r="E22" s="188"/>
      <c r="F22" s="188"/>
      <c r="G22" s="188"/>
      <c r="H22" s="188"/>
      <c r="I22" s="168"/>
      <c r="J22" s="188"/>
      <c r="K22" s="188"/>
      <c r="L22" s="188"/>
      <c r="M22" s="168"/>
      <c r="N22" s="139"/>
      <c r="O22" s="188"/>
      <c r="P22" s="188"/>
      <c r="Q22" s="188"/>
      <c r="R22" s="188"/>
      <c r="S22" s="188"/>
      <c r="T22" s="188"/>
      <c r="U22" s="188"/>
      <c r="V22" s="67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  <c r="BH22" s="163"/>
      <c r="BI22" s="163"/>
      <c r="BJ22" s="163"/>
      <c r="BK22" s="163"/>
      <c r="BL22" s="163"/>
      <c r="BM22" s="163"/>
      <c r="BN22" s="163"/>
      <c r="BO22" s="163"/>
      <c r="BP22" s="163"/>
      <c r="BQ22" s="163"/>
      <c r="BR22" s="163"/>
      <c r="BS22" s="163"/>
      <c r="BT22" s="163"/>
      <c r="BU22" s="163"/>
      <c r="BV22" s="163"/>
      <c r="BW22" s="163"/>
      <c r="BX22" s="163"/>
      <c r="BY22" s="163"/>
      <c r="BZ22" s="163"/>
      <c r="CA22" s="163"/>
      <c r="CB22" s="163"/>
      <c r="CC22" s="163"/>
      <c r="CD22" s="163"/>
      <c r="CE22" s="163"/>
      <c r="CF22" s="163"/>
      <c r="CG22" s="163"/>
      <c r="CH22" s="163"/>
      <c r="CI22" s="163"/>
      <c r="CJ22" s="163"/>
      <c r="CK22" s="163"/>
      <c r="CL22" s="163"/>
      <c r="CM22" s="163"/>
      <c r="CN22" s="163"/>
      <c r="CO22" s="163"/>
      <c r="CP22" s="163"/>
      <c r="CQ22" s="163"/>
      <c r="CR22" s="163"/>
      <c r="CS22" s="163"/>
      <c r="CT22" s="163"/>
      <c r="CU22" s="163"/>
      <c r="CV22" s="163"/>
      <c r="CW22" s="163"/>
      <c r="CX22" s="163"/>
      <c r="CY22" s="163"/>
      <c r="CZ22" s="163"/>
      <c r="DA22" s="163"/>
      <c r="DB22" s="163"/>
      <c r="DC22" s="163"/>
      <c r="DD22" s="163"/>
      <c r="DE22" s="163"/>
      <c r="DF22" s="163"/>
      <c r="DG22" s="163"/>
      <c r="DH22" s="163"/>
      <c r="DI22" s="163"/>
      <c r="DJ22" s="163"/>
      <c r="DK22" s="163"/>
      <c r="DL22" s="163"/>
      <c r="DM22" s="163"/>
      <c r="DN22" s="163"/>
      <c r="DO22" s="163"/>
      <c r="DP22" s="163"/>
      <c r="DQ22" s="163"/>
      <c r="DR22" s="163"/>
      <c r="DS22" s="163"/>
      <c r="DT22" s="163"/>
      <c r="DU22" s="163"/>
      <c r="DV22" s="163"/>
      <c r="DW22" s="163"/>
      <c r="DX22" s="163"/>
      <c r="DY22" s="163"/>
      <c r="DZ22" s="163"/>
      <c r="EA22" s="163"/>
      <c r="EB22" s="163"/>
      <c r="EC22" s="163"/>
      <c r="ED22" s="163"/>
      <c r="EE22" s="163"/>
      <c r="EF22" s="163"/>
      <c r="EG22" s="163"/>
      <c r="EH22" s="163"/>
      <c r="EI22" s="163"/>
      <c r="EJ22" s="163"/>
      <c r="EK22" s="163"/>
      <c r="EL22" s="163"/>
      <c r="EM22" s="163"/>
      <c r="EN22" s="163"/>
      <c r="EO22" s="163"/>
      <c r="EP22" s="163"/>
      <c r="EQ22" s="163"/>
      <c r="ER22" s="163"/>
      <c r="ES22" s="163"/>
      <c r="ET22" s="163"/>
      <c r="EU22" s="163"/>
      <c r="EV22" s="163"/>
      <c r="EW22" s="163"/>
      <c r="EX22" s="163"/>
      <c r="EY22" s="163"/>
      <c r="EZ22" s="163"/>
      <c r="FA22" s="163"/>
      <c r="FB22" s="163"/>
      <c r="FC22" s="163"/>
      <c r="FD22" s="163"/>
      <c r="FE22" s="163"/>
      <c r="FF22" s="163"/>
      <c r="FG22" s="163"/>
      <c r="FH22" s="163"/>
      <c r="FI22" s="163"/>
      <c r="FJ22" s="163"/>
      <c r="FK22" s="163"/>
      <c r="FL22" s="163"/>
      <c r="FM22" s="163"/>
      <c r="FN22" s="163"/>
      <c r="FO22" s="163"/>
      <c r="FP22" s="163"/>
      <c r="FQ22" s="163"/>
      <c r="FR22" s="163"/>
      <c r="FS22" s="163"/>
      <c r="FT22" s="163"/>
      <c r="FU22" s="163"/>
      <c r="FV22" s="163"/>
      <c r="FW22" s="163"/>
      <c r="FX22" s="163"/>
      <c r="FY22" s="163"/>
      <c r="FZ22" s="163"/>
      <c r="GA22" s="163"/>
      <c r="GB22" s="163"/>
      <c r="GC22" s="163"/>
      <c r="GD22" s="163"/>
      <c r="GE22" s="163"/>
      <c r="GF22" s="163"/>
      <c r="GG22" s="163"/>
      <c r="GH22" s="163"/>
      <c r="GI22" s="163"/>
      <c r="GJ22" s="163"/>
      <c r="GK22" s="163"/>
      <c r="GL22" s="163"/>
      <c r="GM22" s="163"/>
      <c r="GN22" s="163"/>
      <c r="GO22" s="163"/>
      <c r="GP22" s="163"/>
      <c r="GQ22" s="163"/>
      <c r="GR22" s="163"/>
      <c r="GS22" s="163"/>
      <c r="GT22" s="163"/>
      <c r="GU22" s="163"/>
      <c r="GV22" s="163"/>
      <c r="GW22" s="163"/>
      <c r="GX22" s="163"/>
      <c r="GY22" s="163"/>
      <c r="GZ22" s="163"/>
      <c r="HA22" s="163"/>
      <c r="HB22" s="163"/>
      <c r="HC22" s="163"/>
      <c r="HD22" s="163"/>
      <c r="HE22" s="163"/>
      <c r="HF22" s="163"/>
      <c r="HG22" s="163"/>
      <c r="HH22" s="163"/>
      <c r="HI22" s="163"/>
      <c r="HJ22" s="163"/>
      <c r="HK22" s="163"/>
      <c r="HL22" s="163"/>
      <c r="HM22" s="163"/>
      <c r="HN22" s="163"/>
      <c r="HO22" s="163"/>
      <c r="HP22" s="163"/>
      <c r="HQ22" s="163"/>
      <c r="HR22" s="163"/>
      <c r="HS22" s="163"/>
      <c r="HT22" s="163"/>
      <c r="HU22" s="163"/>
      <c r="HV22" s="163"/>
      <c r="HW22" s="163"/>
      <c r="HX22" s="163"/>
      <c r="HY22" s="163"/>
      <c r="HZ22" s="163"/>
      <c r="IA22" s="163"/>
      <c r="IB22" s="163"/>
      <c r="IC22" s="163"/>
      <c r="ID22" s="163"/>
      <c r="IE22" s="163"/>
      <c r="IF22" s="163"/>
      <c r="IG22" s="163"/>
      <c r="IH22" s="163"/>
      <c r="II22" s="163"/>
      <c r="IJ22" s="163"/>
      <c r="IK22" s="163"/>
      <c r="IL22" s="163"/>
      <c r="IM22" s="163"/>
      <c r="IN22" s="163"/>
      <c r="IO22" s="163"/>
      <c r="IP22" s="163"/>
      <c r="IQ22" s="163"/>
      <c r="IR22" s="163"/>
      <c r="IS22" s="163"/>
      <c r="IT22" s="163"/>
      <c r="IU22" s="163"/>
      <c r="IV22" s="163"/>
    </row>
    <row r="23" spans="1:256" ht="23.1" customHeight="1">
      <c r="A23" s="128" t="s">
        <v>106</v>
      </c>
      <c r="B23" s="58"/>
      <c r="C23" s="140"/>
      <c r="D23" s="58">
        <v>0</v>
      </c>
      <c r="E23" s="58"/>
      <c r="F23" s="58">
        <v>0</v>
      </c>
      <c r="G23" s="140"/>
      <c r="H23" s="58">
        <v>0</v>
      </c>
      <c r="I23" s="140"/>
      <c r="J23" s="58">
        <v>0</v>
      </c>
      <c r="K23" s="58"/>
      <c r="L23" s="58">
        <v>0</v>
      </c>
      <c r="M23" s="147"/>
      <c r="N23" s="74">
        <f>'PL 8-9 9M'!I60</f>
        <v>34854</v>
      </c>
      <c r="O23" s="140"/>
      <c r="P23" s="58">
        <v>0</v>
      </c>
      <c r="Q23" s="140"/>
      <c r="R23" s="58">
        <v>0</v>
      </c>
      <c r="S23" s="140"/>
      <c r="T23" s="165">
        <f>R23</f>
        <v>0</v>
      </c>
      <c r="U23" s="140"/>
      <c r="V23" s="32">
        <f>SUM(D23:P23,T23)</f>
        <v>34854</v>
      </c>
      <c r="W23" s="147"/>
    </row>
    <row r="24" spans="1:256" s="163" customFormat="1" ht="23.1" customHeight="1">
      <c r="A24" s="128" t="s">
        <v>229</v>
      </c>
      <c r="B24" s="55"/>
      <c r="C24" s="140"/>
      <c r="D24" s="85">
        <v>0</v>
      </c>
      <c r="E24" s="55"/>
      <c r="F24" s="85">
        <v>0</v>
      </c>
      <c r="G24" s="140"/>
      <c r="H24" s="85">
        <v>0</v>
      </c>
      <c r="I24" s="140"/>
      <c r="J24" s="85">
        <v>0</v>
      </c>
      <c r="K24" s="55"/>
      <c r="L24" s="85">
        <v>0</v>
      </c>
      <c r="M24" s="147"/>
      <c r="N24" s="9">
        <v>0</v>
      </c>
      <c r="O24" s="140"/>
      <c r="P24" s="85">
        <v>0</v>
      </c>
      <c r="Q24" s="140"/>
      <c r="R24" s="32">
        <f>'PL 8-9 9M'!I47</f>
        <v>-3359</v>
      </c>
      <c r="S24" s="140"/>
      <c r="T24" s="32">
        <f>R24</f>
        <v>-3359</v>
      </c>
      <c r="U24" s="140"/>
      <c r="V24" s="32">
        <f>SUM(D24:P24,T24)</f>
        <v>-3359</v>
      </c>
      <c r="W24" s="147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  <c r="AY24" s="128"/>
      <c r="AZ24" s="128"/>
      <c r="BA24" s="128"/>
      <c r="BB24" s="128"/>
      <c r="BC24" s="128"/>
      <c r="BD24" s="128"/>
      <c r="BE24" s="128"/>
      <c r="BF24" s="128"/>
      <c r="BG24" s="128"/>
      <c r="BH24" s="128"/>
      <c r="BI24" s="128"/>
      <c r="BJ24" s="128"/>
      <c r="BK24" s="128"/>
      <c r="BL24" s="128"/>
      <c r="BM24" s="128"/>
      <c r="BN24" s="128"/>
      <c r="BO24" s="128"/>
      <c r="BP24" s="128"/>
      <c r="BQ24" s="128"/>
      <c r="BR24" s="128"/>
      <c r="BS24" s="128"/>
      <c r="BT24" s="128"/>
      <c r="BU24" s="128"/>
      <c r="BV24" s="128"/>
      <c r="BW24" s="128"/>
      <c r="BX24" s="128"/>
      <c r="BY24" s="128"/>
      <c r="BZ24" s="128"/>
      <c r="CA24" s="128"/>
      <c r="CB24" s="128"/>
      <c r="CC24" s="128"/>
      <c r="CD24" s="128"/>
      <c r="CE24" s="128"/>
      <c r="CF24" s="128"/>
      <c r="CG24" s="128"/>
      <c r="CH24" s="128"/>
      <c r="CI24" s="128"/>
      <c r="CJ24" s="128"/>
      <c r="CK24" s="128"/>
      <c r="CL24" s="128"/>
      <c r="CM24" s="128"/>
      <c r="CN24" s="128"/>
      <c r="CO24" s="128"/>
      <c r="CP24" s="128"/>
      <c r="CQ24" s="128"/>
      <c r="CR24" s="128"/>
      <c r="CS24" s="128"/>
      <c r="CT24" s="128"/>
      <c r="CU24" s="128"/>
      <c r="CV24" s="128"/>
      <c r="CW24" s="128"/>
      <c r="CX24" s="128"/>
      <c r="CY24" s="128"/>
      <c r="CZ24" s="128"/>
      <c r="DA24" s="128"/>
      <c r="DB24" s="128"/>
      <c r="DC24" s="128"/>
      <c r="DD24" s="128"/>
      <c r="DE24" s="128"/>
      <c r="DF24" s="128"/>
      <c r="DG24" s="128"/>
      <c r="DH24" s="128"/>
      <c r="DI24" s="128"/>
      <c r="DJ24" s="128"/>
      <c r="DK24" s="128"/>
      <c r="DL24" s="128"/>
      <c r="DM24" s="128"/>
      <c r="DN24" s="128"/>
      <c r="DO24" s="128"/>
      <c r="DP24" s="128"/>
      <c r="DQ24" s="128"/>
      <c r="DR24" s="128"/>
      <c r="DS24" s="128"/>
      <c r="DT24" s="128"/>
      <c r="DU24" s="128"/>
      <c r="DV24" s="128"/>
      <c r="DW24" s="128"/>
      <c r="DX24" s="128"/>
      <c r="DY24" s="128"/>
      <c r="DZ24" s="128"/>
      <c r="EA24" s="128"/>
      <c r="EB24" s="128"/>
      <c r="EC24" s="128"/>
      <c r="ED24" s="128"/>
      <c r="EE24" s="128"/>
      <c r="EF24" s="128"/>
      <c r="EG24" s="128"/>
      <c r="EH24" s="128"/>
      <c r="EI24" s="128"/>
      <c r="EJ24" s="128"/>
      <c r="EK24" s="128"/>
      <c r="EL24" s="128"/>
      <c r="EM24" s="128"/>
      <c r="EN24" s="128"/>
      <c r="EO24" s="128"/>
      <c r="EP24" s="128"/>
      <c r="EQ24" s="128"/>
      <c r="ER24" s="128"/>
      <c r="ES24" s="128"/>
      <c r="ET24" s="128"/>
      <c r="EU24" s="128"/>
      <c r="EV24" s="128"/>
      <c r="EW24" s="128"/>
      <c r="EX24" s="128"/>
      <c r="EY24" s="128"/>
      <c r="EZ24" s="128"/>
      <c r="FA24" s="128"/>
      <c r="FB24" s="128"/>
      <c r="FC24" s="128"/>
      <c r="FD24" s="128"/>
      <c r="FE24" s="128"/>
      <c r="FF24" s="128"/>
      <c r="FG24" s="128"/>
      <c r="FH24" s="128"/>
      <c r="FI24" s="128"/>
      <c r="FJ24" s="128"/>
      <c r="FK24" s="128"/>
      <c r="FL24" s="128"/>
      <c r="FM24" s="128"/>
      <c r="FN24" s="128"/>
      <c r="FO24" s="128"/>
      <c r="FP24" s="128"/>
      <c r="FQ24" s="128"/>
      <c r="FR24" s="128"/>
      <c r="FS24" s="128"/>
      <c r="FT24" s="128"/>
      <c r="FU24" s="128"/>
      <c r="FV24" s="128"/>
      <c r="FW24" s="128"/>
      <c r="FX24" s="128"/>
      <c r="FY24" s="128"/>
      <c r="FZ24" s="128"/>
      <c r="GA24" s="128"/>
      <c r="GB24" s="128"/>
      <c r="GC24" s="128"/>
      <c r="GD24" s="128"/>
      <c r="GE24" s="128"/>
      <c r="GF24" s="128"/>
      <c r="GG24" s="128"/>
      <c r="GH24" s="128"/>
      <c r="GI24" s="128"/>
      <c r="GJ24" s="128"/>
      <c r="GK24" s="128"/>
      <c r="GL24" s="128"/>
      <c r="GM24" s="128"/>
      <c r="GN24" s="128"/>
      <c r="GO24" s="128"/>
      <c r="GP24" s="128"/>
      <c r="GQ24" s="128"/>
      <c r="GR24" s="128"/>
      <c r="GS24" s="128"/>
      <c r="GT24" s="128"/>
      <c r="GU24" s="128"/>
      <c r="GV24" s="128"/>
      <c r="GW24" s="128"/>
      <c r="GX24" s="128"/>
      <c r="GY24" s="128"/>
      <c r="GZ24" s="128"/>
      <c r="HA24" s="128"/>
      <c r="HB24" s="128"/>
      <c r="HC24" s="128"/>
      <c r="HD24" s="128"/>
      <c r="HE24" s="128"/>
      <c r="HF24" s="128"/>
      <c r="HG24" s="128"/>
      <c r="HH24" s="128"/>
      <c r="HI24" s="128"/>
      <c r="HJ24" s="128"/>
      <c r="HK24" s="128"/>
      <c r="HL24" s="128"/>
      <c r="HM24" s="128"/>
      <c r="HN24" s="128"/>
      <c r="HO24" s="128"/>
      <c r="HP24" s="128"/>
      <c r="HQ24" s="128"/>
      <c r="HR24" s="128"/>
      <c r="HS24" s="128"/>
      <c r="HT24" s="128"/>
      <c r="HU24" s="128"/>
      <c r="HV24" s="128"/>
      <c r="HW24" s="128"/>
      <c r="HX24" s="128"/>
      <c r="HY24" s="128"/>
      <c r="HZ24" s="128"/>
      <c r="IA24" s="128"/>
      <c r="IB24" s="128"/>
      <c r="IC24" s="128"/>
      <c r="ID24" s="128"/>
      <c r="IE24" s="128"/>
      <c r="IF24" s="128"/>
      <c r="IG24" s="128"/>
      <c r="IH24" s="128"/>
      <c r="II24" s="128"/>
      <c r="IJ24" s="128"/>
      <c r="IK24" s="128"/>
      <c r="IL24" s="128"/>
      <c r="IM24" s="128"/>
      <c r="IN24" s="128"/>
      <c r="IO24" s="128"/>
      <c r="IP24" s="128"/>
      <c r="IQ24" s="128"/>
      <c r="IR24" s="128"/>
      <c r="IS24" s="128"/>
      <c r="IT24" s="128"/>
      <c r="IU24" s="128"/>
      <c r="IV24" s="128"/>
    </row>
    <row r="25" spans="1:256" ht="23.1" customHeight="1">
      <c r="A25" s="163" t="s">
        <v>192</v>
      </c>
      <c r="B25" s="86"/>
      <c r="C25" s="62"/>
      <c r="D25" s="26">
        <f>SUM(D23:D24)</f>
        <v>0</v>
      </c>
      <c r="E25" s="86"/>
      <c r="F25" s="26">
        <f>SUM(F23:F24)</f>
        <v>0</v>
      </c>
      <c r="G25" s="62"/>
      <c r="H25" s="26">
        <f>SUM(H23:H24)</f>
        <v>0</v>
      </c>
      <c r="I25" s="62"/>
      <c r="J25" s="26">
        <f>SUM(J23:J24)</f>
        <v>0</v>
      </c>
      <c r="K25" s="86"/>
      <c r="L25" s="26">
        <f>SUM(L23:L24)</f>
        <v>0</v>
      </c>
      <c r="M25" s="63"/>
      <c r="N25" s="26">
        <f>SUM(N23:N24)</f>
        <v>34854</v>
      </c>
      <c r="O25" s="62"/>
      <c r="P25" s="26">
        <f>SUM(P23:P24)</f>
        <v>0</v>
      </c>
      <c r="Q25" s="62"/>
      <c r="R25" s="26">
        <f>SUM(R23:R24)</f>
        <v>-3359</v>
      </c>
      <c r="S25" s="62"/>
      <c r="T25" s="26">
        <f>SUM(T23:T24)</f>
        <v>-3359</v>
      </c>
      <c r="U25" s="62"/>
      <c r="V25" s="26">
        <f>SUM(V23:V24)</f>
        <v>31495</v>
      </c>
      <c r="W25" s="168"/>
      <c r="X25" s="163"/>
      <c r="Y25" s="163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  <c r="BB25" s="163"/>
      <c r="BC25" s="163"/>
      <c r="BD25" s="163"/>
      <c r="BE25" s="163"/>
      <c r="BF25" s="163"/>
      <c r="BG25" s="163"/>
      <c r="BH25" s="163"/>
      <c r="BI25" s="163"/>
      <c r="BJ25" s="163"/>
      <c r="BK25" s="163"/>
      <c r="BL25" s="163"/>
      <c r="BM25" s="163"/>
      <c r="BN25" s="163"/>
      <c r="BO25" s="163"/>
      <c r="BP25" s="163"/>
      <c r="BQ25" s="163"/>
      <c r="BR25" s="163"/>
      <c r="BS25" s="163"/>
      <c r="BT25" s="163"/>
      <c r="BU25" s="163"/>
      <c r="BV25" s="163"/>
      <c r="BW25" s="163"/>
      <c r="BX25" s="163"/>
      <c r="BY25" s="163"/>
      <c r="BZ25" s="163"/>
      <c r="CA25" s="163"/>
      <c r="CB25" s="163"/>
      <c r="CC25" s="163"/>
      <c r="CD25" s="163"/>
      <c r="CE25" s="163"/>
      <c r="CF25" s="163"/>
      <c r="CG25" s="163"/>
      <c r="CH25" s="163"/>
      <c r="CI25" s="163"/>
      <c r="CJ25" s="163"/>
      <c r="CK25" s="163"/>
      <c r="CL25" s="163"/>
      <c r="CM25" s="163"/>
      <c r="CN25" s="163"/>
      <c r="CO25" s="163"/>
      <c r="CP25" s="163"/>
      <c r="CQ25" s="163"/>
      <c r="CR25" s="163"/>
      <c r="CS25" s="163"/>
      <c r="CT25" s="163"/>
      <c r="CU25" s="163"/>
      <c r="CV25" s="163"/>
      <c r="CW25" s="163"/>
      <c r="CX25" s="163"/>
      <c r="CY25" s="163"/>
      <c r="CZ25" s="163"/>
      <c r="DA25" s="163"/>
      <c r="DB25" s="163"/>
      <c r="DC25" s="163"/>
      <c r="DD25" s="163"/>
      <c r="DE25" s="163"/>
      <c r="DF25" s="163"/>
      <c r="DG25" s="163"/>
      <c r="DH25" s="163"/>
      <c r="DI25" s="163"/>
      <c r="DJ25" s="163"/>
      <c r="DK25" s="163"/>
      <c r="DL25" s="163"/>
      <c r="DM25" s="163"/>
      <c r="DN25" s="163"/>
      <c r="DO25" s="163"/>
      <c r="DP25" s="163"/>
      <c r="DQ25" s="163"/>
      <c r="DR25" s="163"/>
      <c r="DS25" s="163"/>
      <c r="DT25" s="163"/>
      <c r="DU25" s="163"/>
      <c r="DV25" s="163"/>
      <c r="DW25" s="163"/>
      <c r="DX25" s="163"/>
      <c r="DY25" s="163"/>
      <c r="DZ25" s="163"/>
      <c r="EA25" s="163"/>
      <c r="EB25" s="163"/>
      <c r="EC25" s="163"/>
      <c r="ED25" s="163"/>
      <c r="EE25" s="163"/>
      <c r="EF25" s="163"/>
      <c r="EG25" s="163"/>
      <c r="EH25" s="163"/>
      <c r="EI25" s="163"/>
      <c r="EJ25" s="163"/>
      <c r="EK25" s="163"/>
      <c r="EL25" s="163"/>
      <c r="EM25" s="163"/>
      <c r="EN25" s="163"/>
      <c r="EO25" s="163"/>
      <c r="EP25" s="163"/>
      <c r="EQ25" s="163"/>
      <c r="ER25" s="163"/>
      <c r="ES25" s="163"/>
      <c r="ET25" s="163"/>
      <c r="EU25" s="163"/>
      <c r="EV25" s="163"/>
      <c r="EW25" s="163"/>
      <c r="EX25" s="163"/>
      <c r="EY25" s="163"/>
      <c r="EZ25" s="163"/>
      <c r="FA25" s="163"/>
      <c r="FB25" s="163"/>
      <c r="FC25" s="163"/>
      <c r="FD25" s="163"/>
      <c r="FE25" s="163"/>
      <c r="FF25" s="163"/>
      <c r="FG25" s="163"/>
      <c r="FH25" s="163"/>
      <c r="FI25" s="163"/>
      <c r="FJ25" s="163"/>
      <c r="FK25" s="163"/>
      <c r="FL25" s="163"/>
      <c r="FM25" s="163"/>
      <c r="FN25" s="163"/>
      <c r="FO25" s="163"/>
      <c r="FP25" s="163"/>
      <c r="FQ25" s="163"/>
      <c r="FR25" s="163"/>
      <c r="FS25" s="163"/>
      <c r="FT25" s="163"/>
      <c r="FU25" s="163"/>
      <c r="FV25" s="163"/>
      <c r="FW25" s="163"/>
      <c r="FX25" s="163"/>
      <c r="FY25" s="163"/>
      <c r="FZ25" s="163"/>
      <c r="GA25" s="163"/>
      <c r="GB25" s="163"/>
      <c r="GC25" s="163"/>
      <c r="GD25" s="163"/>
      <c r="GE25" s="163"/>
      <c r="GF25" s="163"/>
      <c r="GG25" s="163"/>
      <c r="GH25" s="163"/>
      <c r="GI25" s="163"/>
      <c r="GJ25" s="163"/>
      <c r="GK25" s="163"/>
      <c r="GL25" s="163"/>
      <c r="GM25" s="163"/>
      <c r="GN25" s="163"/>
      <c r="GO25" s="163"/>
      <c r="GP25" s="163"/>
      <c r="GQ25" s="163"/>
      <c r="GR25" s="163"/>
      <c r="GS25" s="163"/>
      <c r="GT25" s="163"/>
      <c r="GU25" s="163"/>
      <c r="GV25" s="163"/>
      <c r="GW25" s="163"/>
      <c r="GX25" s="163"/>
      <c r="GY25" s="163"/>
      <c r="GZ25" s="163"/>
      <c r="HA25" s="163"/>
      <c r="HB25" s="163"/>
      <c r="HC25" s="163"/>
      <c r="HD25" s="163"/>
      <c r="HE25" s="163"/>
      <c r="HF25" s="163"/>
      <c r="HG25" s="163"/>
      <c r="HH25" s="163"/>
      <c r="HI25" s="163"/>
      <c r="HJ25" s="163"/>
      <c r="HK25" s="163"/>
      <c r="HL25" s="163"/>
      <c r="HM25" s="163"/>
      <c r="HN25" s="163"/>
      <c r="HO25" s="163"/>
      <c r="HP25" s="163"/>
      <c r="HQ25" s="163"/>
      <c r="HR25" s="163"/>
      <c r="HS25" s="163"/>
      <c r="HT25" s="163"/>
      <c r="HU25" s="163"/>
      <c r="HV25" s="163"/>
      <c r="HW25" s="163"/>
      <c r="HX25" s="163"/>
      <c r="HY25" s="163"/>
      <c r="HZ25" s="163"/>
      <c r="IA25" s="163"/>
      <c r="IB25" s="163"/>
      <c r="IC25" s="163"/>
      <c r="ID25" s="163"/>
      <c r="IE25" s="163"/>
      <c r="IF25" s="163"/>
      <c r="IG25" s="163"/>
      <c r="IH25" s="163"/>
      <c r="II25" s="163"/>
      <c r="IJ25" s="163"/>
      <c r="IK25" s="163"/>
      <c r="IL25" s="163"/>
      <c r="IM25" s="163"/>
      <c r="IN25" s="163"/>
      <c r="IO25" s="163"/>
      <c r="IP25" s="163"/>
      <c r="IQ25" s="163"/>
      <c r="IR25" s="163"/>
      <c r="IS25" s="163"/>
      <c r="IT25" s="163"/>
      <c r="IU25" s="163"/>
      <c r="IV25" s="163"/>
    </row>
    <row r="26" spans="1:256" s="142" customFormat="1" ht="23.1" customHeight="1">
      <c r="A26" s="138"/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0"/>
      <c r="ER26" s="130"/>
      <c r="ES26" s="130"/>
      <c r="ET26" s="130"/>
      <c r="EU26" s="130"/>
      <c r="EV26" s="130"/>
      <c r="EW26" s="130"/>
      <c r="EX26" s="130"/>
      <c r="EY26" s="130"/>
      <c r="EZ26" s="130"/>
      <c r="FA26" s="130"/>
      <c r="FB26" s="130"/>
      <c r="FC26" s="130"/>
      <c r="FD26" s="130"/>
      <c r="FE26" s="130"/>
      <c r="FF26" s="130"/>
      <c r="FG26" s="130"/>
      <c r="FH26" s="130"/>
      <c r="FI26" s="130"/>
      <c r="FJ26" s="130"/>
      <c r="FK26" s="130"/>
      <c r="FL26" s="130"/>
      <c r="FM26" s="130"/>
      <c r="FN26" s="130"/>
      <c r="FO26" s="130"/>
      <c r="FP26" s="130"/>
      <c r="FQ26" s="130"/>
      <c r="FR26" s="130"/>
      <c r="FS26" s="130"/>
      <c r="FT26" s="130"/>
      <c r="FU26" s="130"/>
      <c r="FV26" s="130"/>
      <c r="FW26" s="130"/>
      <c r="FX26" s="130"/>
      <c r="FY26" s="130"/>
      <c r="FZ26" s="130"/>
      <c r="GA26" s="130"/>
      <c r="GB26" s="130"/>
      <c r="GC26" s="130"/>
      <c r="GD26" s="130"/>
      <c r="GE26" s="130"/>
      <c r="GF26" s="130"/>
      <c r="GG26" s="130"/>
      <c r="GH26" s="130"/>
      <c r="GI26" s="130"/>
      <c r="GJ26" s="130"/>
      <c r="GK26" s="130"/>
      <c r="GL26" s="130"/>
      <c r="GM26" s="130"/>
      <c r="GN26" s="130"/>
      <c r="GO26" s="130"/>
      <c r="GP26" s="130"/>
      <c r="GQ26" s="130"/>
      <c r="GR26" s="130"/>
      <c r="GS26" s="130"/>
      <c r="GT26" s="130"/>
      <c r="GU26" s="130"/>
      <c r="GV26" s="130"/>
      <c r="GW26" s="130"/>
      <c r="GX26" s="130"/>
      <c r="GY26" s="130"/>
      <c r="GZ26" s="130"/>
      <c r="HA26" s="130"/>
      <c r="HB26" s="130"/>
      <c r="HC26" s="130"/>
      <c r="HD26" s="130"/>
      <c r="HE26" s="130"/>
      <c r="HF26" s="130"/>
      <c r="HG26" s="130"/>
      <c r="HH26" s="130"/>
      <c r="HI26" s="130"/>
      <c r="HJ26" s="130"/>
      <c r="HK26" s="130"/>
      <c r="HL26" s="130"/>
      <c r="HM26" s="130"/>
      <c r="HN26" s="130"/>
      <c r="HO26" s="130"/>
      <c r="HP26" s="130"/>
      <c r="HQ26" s="130"/>
      <c r="HR26" s="130"/>
      <c r="HS26" s="130"/>
      <c r="HT26" s="130"/>
      <c r="HU26" s="130"/>
      <c r="HV26" s="130"/>
      <c r="HW26" s="130"/>
      <c r="HX26" s="130"/>
      <c r="HY26" s="130"/>
      <c r="HZ26" s="130"/>
      <c r="IA26" s="130"/>
      <c r="IB26" s="130"/>
      <c r="IC26" s="130"/>
      <c r="ID26" s="130"/>
      <c r="IE26" s="130"/>
      <c r="IF26" s="130"/>
      <c r="IG26" s="130"/>
      <c r="IH26" s="130"/>
      <c r="II26" s="130"/>
      <c r="IJ26" s="130"/>
      <c r="IK26" s="130"/>
      <c r="IL26" s="130"/>
      <c r="IM26" s="130"/>
      <c r="IN26" s="130"/>
      <c r="IO26" s="130"/>
      <c r="IP26" s="130"/>
      <c r="IQ26" s="130"/>
      <c r="IR26" s="130"/>
      <c r="IS26" s="130"/>
      <c r="IT26" s="130"/>
      <c r="IU26" s="130"/>
      <c r="IV26" s="130"/>
    </row>
    <row r="27" spans="1:256" s="130" customFormat="1" ht="23.1" customHeight="1">
      <c r="A27" s="128" t="s">
        <v>123</v>
      </c>
      <c r="B27" s="58"/>
      <c r="C27" s="131"/>
      <c r="D27" s="22">
        <v>0</v>
      </c>
      <c r="E27" s="58"/>
      <c r="F27" s="22">
        <v>0</v>
      </c>
      <c r="G27" s="131"/>
      <c r="H27" s="22">
        <v>0</v>
      </c>
      <c r="I27" s="131"/>
      <c r="J27" s="22">
        <v>0</v>
      </c>
      <c r="K27" s="58"/>
      <c r="L27" s="22">
        <v>0</v>
      </c>
      <c r="M27" s="131"/>
      <c r="N27" s="15">
        <v>856</v>
      </c>
      <c r="O27" s="131"/>
      <c r="P27" s="22">
        <v>0</v>
      </c>
      <c r="Q27" s="131"/>
      <c r="R27" s="21">
        <v>-856</v>
      </c>
      <c r="S27" s="137"/>
      <c r="T27" s="31">
        <f>R27</f>
        <v>-856</v>
      </c>
      <c r="U27" s="131"/>
      <c r="V27" s="30">
        <f>SUM(D27:P27,T27)</f>
        <v>0</v>
      </c>
    </row>
    <row r="28" spans="1:256" s="142" customFormat="1" ht="23.1" customHeight="1">
      <c r="A28" s="138"/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/>
      <c r="DW28" s="130"/>
      <c r="DX28" s="130"/>
      <c r="DY28" s="130"/>
      <c r="DZ28" s="130"/>
      <c r="EA28" s="130"/>
      <c r="EB28" s="130"/>
      <c r="EC28" s="130"/>
      <c r="ED28" s="130"/>
      <c r="EE28" s="130"/>
      <c r="EF28" s="130"/>
      <c r="EG28" s="130"/>
      <c r="EH28" s="130"/>
      <c r="EI28" s="130"/>
      <c r="EJ28" s="130"/>
      <c r="EK28" s="130"/>
      <c r="EL28" s="130"/>
      <c r="EM28" s="130"/>
      <c r="EN28" s="130"/>
      <c r="EO28" s="130"/>
      <c r="EP28" s="130"/>
      <c r="EQ28" s="130"/>
      <c r="ER28" s="130"/>
      <c r="ES28" s="130"/>
      <c r="ET28" s="130"/>
      <c r="EU28" s="130"/>
      <c r="EV28" s="130"/>
      <c r="EW28" s="130"/>
      <c r="EX28" s="130"/>
      <c r="EY28" s="130"/>
      <c r="EZ28" s="130"/>
      <c r="FA28" s="130"/>
      <c r="FB28" s="130"/>
      <c r="FC28" s="130"/>
      <c r="FD28" s="130"/>
      <c r="FE28" s="130"/>
      <c r="FF28" s="130"/>
      <c r="FG28" s="130"/>
      <c r="FH28" s="130"/>
      <c r="FI28" s="130"/>
      <c r="FJ28" s="130"/>
      <c r="FK28" s="130"/>
      <c r="FL28" s="130"/>
      <c r="FM28" s="130"/>
      <c r="FN28" s="130"/>
      <c r="FO28" s="130"/>
      <c r="FP28" s="130"/>
      <c r="FQ28" s="130"/>
      <c r="FR28" s="130"/>
      <c r="FS28" s="130"/>
      <c r="FT28" s="130"/>
      <c r="FU28" s="130"/>
      <c r="FV28" s="130"/>
      <c r="FW28" s="130"/>
      <c r="FX28" s="130"/>
      <c r="FY28" s="130"/>
      <c r="FZ28" s="130"/>
      <c r="GA28" s="130"/>
      <c r="GB28" s="130"/>
      <c r="GC28" s="130"/>
      <c r="GD28" s="130"/>
      <c r="GE28" s="130"/>
      <c r="GF28" s="130"/>
      <c r="GG28" s="130"/>
      <c r="GH28" s="130"/>
      <c r="GI28" s="130"/>
      <c r="GJ28" s="130"/>
      <c r="GK28" s="130"/>
      <c r="GL28" s="130"/>
      <c r="GM28" s="130"/>
      <c r="GN28" s="130"/>
      <c r="GO28" s="130"/>
      <c r="GP28" s="130"/>
      <c r="GQ28" s="130"/>
      <c r="GR28" s="130"/>
      <c r="GS28" s="130"/>
      <c r="GT28" s="130"/>
      <c r="GU28" s="130"/>
      <c r="GV28" s="130"/>
      <c r="GW28" s="130"/>
      <c r="GX28" s="130"/>
      <c r="GY28" s="130"/>
      <c r="GZ28" s="130"/>
      <c r="HA28" s="130"/>
      <c r="HB28" s="130"/>
      <c r="HC28" s="130"/>
      <c r="HD28" s="130"/>
      <c r="HE28" s="130"/>
      <c r="HF28" s="130"/>
      <c r="HG28" s="130"/>
      <c r="HH28" s="130"/>
      <c r="HI28" s="130"/>
      <c r="HJ28" s="130"/>
      <c r="HK28" s="130"/>
      <c r="HL28" s="130"/>
      <c r="HM28" s="130"/>
      <c r="HN28" s="130"/>
      <c r="HO28" s="130"/>
      <c r="HP28" s="130"/>
      <c r="HQ28" s="130"/>
      <c r="HR28" s="130"/>
      <c r="HS28" s="130"/>
      <c r="HT28" s="130"/>
      <c r="HU28" s="130"/>
      <c r="HV28" s="130"/>
      <c r="HW28" s="130"/>
      <c r="HX28" s="130"/>
      <c r="HY28" s="130"/>
      <c r="HZ28" s="130"/>
      <c r="IA28" s="130"/>
      <c r="IB28" s="130"/>
      <c r="IC28" s="130"/>
      <c r="ID28" s="130"/>
      <c r="IE28" s="130"/>
      <c r="IF28" s="130"/>
      <c r="IG28" s="130"/>
      <c r="IH28" s="130"/>
      <c r="II28" s="130"/>
      <c r="IJ28" s="130"/>
      <c r="IK28" s="130"/>
      <c r="IL28" s="130"/>
      <c r="IM28" s="130"/>
      <c r="IN28" s="130"/>
      <c r="IO28" s="130"/>
      <c r="IP28" s="130"/>
      <c r="IQ28" s="130"/>
      <c r="IR28" s="130"/>
      <c r="IS28" s="130"/>
      <c r="IT28" s="130"/>
      <c r="IU28" s="130"/>
      <c r="IV28" s="130"/>
    </row>
    <row r="29" spans="1:256" ht="23.1" customHeight="1" thickBot="1">
      <c r="A29" s="169" t="s">
        <v>236</v>
      </c>
      <c r="B29" s="16"/>
      <c r="C29" s="87"/>
      <c r="D29" s="27">
        <f>SUM(D14,D20,D25,D27)</f>
        <v>618068</v>
      </c>
      <c r="E29" s="16"/>
      <c r="F29" s="27">
        <f>SUM(F14,F20,F25,F27)</f>
        <v>724228</v>
      </c>
      <c r="G29" s="87"/>
      <c r="H29" s="27">
        <f>SUM(H14,H20,H25,H27)</f>
        <v>3064</v>
      </c>
      <c r="I29" s="87"/>
      <c r="J29" s="27">
        <f>SUM(J14,J20,J25,J27)</f>
        <v>5400</v>
      </c>
      <c r="K29" s="16"/>
      <c r="L29" s="27">
        <f>SUM(L14,L20,L25,L27)</f>
        <v>47177</v>
      </c>
      <c r="M29" s="67"/>
      <c r="N29" s="27">
        <f>SUM(N14,N20,N25,N27)</f>
        <v>37215</v>
      </c>
      <c r="O29" s="67"/>
      <c r="P29" s="27">
        <f>SUM(P14,P20,P25,P27)</f>
        <v>-47177</v>
      </c>
      <c r="Q29" s="87"/>
      <c r="R29" s="27">
        <f>SUM(R14,R20,R25,R27)</f>
        <v>3888</v>
      </c>
      <c r="S29" s="87"/>
      <c r="T29" s="27">
        <f>SUM(T14,T20,T25,T27)</f>
        <v>3888</v>
      </c>
      <c r="U29" s="87"/>
      <c r="V29" s="27">
        <f>SUM(V14,V20,V25,V27)</f>
        <v>1391863</v>
      </c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46"/>
      <c r="BK29" s="146"/>
      <c r="BL29" s="146"/>
      <c r="BM29" s="146"/>
      <c r="BN29" s="146"/>
      <c r="BO29" s="146"/>
      <c r="BP29" s="146"/>
      <c r="BQ29" s="146"/>
      <c r="BR29" s="146"/>
      <c r="BS29" s="146"/>
      <c r="BT29" s="146"/>
      <c r="BU29" s="146"/>
      <c r="BV29" s="146"/>
      <c r="BW29" s="146"/>
      <c r="BX29" s="146"/>
      <c r="BY29" s="146"/>
      <c r="BZ29" s="146"/>
      <c r="CA29" s="146"/>
      <c r="CB29" s="146"/>
      <c r="CC29" s="146"/>
      <c r="CD29" s="146"/>
      <c r="CE29" s="146"/>
      <c r="CF29" s="146"/>
      <c r="CG29" s="146"/>
      <c r="CH29" s="146"/>
      <c r="CI29" s="146"/>
      <c r="CJ29" s="146"/>
      <c r="CK29" s="146"/>
      <c r="CL29" s="146"/>
      <c r="CM29" s="146"/>
      <c r="CN29" s="146"/>
      <c r="CO29" s="146"/>
      <c r="CP29" s="146"/>
      <c r="CQ29" s="146"/>
      <c r="CR29" s="146"/>
      <c r="CS29" s="146"/>
      <c r="CT29" s="146"/>
      <c r="CU29" s="146"/>
      <c r="CV29" s="146"/>
      <c r="CW29" s="146"/>
      <c r="CX29" s="146"/>
      <c r="CY29" s="146"/>
      <c r="CZ29" s="146"/>
      <c r="DA29" s="146"/>
      <c r="DB29" s="146"/>
      <c r="DC29" s="146"/>
      <c r="DD29" s="146"/>
      <c r="DE29" s="146"/>
      <c r="DF29" s="146"/>
      <c r="DG29" s="146"/>
      <c r="DH29" s="146"/>
      <c r="DI29" s="146"/>
      <c r="DJ29" s="146"/>
      <c r="DK29" s="146"/>
      <c r="DL29" s="146"/>
      <c r="DM29" s="146"/>
      <c r="DN29" s="146"/>
      <c r="DO29" s="146"/>
      <c r="DP29" s="146"/>
      <c r="DQ29" s="146"/>
      <c r="DR29" s="146"/>
      <c r="DS29" s="146"/>
      <c r="DT29" s="146"/>
      <c r="DU29" s="146"/>
      <c r="DV29" s="146"/>
      <c r="DW29" s="146"/>
      <c r="DX29" s="146"/>
      <c r="DY29" s="146"/>
      <c r="DZ29" s="146"/>
      <c r="EA29" s="146"/>
      <c r="EB29" s="146"/>
      <c r="EC29" s="146"/>
      <c r="ED29" s="146"/>
      <c r="EE29" s="146"/>
      <c r="EF29" s="146"/>
      <c r="EG29" s="146"/>
      <c r="EH29" s="146"/>
      <c r="EI29" s="146"/>
      <c r="EJ29" s="146"/>
      <c r="EK29" s="146"/>
      <c r="EL29" s="146"/>
      <c r="EM29" s="146"/>
      <c r="EN29" s="146"/>
      <c r="EO29" s="146"/>
      <c r="EP29" s="146"/>
      <c r="EQ29" s="146"/>
      <c r="ER29" s="146"/>
      <c r="ES29" s="146"/>
      <c r="ET29" s="146"/>
      <c r="EU29" s="146"/>
      <c r="EV29" s="146"/>
      <c r="EW29" s="146"/>
      <c r="EX29" s="146"/>
      <c r="EY29" s="146"/>
      <c r="EZ29" s="146"/>
      <c r="FA29" s="146"/>
      <c r="FB29" s="146"/>
      <c r="FC29" s="146"/>
      <c r="FD29" s="146"/>
      <c r="FE29" s="146"/>
      <c r="FF29" s="146"/>
      <c r="FG29" s="146"/>
      <c r="FH29" s="146"/>
      <c r="FI29" s="146"/>
      <c r="FJ29" s="146"/>
      <c r="FK29" s="146"/>
      <c r="FL29" s="146"/>
      <c r="FM29" s="146"/>
      <c r="FN29" s="146"/>
      <c r="FO29" s="146"/>
      <c r="FP29" s="146"/>
      <c r="FQ29" s="146"/>
      <c r="FR29" s="146"/>
      <c r="FS29" s="146"/>
      <c r="FT29" s="146"/>
      <c r="FU29" s="146"/>
      <c r="FV29" s="146"/>
      <c r="FW29" s="146"/>
      <c r="FX29" s="146"/>
      <c r="FY29" s="146"/>
      <c r="FZ29" s="146"/>
      <c r="GA29" s="146"/>
      <c r="GB29" s="146"/>
      <c r="GC29" s="146"/>
      <c r="GD29" s="146"/>
      <c r="GE29" s="146"/>
      <c r="GF29" s="146"/>
      <c r="GG29" s="146"/>
      <c r="GH29" s="146"/>
      <c r="GI29" s="146"/>
      <c r="GJ29" s="146"/>
      <c r="GK29" s="146"/>
      <c r="GL29" s="146"/>
      <c r="GM29" s="146"/>
      <c r="GN29" s="146"/>
      <c r="GO29" s="146"/>
      <c r="GP29" s="146"/>
      <c r="GQ29" s="146"/>
      <c r="GR29" s="146"/>
      <c r="GS29" s="146"/>
      <c r="GT29" s="146"/>
      <c r="GU29" s="146"/>
      <c r="GV29" s="146"/>
      <c r="GW29" s="146"/>
      <c r="GX29" s="146"/>
      <c r="GY29" s="146"/>
      <c r="GZ29" s="146"/>
      <c r="HA29" s="146"/>
      <c r="HB29" s="146"/>
      <c r="HC29" s="146"/>
      <c r="HD29" s="146"/>
      <c r="HE29" s="146"/>
      <c r="HF29" s="146"/>
      <c r="HG29" s="146"/>
      <c r="HH29" s="146"/>
      <c r="HI29" s="146"/>
      <c r="HJ29" s="146"/>
      <c r="HK29" s="146"/>
      <c r="HL29" s="146"/>
      <c r="HM29" s="146"/>
      <c r="HN29" s="146"/>
      <c r="HO29" s="146"/>
      <c r="HP29" s="146"/>
      <c r="HQ29" s="146"/>
      <c r="HR29" s="146"/>
      <c r="HS29" s="146"/>
      <c r="HT29" s="146"/>
      <c r="HU29" s="146"/>
      <c r="HV29" s="146"/>
      <c r="HW29" s="146"/>
      <c r="HX29" s="146"/>
      <c r="HY29" s="146"/>
      <c r="HZ29" s="146"/>
      <c r="IA29" s="146"/>
      <c r="IB29" s="146"/>
      <c r="IC29" s="146"/>
      <c r="ID29" s="146"/>
      <c r="IE29" s="146"/>
      <c r="IF29" s="146"/>
      <c r="IG29" s="146"/>
      <c r="IH29" s="146"/>
      <c r="II29" s="146"/>
      <c r="IJ29" s="146"/>
      <c r="IK29" s="146"/>
      <c r="IL29" s="146"/>
      <c r="IM29" s="146"/>
      <c r="IN29" s="146"/>
      <c r="IO29" s="146"/>
      <c r="IP29" s="146"/>
      <c r="IQ29" s="146"/>
      <c r="IR29" s="146"/>
      <c r="IS29" s="146"/>
      <c r="IT29" s="146"/>
      <c r="IU29" s="146"/>
      <c r="IV29" s="146"/>
    </row>
    <row r="30" spans="1:256" ht="23.25" customHeight="1" thickTop="1">
      <c r="B30" s="133"/>
      <c r="D30" s="133"/>
      <c r="E30" s="133"/>
      <c r="F30" s="133"/>
      <c r="H30" s="133"/>
      <c r="J30" s="133"/>
      <c r="K30" s="133"/>
      <c r="L30" s="133"/>
      <c r="N30" s="70"/>
      <c r="O30" s="57"/>
      <c r="P30" s="133"/>
      <c r="V30" s="70"/>
    </row>
    <row r="31" spans="1:256" ht="23.25" customHeight="1">
      <c r="D31" s="133"/>
      <c r="F31" s="133"/>
      <c r="H31" s="133"/>
      <c r="J31" s="133"/>
      <c r="L31" s="133"/>
      <c r="N31" s="133"/>
      <c r="O31" s="57"/>
      <c r="P31" s="133"/>
      <c r="V31" s="133"/>
      <c r="W31" s="135"/>
    </row>
    <row r="32" spans="1:256" ht="23.25" customHeight="1">
      <c r="R32" s="152"/>
      <c r="V32" s="147"/>
    </row>
    <row r="33" spans="23:23" ht="23.25" customHeight="1">
      <c r="W33" s="135"/>
    </row>
    <row r="49" spans="1:256" s="171" customFormat="1" ht="23.25" customHeight="1">
      <c r="A49" s="128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  <c r="AY49" s="128"/>
      <c r="AZ49" s="128"/>
      <c r="BA49" s="128"/>
      <c r="BB49" s="128"/>
      <c r="BC49" s="128"/>
      <c r="BD49" s="128"/>
      <c r="BE49" s="128"/>
      <c r="BF49" s="128"/>
      <c r="BG49" s="128"/>
      <c r="BH49" s="128"/>
      <c r="BI49" s="128"/>
      <c r="BJ49" s="128"/>
      <c r="BK49" s="128"/>
      <c r="BL49" s="128"/>
      <c r="BM49" s="128"/>
      <c r="BN49" s="128"/>
      <c r="BO49" s="128"/>
      <c r="BP49" s="128"/>
      <c r="BQ49" s="128"/>
      <c r="BR49" s="128"/>
      <c r="BS49" s="128"/>
      <c r="BT49" s="128"/>
      <c r="BU49" s="128"/>
      <c r="BV49" s="128"/>
      <c r="BW49" s="128"/>
      <c r="BX49" s="128"/>
      <c r="BY49" s="128"/>
      <c r="BZ49" s="128"/>
      <c r="CA49" s="128"/>
      <c r="CB49" s="128"/>
      <c r="CC49" s="128"/>
      <c r="CD49" s="128"/>
      <c r="CE49" s="128"/>
      <c r="CF49" s="128"/>
      <c r="CG49" s="128"/>
      <c r="CH49" s="128"/>
      <c r="CI49" s="128"/>
      <c r="CJ49" s="128"/>
      <c r="CK49" s="128"/>
      <c r="CL49" s="128"/>
      <c r="CM49" s="128"/>
      <c r="CN49" s="128"/>
      <c r="CO49" s="128"/>
      <c r="CP49" s="128"/>
      <c r="CQ49" s="128"/>
      <c r="CR49" s="128"/>
      <c r="CS49" s="128"/>
      <c r="CT49" s="128"/>
      <c r="CU49" s="128"/>
      <c r="CV49" s="128"/>
      <c r="CW49" s="128"/>
      <c r="CX49" s="128"/>
      <c r="CY49" s="128"/>
      <c r="CZ49" s="128"/>
      <c r="DA49" s="128"/>
      <c r="DB49" s="128"/>
      <c r="DC49" s="128"/>
      <c r="DD49" s="128"/>
      <c r="DE49" s="128"/>
      <c r="DF49" s="128"/>
      <c r="DG49" s="128"/>
      <c r="DH49" s="128"/>
      <c r="DI49" s="128"/>
      <c r="DJ49" s="128"/>
      <c r="DK49" s="128"/>
      <c r="DL49" s="128"/>
      <c r="DM49" s="128"/>
      <c r="DN49" s="128"/>
      <c r="DO49" s="128"/>
      <c r="DP49" s="128"/>
      <c r="DQ49" s="128"/>
      <c r="DR49" s="128"/>
      <c r="DS49" s="128"/>
      <c r="DT49" s="128"/>
      <c r="DU49" s="128"/>
      <c r="DV49" s="128"/>
      <c r="DW49" s="128"/>
      <c r="DX49" s="128"/>
      <c r="DY49" s="128"/>
      <c r="DZ49" s="128"/>
      <c r="EA49" s="128"/>
      <c r="EB49" s="128"/>
      <c r="EC49" s="128"/>
      <c r="ED49" s="128"/>
      <c r="EE49" s="128"/>
      <c r="EF49" s="128"/>
      <c r="EG49" s="128"/>
      <c r="EH49" s="128"/>
      <c r="EI49" s="128"/>
      <c r="EJ49" s="128"/>
      <c r="EK49" s="128"/>
      <c r="EL49" s="128"/>
      <c r="EM49" s="128"/>
      <c r="EN49" s="128"/>
      <c r="EO49" s="128"/>
      <c r="EP49" s="128"/>
      <c r="EQ49" s="128"/>
      <c r="ER49" s="128"/>
      <c r="ES49" s="128"/>
      <c r="ET49" s="128"/>
      <c r="EU49" s="128"/>
      <c r="EV49" s="128"/>
      <c r="EW49" s="128"/>
      <c r="EX49" s="128"/>
      <c r="EY49" s="128"/>
      <c r="EZ49" s="128"/>
      <c r="FA49" s="128"/>
      <c r="FB49" s="128"/>
      <c r="FC49" s="128"/>
      <c r="FD49" s="128"/>
      <c r="FE49" s="128"/>
      <c r="FF49" s="128"/>
      <c r="FG49" s="128"/>
      <c r="FH49" s="128"/>
      <c r="FI49" s="128"/>
      <c r="FJ49" s="128"/>
      <c r="FK49" s="128"/>
      <c r="FL49" s="128"/>
      <c r="FM49" s="128"/>
      <c r="FN49" s="128"/>
      <c r="FO49" s="128"/>
      <c r="FP49" s="128"/>
      <c r="FQ49" s="128"/>
      <c r="FR49" s="128"/>
      <c r="FS49" s="128"/>
      <c r="FT49" s="128"/>
      <c r="FU49" s="128"/>
      <c r="FV49" s="128"/>
      <c r="FW49" s="128"/>
      <c r="FX49" s="128"/>
      <c r="FY49" s="128"/>
      <c r="FZ49" s="128"/>
      <c r="GA49" s="128"/>
      <c r="GB49" s="128"/>
      <c r="GC49" s="128"/>
      <c r="GD49" s="128"/>
      <c r="GE49" s="128"/>
      <c r="GF49" s="128"/>
      <c r="GG49" s="128"/>
      <c r="GH49" s="128"/>
      <c r="GI49" s="128"/>
      <c r="GJ49" s="128"/>
      <c r="GK49" s="128"/>
      <c r="GL49" s="128"/>
      <c r="GM49" s="128"/>
      <c r="GN49" s="128"/>
      <c r="GO49" s="128"/>
      <c r="GP49" s="128"/>
      <c r="GQ49" s="128"/>
      <c r="GR49" s="128"/>
      <c r="GS49" s="128"/>
      <c r="GT49" s="128"/>
      <c r="GU49" s="128"/>
      <c r="GV49" s="128"/>
      <c r="GW49" s="128"/>
      <c r="GX49" s="128"/>
      <c r="GY49" s="128"/>
      <c r="GZ49" s="128"/>
      <c r="HA49" s="128"/>
      <c r="HB49" s="128"/>
      <c r="HC49" s="128"/>
      <c r="HD49" s="128"/>
      <c r="HE49" s="128"/>
      <c r="HF49" s="128"/>
      <c r="HG49" s="128"/>
      <c r="HH49" s="128"/>
      <c r="HI49" s="128"/>
      <c r="HJ49" s="128"/>
      <c r="HK49" s="128"/>
      <c r="HL49" s="128"/>
      <c r="HM49" s="128"/>
      <c r="HN49" s="128"/>
      <c r="HO49" s="128"/>
      <c r="HP49" s="128"/>
      <c r="HQ49" s="128"/>
      <c r="HR49" s="128"/>
      <c r="HS49" s="128"/>
      <c r="HT49" s="128"/>
      <c r="HU49" s="128"/>
      <c r="HV49" s="128"/>
      <c r="HW49" s="128"/>
      <c r="HX49" s="128"/>
      <c r="HY49" s="128"/>
      <c r="HZ49" s="128"/>
      <c r="IA49" s="128"/>
      <c r="IB49" s="128"/>
      <c r="IC49" s="128"/>
      <c r="ID49" s="128"/>
      <c r="IE49" s="128"/>
      <c r="IF49" s="128"/>
      <c r="IG49" s="128"/>
      <c r="IH49" s="128"/>
      <c r="II49" s="128"/>
      <c r="IJ49" s="128"/>
      <c r="IK49" s="128"/>
      <c r="IL49" s="128"/>
      <c r="IM49" s="128"/>
      <c r="IN49" s="128"/>
      <c r="IO49" s="128"/>
      <c r="IP49" s="128"/>
      <c r="IQ49" s="128"/>
      <c r="IR49" s="128"/>
      <c r="IS49" s="128"/>
      <c r="IT49" s="128"/>
      <c r="IU49" s="128"/>
      <c r="IV49" s="128"/>
    </row>
    <row r="50" spans="1:256" ht="23.25" customHeight="1">
      <c r="O50" s="128">
        <f>D50-H50</f>
        <v>0</v>
      </c>
    </row>
    <row r="92" ht="17.25" customHeight="1"/>
    <row r="99" ht="16.5" customHeight="1"/>
    <row r="105" ht="17.25" customHeight="1"/>
    <row r="107" ht="17.25" customHeight="1"/>
    <row r="112" ht="15.75" customHeight="1"/>
  </sheetData>
  <sheetProtection formatCells="0" formatColumns="0" formatRows="0" insertColumns="0" insertRows="0" insertHyperlinks="0" deleteColumns="0" deleteRows="0" sort="0" autoFilter="0" pivotTables="0"/>
  <mergeCells count="4">
    <mergeCell ref="D4:V4"/>
    <mergeCell ref="J5:N5"/>
    <mergeCell ref="D12:V12"/>
    <mergeCell ref="R5:T5"/>
  </mergeCells>
  <pageMargins left="0.7" right="0.7" top="0.48" bottom="0.5" header="0.5" footer="0.5"/>
  <pageSetup paperSize="9" scale="64" firstPageNumber="12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34CE5-C97F-4069-8288-43EA13E1C51D}">
  <sheetPr>
    <tabColor rgb="FF002060"/>
  </sheetPr>
  <dimension ref="A1:IQ49"/>
  <sheetViews>
    <sheetView view="pageBreakPreview" zoomScale="70" zoomScaleNormal="70" zoomScaleSheetLayoutView="70" workbookViewId="0">
      <selection activeCell="V30" sqref="V30"/>
    </sheetView>
  </sheetViews>
  <sheetFormatPr defaultColWidth="9.140625" defaultRowHeight="22.5" customHeight="1"/>
  <cols>
    <col min="1" max="1" width="57.85546875" style="128" customWidth="1"/>
    <col min="2" max="2" width="11.42578125" style="128" customWidth="1"/>
    <col min="3" max="3" width="0.85546875" style="128" customWidth="1"/>
    <col min="4" max="4" width="14.42578125" style="128" customWidth="1"/>
    <col min="5" max="5" width="1" style="128" customWidth="1"/>
    <col min="6" max="6" width="14.42578125" style="128" customWidth="1"/>
    <col min="7" max="7" width="0.85546875" style="128" customWidth="1"/>
    <col min="8" max="8" width="18.140625" style="128" bestFit="1" customWidth="1"/>
    <col min="9" max="9" width="0.85546875" style="128" customWidth="1"/>
    <col min="10" max="10" width="13.7109375" style="128" customWidth="1"/>
    <col min="11" max="11" width="1.140625" style="128" customWidth="1"/>
    <col min="12" max="12" width="13.7109375" style="128" customWidth="1"/>
    <col min="13" max="13" width="0.85546875" style="128" customWidth="1"/>
    <col min="14" max="14" width="13.7109375" style="128" customWidth="1"/>
    <col min="15" max="15" width="1" style="128" customWidth="1"/>
    <col min="16" max="16" width="14.42578125" style="128" customWidth="1"/>
    <col min="17" max="17" width="0.85546875" style="128" customWidth="1"/>
    <col min="18" max="18" width="19.42578125" style="128" customWidth="1"/>
    <col min="19" max="19" width="0.85546875" style="128" customWidth="1"/>
    <col min="20" max="20" width="17.7109375" style="128" customWidth="1"/>
    <col min="21" max="21" width="0.85546875" style="128" customWidth="1"/>
    <col min="22" max="22" width="15.7109375" style="128" customWidth="1"/>
    <col min="23" max="16384" width="9.140625" style="128"/>
  </cols>
  <sheetData>
    <row r="1" spans="1:251" s="134" customFormat="1" ht="22.5" customHeight="1">
      <c r="A1" s="126" t="str">
        <f>'BS 3-5'!A1</f>
        <v>บริษัท ซีแอล เวนเจอร์ จำกัด (มหาชน) และบริษัทย่อย</v>
      </c>
      <c r="B1" s="148"/>
      <c r="D1" s="148"/>
      <c r="E1" s="148"/>
      <c r="P1" s="148"/>
      <c r="V1" s="149"/>
    </row>
    <row r="2" spans="1:251" s="134" customFormat="1" ht="22.5" customHeight="1">
      <c r="A2" s="148" t="s">
        <v>83</v>
      </c>
      <c r="B2" s="148"/>
      <c r="C2" s="148"/>
      <c r="D2" s="148"/>
      <c r="E2" s="148"/>
      <c r="F2" s="148"/>
      <c r="G2" s="148"/>
      <c r="P2" s="148"/>
      <c r="Q2" s="148"/>
      <c r="V2" s="150"/>
    </row>
    <row r="3" spans="1:251" s="142" customFormat="1" ht="22.5" customHeight="1">
      <c r="A3" s="129"/>
      <c r="B3" s="129"/>
      <c r="C3" s="129"/>
      <c r="D3" s="129"/>
      <c r="E3" s="129"/>
      <c r="F3" s="129"/>
      <c r="G3" s="129"/>
      <c r="H3" s="130"/>
      <c r="I3" s="129"/>
      <c r="J3" s="163"/>
      <c r="K3" s="163"/>
      <c r="L3" s="163"/>
      <c r="M3" s="163"/>
      <c r="N3" s="134"/>
      <c r="O3" s="163"/>
      <c r="P3" s="129"/>
      <c r="Q3" s="129"/>
      <c r="R3" s="189"/>
      <c r="S3" s="189"/>
      <c r="T3" s="189"/>
      <c r="U3" s="129"/>
      <c r="V3" s="129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0"/>
      <c r="BR3" s="130"/>
      <c r="BS3" s="130"/>
      <c r="BT3" s="130"/>
      <c r="BU3" s="130"/>
      <c r="BV3" s="130"/>
      <c r="BW3" s="130"/>
      <c r="BX3" s="130"/>
      <c r="BY3" s="130"/>
      <c r="BZ3" s="130"/>
      <c r="CA3" s="130"/>
      <c r="CB3" s="130"/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130"/>
      <c r="CV3" s="130"/>
      <c r="CW3" s="130"/>
      <c r="CX3" s="130"/>
      <c r="CY3" s="130"/>
      <c r="CZ3" s="130"/>
      <c r="DA3" s="130"/>
      <c r="DB3" s="130"/>
      <c r="DC3" s="130"/>
      <c r="DD3" s="130"/>
      <c r="DE3" s="130"/>
      <c r="DF3" s="130"/>
      <c r="DG3" s="130"/>
      <c r="DH3" s="130"/>
      <c r="DI3" s="130"/>
      <c r="DJ3" s="130"/>
      <c r="DK3" s="130"/>
      <c r="DL3" s="130"/>
      <c r="DM3" s="130"/>
      <c r="DN3" s="130"/>
      <c r="DO3" s="130"/>
      <c r="DP3" s="130"/>
      <c r="DQ3" s="130"/>
      <c r="DR3" s="130"/>
      <c r="DS3" s="130"/>
      <c r="DT3" s="130"/>
      <c r="DU3" s="130"/>
      <c r="DV3" s="130"/>
      <c r="DW3" s="130"/>
      <c r="DX3" s="130"/>
      <c r="DY3" s="130"/>
      <c r="DZ3" s="130"/>
      <c r="EA3" s="130"/>
      <c r="EB3" s="130"/>
      <c r="EC3" s="130"/>
      <c r="ED3" s="130"/>
      <c r="EE3" s="130"/>
      <c r="EF3" s="130"/>
      <c r="EG3" s="130"/>
      <c r="EH3" s="130"/>
      <c r="EI3" s="130"/>
      <c r="EJ3" s="130"/>
      <c r="EK3" s="130"/>
      <c r="EL3" s="130"/>
      <c r="EM3" s="130"/>
      <c r="EN3" s="130"/>
      <c r="EO3" s="130"/>
      <c r="EP3" s="130"/>
      <c r="EQ3" s="130"/>
      <c r="ER3" s="130"/>
      <c r="ES3" s="130"/>
      <c r="ET3" s="130"/>
      <c r="EU3" s="130"/>
      <c r="EV3" s="130"/>
      <c r="EW3" s="130"/>
      <c r="EX3" s="130"/>
      <c r="EY3" s="130"/>
      <c r="EZ3" s="130"/>
      <c r="FA3" s="130"/>
      <c r="FB3" s="130"/>
      <c r="FC3" s="130"/>
      <c r="FD3" s="130"/>
      <c r="FE3" s="130"/>
      <c r="FF3" s="130"/>
      <c r="FG3" s="130"/>
      <c r="FH3" s="130"/>
      <c r="FI3" s="130"/>
      <c r="FJ3" s="130"/>
      <c r="FK3" s="130"/>
      <c r="FL3" s="130"/>
      <c r="FM3" s="130"/>
      <c r="FN3" s="130"/>
      <c r="FO3" s="130"/>
      <c r="FP3" s="130"/>
      <c r="FQ3" s="130"/>
      <c r="FR3" s="130"/>
      <c r="FS3" s="130"/>
      <c r="FT3" s="130"/>
      <c r="FU3" s="130"/>
      <c r="FV3" s="130"/>
      <c r="FW3" s="130"/>
      <c r="FX3" s="130"/>
      <c r="FY3" s="130"/>
      <c r="FZ3" s="130"/>
      <c r="GA3" s="130"/>
      <c r="GB3" s="130"/>
      <c r="GC3" s="130"/>
      <c r="GD3" s="130"/>
      <c r="GE3" s="130"/>
      <c r="GF3" s="130"/>
      <c r="GG3" s="130"/>
      <c r="GH3" s="130"/>
      <c r="GI3" s="130"/>
      <c r="GJ3" s="130"/>
      <c r="GK3" s="130"/>
      <c r="GL3" s="130"/>
      <c r="GM3" s="130"/>
      <c r="GN3" s="130"/>
      <c r="GO3" s="130"/>
      <c r="GP3" s="130"/>
      <c r="GQ3" s="130"/>
      <c r="GR3" s="130"/>
      <c r="GS3" s="130"/>
      <c r="GT3" s="130"/>
      <c r="GU3" s="130"/>
      <c r="GV3" s="130"/>
      <c r="GW3" s="130"/>
      <c r="GX3" s="130"/>
      <c r="GY3" s="130"/>
      <c r="GZ3" s="130"/>
      <c r="HA3" s="130"/>
      <c r="HB3" s="130"/>
      <c r="HC3" s="130"/>
      <c r="HD3" s="130"/>
      <c r="HE3" s="130"/>
      <c r="HF3" s="130"/>
      <c r="HG3" s="130"/>
      <c r="HH3" s="130"/>
      <c r="HI3" s="130"/>
      <c r="HJ3" s="130"/>
      <c r="HK3" s="130"/>
      <c r="HL3" s="130"/>
      <c r="HM3" s="130"/>
      <c r="HN3" s="130"/>
      <c r="HO3" s="130"/>
      <c r="HP3" s="130"/>
      <c r="HQ3" s="130"/>
      <c r="HR3" s="130"/>
      <c r="HS3" s="130"/>
      <c r="HT3" s="130"/>
      <c r="HU3" s="130"/>
      <c r="HV3" s="130"/>
      <c r="HW3" s="130"/>
      <c r="HX3" s="130"/>
      <c r="HY3" s="130"/>
      <c r="HZ3" s="130"/>
      <c r="IA3" s="130"/>
      <c r="IB3" s="130"/>
      <c r="IC3" s="130"/>
      <c r="ID3" s="130"/>
      <c r="IE3" s="130"/>
      <c r="IF3" s="130"/>
      <c r="IG3" s="130"/>
      <c r="IH3" s="130"/>
      <c r="II3" s="130"/>
      <c r="IJ3" s="130"/>
      <c r="IK3" s="130"/>
      <c r="IL3" s="130"/>
      <c r="IM3" s="130"/>
      <c r="IN3" s="130"/>
      <c r="IO3" s="130"/>
      <c r="IP3" s="130"/>
      <c r="IQ3" s="130"/>
    </row>
    <row r="4" spans="1:251" s="142" customFormat="1" ht="22.5" customHeight="1">
      <c r="A4" s="129"/>
      <c r="B4" s="129"/>
      <c r="C4" s="129"/>
      <c r="D4" s="284" t="s">
        <v>2</v>
      </c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  <c r="DI4" s="130"/>
      <c r="DJ4" s="130"/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0"/>
      <c r="DZ4" s="130"/>
      <c r="EA4" s="130"/>
      <c r="EB4" s="130"/>
      <c r="EC4" s="130"/>
      <c r="ED4" s="130"/>
      <c r="EE4" s="130"/>
      <c r="EF4" s="130"/>
      <c r="EG4" s="130"/>
      <c r="EH4" s="130"/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130"/>
      <c r="GG4" s="130"/>
      <c r="GH4" s="130"/>
      <c r="GI4" s="130"/>
      <c r="GJ4" s="130"/>
      <c r="GK4" s="130"/>
      <c r="GL4" s="130"/>
      <c r="GM4" s="130"/>
      <c r="GN4" s="130"/>
      <c r="GO4" s="130"/>
      <c r="GP4" s="130"/>
      <c r="GQ4" s="130"/>
      <c r="GR4" s="130"/>
      <c r="GS4" s="130"/>
      <c r="GT4" s="130"/>
      <c r="GU4" s="130"/>
      <c r="GV4" s="130"/>
      <c r="GW4" s="130"/>
      <c r="GX4" s="130"/>
      <c r="GY4" s="130"/>
      <c r="GZ4" s="130"/>
      <c r="HA4" s="130"/>
      <c r="HB4" s="130"/>
      <c r="HC4" s="130"/>
      <c r="HD4" s="130"/>
      <c r="HE4" s="130"/>
      <c r="HF4" s="130"/>
      <c r="HG4" s="130"/>
      <c r="HH4" s="130"/>
      <c r="HI4" s="130"/>
      <c r="HJ4" s="130"/>
      <c r="HK4" s="130"/>
      <c r="HL4" s="130"/>
      <c r="HM4" s="130"/>
      <c r="HN4" s="130"/>
      <c r="HO4" s="130"/>
      <c r="HP4" s="130"/>
      <c r="HQ4" s="130"/>
      <c r="HR4" s="130"/>
      <c r="HS4" s="130"/>
      <c r="HT4" s="130"/>
      <c r="HU4" s="130"/>
      <c r="HV4" s="130"/>
      <c r="HW4" s="130"/>
      <c r="HX4" s="130"/>
      <c r="HY4" s="130"/>
      <c r="HZ4" s="130"/>
      <c r="IA4" s="130"/>
      <c r="IB4" s="130"/>
      <c r="IC4" s="130"/>
      <c r="ID4" s="130"/>
      <c r="IE4" s="130"/>
      <c r="IF4" s="130"/>
      <c r="IG4" s="130"/>
      <c r="IH4" s="130"/>
      <c r="II4" s="130"/>
      <c r="IJ4" s="130"/>
      <c r="IK4" s="130"/>
      <c r="IL4" s="130"/>
      <c r="IM4" s="130"/>
      <c r="IN4" s="130"/>
      <c r="IO4" s="130"/>
      <c r="IP4" s="130"/>
      <c r="IQ4" s="130"/>
    </row>
    <row r="5" spans="1:251" s="142" customFormat="1" ht="22.5" customHeight="1">
      <c r="A5" s="129"/>
      <c r="B5" s="129"/>
      <c r="C5" s="130"/>
      <c r="D5" s="129"/>
      <c r="E5" s="129"/>
      <c r="F5" s="130"/>
      <c r="G5" s="130"/>
      <c r="H5" s="130"/>
      <c r="I5" s="130"/>
      <c r="J5" s="288" t="s">
        <v>107</v>
      </c>
      <c r="K5" s="288"/>
      <c r="L5" s="288"/>
      <c r="M5" s="288"/>
      <c r="N5" s="288"/>
      <c r="O5" s="128"/>
      <c r="P5" s="129"/>
      <c r="Q5" s="130"/>
      <c r="R5" s="288" t="s">
        <v>54</v>
      </c>
      <c r="S5" s="288"/>
      <c r="T5" s="288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0"/>
      <c r="CH5" s="130"/>
      <c r="CI5" s="130"/>
      <c r="CJ5" s="130"/>
      <c r="CK5" s="130"/>
      <c r="CL5" s="130"/>
      <c r="CM5" s="130"/>
      <c r="CN5" s="130"/>
      <c r="CO5" s="130"/>
      <c r="CP5" s="130"/>
      <c r="CQ5" s="130"/>
      <c r="CR5" s="130"/>
      <c r="CS5" s="130"/>
      <c r="CT5" s="130"/>
      <c r="CU5" s="130"/>
      <c r="CV5" s="130"/>
      <c r="CW5" s="130"/>
      <c r="CX5" s="130"/>
      <c r="CY5" s="130"/>
      <c r="CZ5" s="130"/>
      <c r="DA5" s="130"/>
      <c r="DB5" s="130"/>
      <c r="DC5" s="130"/>
      <c r="DD5" s="130"/>
      <c r="DE5" s="130"/>
      <c r="DF5" s="130"/>
      <c r="DG5" s="130"/>
      <c r="DH5" s="130"/>
      <c r="DI5" s="130"/>
      <c r="DJ5" s="130"/>
      <c r="DK5" s="130"/>
      <c r="DL5" s="130"/>
      <c r="DM5" s="130"/>
      <c r="DN5" s="130"/>
      <c r="DO5" s="130"/>
      <c r="DP5" s="130"/>
      <c r="DQ5" s="130"/>
      <c r="DR5" s="130"/>
      <c r="DS5" s="130"/>
      <c r="DT5" s="130"/>
      <c r="DU5" s="130"/>
      <c r="DV5" s="130"/>
      <c r="DW5" s="130"/>
      <c r="DX5" s="130"/>
      <c r="DY5" s="130"/>
      <c r="DZ5" s="130"/>
      <c r="EA5" s="130"/>
      <c r="EB5" s="130"/>
      <c r="EC5" s="130"/>
      <c r="ED5" s="130"/>
      <c r="EE5" s="130"/>
      <c r="EF5" s="130"/>
      <c r="EG5" s="130"/>
      <c r="EH5" s="130"/>
      <c r="EI5" s="130"/>
      <c r="EJ5" s="130"/>
      <c r="EK5" s="130"/>
      <c r="EL5" s="130"/>
      <c r="EM5" s="130"/>
      <c r="EN5" s="130"/>
      <c r="EO5" s="130"/>
      <c r="EP5" s="130"/>
      <c r="EQ5" s="130"/>
      <c r="ER5" s="130"/>
      <c r="ES5" s="130"/>
      <c r="ET5" s="130"/>
      <c r="EU5" s="130"/>
      <c r="EV5" s="130"/>
      <c r="EW5" s="130"/>
      <c r="EX5" s="130"/>
      <c r="EY5" s="130"/>
      <c r="EZ5" s="130"/>
      <c r="FA5" s="130"/>
      <c r="FB5" s="130"/>
      <c r="FC5" s="130"/>
      <c r="FD5" s="130"/>
      <c r="FE5" s="130"/>
      <c r="FF5" s="130"/>
      <c r="FG5" s="130"/>
      <c r="FH5" s="130"/>
      <c r="FI5" s="130"/>
      <c r="FJ5" s="130"/>
      <c r="FK5" s="130"/>
      <c r="FL5" s="130"/>
      <c r="FM5" s="130"/>
      <c r="FN5" s="130"/>
      <c r="FO5" s="130"/>
      <c r="FP5" s="130"/>
      <c r="FQ5" s="130"/>
      <c r="FR5" s="130"/>
      <c r="FS5" s="130"/>
      <c r="FT5" s="130"/>
      <c r="FU5" s="130"/>
      <c r="FV5" s="130"/>
      <c r="FW5" s="130"/>
      <c r="FX5" s="130"/>
      <c r="FY5" s="130"/>
      <c r="FZ5" s="130"/>
      <c r="GA5" s="130"/>
      <c r="GB5" s="130"/>
      <c r="GC5" s="130"/>
      <c r="GD5" s="130"/>
      <c r="GE5" s="130"/>
      <c r="GF5" s="130"/>
      <c r="GG5" s="130"/>
      <c r="GH5" s="130"/>
      <c r="GI5" s="130"/>
      <c r="GJ5" s="130"/>
      <c r="GK5" s="130"/>
      <c r="GL5" s="130"/>
      <c r="GM5" s="130"/>
      <c r="GN5" s="130"/>
      <c r="GO5" s="130"/>
      <c r="GP5" s="130"/>
      <c r="GQ5" s="130"/>
      <c r="GR5" s="130"/>
      <c r="GS5" s="130"/>
      <c r="GT5" s="130"/>
      <c r="GU5" s="130"/>
      <c r="GV5" s="130"/>
      <c r="GW5" s="130"/>
      <c r="GX5" s="130"/>
      <c r="GY5" s="130"/>
      <c r="GZ5" s="130"/>
      <c r="HA5" s="130"/>
      <c r="HB5" s="130"/>
      <c r="HC5" s="130"/>
      <c r="HD5" s="130"/>
      <c r="HE5" s="130"/>
      <c r="HF5" s="130"/>
      <c r="HG5" s="130"/>
      <c r="HH5" s="130"/>
      <c r="HI5" s="130"/>
      <c r="HJ5" s="130"/>
      <c r="HK5" s="130"/>
      <c r="HL5" s="130"/>
      <c r="HM5" s="130"/>
      <c r="HN5" s="130"/>
      <c r="HO5" s="130"/>
      <c r="HP5" s="130"/>
      <c r="HQ5" s="130"/>
      <c r="HR5" s="130"/>
      <c r="HS5" s="130"/>
      <c r="HT5" s="130"/>
      <c r="HU5" s="130"/>
      <c r="HV5" s="130"/>
      <c r="HW5" s="130"/>
      <c r="HX5" s="130"/>
      <c r="HY5" s="130"/>
      <c r="HZ5" s="130"/>
      <c r="IA5" s="130"/>
      <c r="IB5" s="130"/>
      <c r="IC5" s="130"/>
      <c r="ID5" s="130"/>
      <c r="IE5" s="130"/>
      <c r="IF5" s="130"/>
      <c r="IG5" s="130"/>
      <c r="IH5" s="130"/>
      <c r="II5" s="130"/>
      <c r="IJ5" s="130"/>
      <c r="IK5" s="130"/>
      <c r="IL5" s="130"/>
      <c r="IM5" s="130"/>
      <c r="IN5" s="130"/>
      <c r="IO5" s="130"/>
      <c r="IP5" s="130"/>
      <c r="IQ5" s="130"/>
    </row>
    <row r="6" spans="1:251" s="142" customFormat="1" ht="22.5" customHeight="1">
      <c r="A6" s="129"/>
      <c r="B6" s="129"/>
      <c r="C6" s="130"/>
      <c r="D6" s="129"/>
      <c r="E6" s="129"/>
      <c r="F6" s="130"/>
      <c r="G6" s="130"/>
      <c r="H6" s="130"/>
      <c r="I6" s="130"/>
      <c r="J6" s="130"/>
      <c r="K6" s="130"/>
      <c r="L6" s="130"/>
      <c r="M6" s="130"/>
      <c r="N6" s="130"/>
      <c r="O6" s="128"/>
      <c r="P6" s="129"/>
      <c r="Q6" s="130"/>
      <c r="R6" s="130" t="s">
        <v>207</v>
      </c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130"/>
      <c r="DV6" s="130"/>
      <c r="DW6" s="130"/>
      <c r="DX6" s="130"/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30"/>
      <c r="FH6" s="130"/>
      <c r="FI6" s="130"/>
      <c r="FJ6" s="130"/>
      <c r="FK6" s="130"/>
      <c r="FL6" s="130"/>
      <c r="FM6" s="130"/>
      <c r="FN6" s="130"/>
      <c r="FO6" s="130"/>
      <c r="FP6" s="130"/>
      <c r="FQ6" s="130"/>
      <c r="FR6" s="130"/>
      <c r="FS6" s="130"/>
      <c r="FT6" s="130"/>
      <c r="FU6" s="130"/>
      <c r="FV6" s="130"/>
      <c r="FW6" s="130"/>
      <c r="FX6" s="130"/>
      <c r="FY6" s="130"/>
      <c r="FZ6" s="130"/>
      <c r="GA6" s="130"/>
      <c r="GB6" s="130"/>
      <c r="GC6" s="130"/>
      <c r="GD6" s="130"/>
      <c r="GE6" s="130"/>
      <c r="GF6" s="130"/>
      <c r="GG6" s="130"/>
      <c r="GH6" s="130"/>
      <c r="GI6" s="130"/>
      <c r="GJ6" s="130"/>
      <c r="GK6" s="130"/>
      <c r="GL6" s="130"/>
      <c r="GM6" s="130"/>
      <c r="GN6" s="130"/>
      <c r="GO6" s="130"/>
      <c r="GP6" s="130"/>
      <c r="GQ6" s="130"/>
      <c r="GR6" s="130"/>
      <c r="GS6" s="130"/>
      <c r="GT6" s="130"/>
      <c r="GU6" s="130"/>
      <c r="GV6" s="130"/>
      <c r="GW6" s="130"/>
      <c r="GX6" s="130"/>
      <c r="GY6" s="130"/>
      <c r="GZ6" s="130"/>
      <c r="HA6" s="130"/>
      <c r="HB6" s="130"/>
      <c r="HC6" s="130"/>
      <c r="HD6" s="130"/>
      <c r="HE6" s="130"/>
      <c r="HF6" s="130"/>
      <c r="HG6" s="130"/>
      <c r="HH6" s="130"/>
      <c r="HI6" s="130"/>
      <c r="HJ6" s="130"/>
      <c r="HK6" s="130"/>
      <c r="HL6" s="130"/>
      <c r="HM6" s="130"/>
      <c r="HN6" s="130"/>
      <c r="HO6" s="130"/>
      <c r="HP6" s="130"/>
      <c r="HQ6" s="130"/>
      <c r="HR6" s="130"/>
      <c r="HS6" s="130"/>
      <c r="HT6" s="130"/>
      <c r="HU6" s="130"/>
      <c r="HV6" s="130"/>
      <c r="HW6" s="130"/>
      <c r="HX6" s="130"/>
      <c r="HY6" s="130"/>
      <c r="HZ6" s="130"/>
      <c r="IA6" s="130"/>
      <c r="IB6" s="130"/>
      <c r="IC6" s="130"/>
      <c r="ID6" s="130"/>
      <c r="IE6" s="130"/>
      <c r="IF6" s="130"/>
      <c r="IG6" s="130"/>
      <c r="IH6" s="130"/>
      <c r="II6" s="130"/>
      <c r="IJ6" s="130"/>
      <c r="IK6" s="130"/>
      <c r="IL6" s="130"/>
      <c r="IM6" s="130"/>
      <c r="IN6" s="130"/>
      <c r="IO6" s="130"/>
      <c r="IP6" s="130"/>
      <c r="IQ6" s="130"/>
    </row>
    <row r="7" spans="1:251" s="142" customFormat="1" ht="22.5" customHeight="1">
      <c r="A7" s="129"/>
      <c r="B7" s="129"/>
      <c r="C7" s="130"/>
      <c r="D7" s="129"/>
      <c r="E7" s="129"/>
      <c r="F7" s="130"/>
      <c r="G7" s="130"/>
      <c r="H7" s="130"/>
      <c r="I7" s="130"/>
      <c r="J7" s="130"/>
      <c r="K7" s="130"/>
      <c r="L7" s="130"/>
      <c r="M7" s="130"/>
      <c r="N7" s="130"/>
      <c r="O7" s="128"/>
      <c r="P7" s="129"/>
      <c r="Q7" s="130"/>
      <c r="R7" s="130" t="s">
        <v>174</v>
      </c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30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130"/>
      <c r="CW7" s="130"/>
      <c r="CX7" s="130"/>
      <c r="CY7" s="130"/>
      <c r="CZ7" s="130"/>
      <c r="DA7" s="130"/>
      <c r="DB7" s="130"/>
      <c r="DC7" s="130"/>
      <c r="DD7" s="130"/>
      <c r="DE7" s="130"/>
      <c r="DF7" s="130"/>
      <c r="DG7" s="130"/>
      <c r="DH7" s="130"/>
      <c r="DI7" s="130"/>
      <c r="DJ7" s="130"/>
      <c r="DK7" s="130"/>
      <c r="DL7" s="130"/>
      <c r="DM7" s="130"/>
      <c r="DN7" s="130"/>
      <c r="DO7" s="130"/>
      <c r="DP7" s="130"/>
      <c r="DQ7" s="130"/>
      <c r="DR7" s="130"/>
      <c r="DS7" s="130"/>
      <c r="DT7" s="130"/>
      <c r="DU7" s="130"/>
      <c r="DV7" s="130"/>
      <c r="DW7" s="130"/>
      <c r="DX7" s="130"/>
      <c r="DY7" s="130"/>
      <c r="DZ7" s="130"/>
      <c r="EA7" s="130"/>
      <c r="EB7" s="130"/>
      <c r="EC7" s="130"/>
      <c r="ED7" s="130"/>
      <c r="EE7" s="130"/>
      <c r="EF7" s="130"/>
      <c r="EG7" s="130"/>
      <c r="EH7" s="130"/>
      <c r="EI7" s="130"/>
      <c r="EJ7" s="130"/>
      <c r="EK7" s="130"/>
      <c r="EL7" s="130"/>
      <c r="EM7" s="130"/>
      <c r="EN7" s="130"/>
      <c r="EO7" s="130"/>
      <c r="EP7" s="130"/>
      <c r="EQ7" s="130"/>
      <c r="ER7" s="130"/>
      <c r="ES7" s="130"/>
      <c r="ET7" s="130"/>
      <c r="EU7" s="130"/>
      <c r="EV7" s="130"/>
      <c r="EW7" s="130"/>
      <c r="EX7" s="130"/>
      <c r="EY7" s="130"/>
      <c r="EZ7" s="130"/>
      <c r="FA7" s="130"/>
      <c r="FB7" s="130"/>
      <c r="FC7" s="130"/>
      <c r="FD7" s="130"/>
      <c r="FE7" s="130"/>
      <c r="FF7" s="130"/>
      <c r="FG7" s="130"/>
      <c r="FH7" s="130"/>
      <c r="FI7" s="130"/>
      <c r="FJ7" s="130"/>
      <c r="FK7" s="130"/>
      <c r="FL7" s="130"/>
      <c r="FM7" s="130"/>
      <c r="FN7" s="130"/>
      <c r="FO7" s="130"/>
      <c r="FP7" s="130"/>
      <c r="FQ7" s="130"/>
      <c r="FR7" s="130"/>
      <c r="FS7" s="130"/>
      <c r="FT7" s="130"/>
      <c r="FU7" s="130"/>
      <c r="FV7" s="130"/>
      <c r="FW7" s="130"/>
      <c r="FX7" s="130"/>
      <c r="FY7" s="130"/>
      <c r="FZ7" s="130"/>
      <c r="GA7" s="130"/>
      <c r="GB7" s="130"/>
      <c r="GC7" s="130"/>
      <c r="GD7" s="130"/>
      <c r="GE7" s="130"/>
      <c r="GF7" s="130"/>
      <c r="GG7" s="130"/>
      <c r="GH7" s="130"/>
      <c r="GI7" s="130"/>
      <c r="GJ7" s="130"/>
      <c r="GK7" s="130"/>
      <c r="GL7" s="130"/>
      <c r="GM7" s="130"/>
      <c r="GN7" s="130"/>
      <c r="GO7" s="130"/>
      <c r="GP7" s="130"/>
      <c r="GQ7" s="130"/>
      <c r="GR7" s="130"/>
      <c r="GS7" s="130"/>
      <c r="GT7" s="130"/>
      <c r="GU7" s="130"/>
      <c r="GV7" s="130"/>
      <c r="GW7" s="130"/>
      <c r="GX7" s="130"/>
      <c r="GY7" s="130"/>
      <c r="GZ7" s="130"/>
      <c r="HA7" s="130"/>
      <c r="HB7" s="130"/>
      <c r="HC7" s="130"/>
      <c r="HD7" s="130"/>
      <c r="HE7" s="130"/>
      <c r="HF7" s="130"/>
      <c r="HG7" s="130"/>
      <c r="HH7" s="130"/>
      <c r="HI7" s="130"/>
      <c r="HJ7" s="130"/>
      <c r="HK7" s="130"/>
      <c r="HL7" s="130"/>
      <c r="HM7" s="130"/>
      <c r="HN7" s="130"/>
      <c r="HO7" s="130"/>
      <c r="HP7" s="130"/>
      <c r="HQ7" s="130"/>
      <c r="HR7" s="130"/>
      <c r="HS7" s="130"/>
      <c r="HT7" s="130"/>
      <c r="HU7" s="130"/>
      <c r="HV7" s="130"/>
      <c r="HW7" s="130"/>
      <c r="HX7" s="130"/>
      <c r="HY7" s="130"/>
      <c r="HZ7" s="130"/>
      <c r="IA7" s="130"/>
      <c r="IB7" s="130"/>
      <c r="IC7" s="130"/>
      <c r="ID7" s="130"/>
      <c r="IE7" s="130"/>
      <c r="IF7" s="130"/>
      <c r="IG7" s="130"/>
      <c r="IH7" s="130"/>
      <c r="II7" s="130"/>
      <c r="IJ7" s="130"/>
      <c r="IK7" s="130"/>
      <c r="IL7" s="130"/>
      <c r="IM7" s="130"/>
      <c r="IN7" s="130"/>
      <c r="IO7" s="130"/>
      <c r="IP7" s="130"/>
      <c r="IQ7" s="130"/>
    </row>
    <row r="8" spans="1:251" s="142" customFormat="1" ht="22.5" customHeight="1">
      <c r="A8" s="129"/>
      <c r="B8" s="129"/>
      <c r="C8" s="130"/>
      <c r="D8" s="129"/>
      <c r="E8" s="129"/>
      <c r="F8" s="130"/>
      <c r="G8" s="130"/>
      <c r="H8" s="130"/>
      <c r="I8" s="130"/>
      <c r="J8" s="130"/>
      <c r="K8" s="130"/>
      <c r="L8" s="130"/>
      <c r="M8" s="130"/>
      <c r="N8" s="130"/>
      <c r="O8" s="128"/>
      <c r="P8" s="129"/>
      <c r="Q8" s="130"/>
      <c r="R8" s="130" t="s">
        <v>175</v>
      </c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  <c r="CY8" s="130"/>
      <c r="CZ8" s="130"/>
      <c r="DA8" s="130"/>
      <c r="DB8" s="130"/>
      <c r="DC8" s="130"/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30"/>
      <c r="DS8" s="130"/>
      <c r="DT8" s="130"/>
      <c r="DU8" s="130"/>
      <c r="DV8" s="130"/>
      <c r="DW8" s="130"/>
      <c r="DX8" s="130"/>
      <c r="DY8" s="130"/>
      <c r="DZ8" s="130"/>
      <c r="EA8" s="130"/>
      <c r="EB8" s="130"/>
      <c r="EC8" s="130"/>
      <c r="ED8" s="130"/>
      <c r="EE8" s="130"/>
      <c r="EF8" s="130"/>
      <c r="EG8" s="130"/>
      <c r="EH8" s="130"/>
      <c r="EI8" s="130"/>
      <c r="EJ8" s="130"/>
      <c r="EK8" s="130"/>
      <c r="EL8" s="130"/>
      <c r="EM8" s="130"/>
      <c r="EN8" s="130"/>
      <c r="EO8" s="130"/>
      <c r="EP8" s="130"/>
      <c r="EQ8" s="130"/>
      <c r="ER8" s="130"/>
      <c r="ES8" s="130"/>
      <c r="ET8" s="130"/>
      <c r="EU8" s="130"/>
      <c r="EV8" s="130"/>
      <c r="EW8" s="130"/>
      <c r="EX8" s="130"/>
      <c r="EY8" s="130"/>
      <c r="EZ8" s="130"/>
      <c r="FA8" s="130"/>
      <c r="FB8" s="130"/>
      <c r="FC8" s="130"/>
      <c r="FD8" s="130"/>
      <c r="FE8" s="130"/>
      <c r="FF8" s="130"/>
      <c r="FG8" s="130"/>
      <c r="FH8" s="130"/>
      <c r="FI8" s="130"/>
      <c r="FJ8" s="130"/>
      <c r="FK8" s="130"/>
      <c r="FL8" s="130"/>
      <c r="FM8" s="130"/>
      <c r="FN8" s="130"/>
      <c r="FO8" s="130"/>
      <c r="FP8" s="130"/>
      <c r="FQ8" s="130"/>
      <c r="FR8" s="130"/>
      <c r="FS8" s="130"/>
      <c r="FT8" s="130"/>
      <c r="FU8" s="130"/>
      <c r="FV8" s="130"/>
      <c r="FW8" s="130"/>
      <c r="FX8" s="130"/>
      <c r="FY8" s="130"/>
      <c r="FZ8" s="130"/>
      <c r="GA8" s="130"/>
      <c r="GB8" s="130"/>
      <c r="GC8" s="130"/>
      <c r="GD8" s="130"/>
      <c r="GE8" s="130"/>
      <c r="GF8" s="130"/>
      <c r="GG8" s="130"/>
      <c r="GH8" s="130"/>
      <c r="GI8" s="130"/>
      <c r="GJ8" s="130"/>
      <c r="GK8" s="130"/>
      <c r="GL8" s="130"/>
      <c r="GM8" s="130"/>
      <c r="GN8" s="130"/>
      <c r="GO8" s="130"/>
      <c r="GP8" s="130"/>
      <c r="GQ8" s="130"/>
      <c r="GR8" s="130"/>
      <c r="GS8" s="130"/>
      <c r="GT8" s="130"/>
      <c r="GU8" s="130"/>
      <c r="GV8" s="130"/>
      <c r="GW8" s="130"/>
      <c r="GX8" s="130"/>
      <c r="GY8" s="130"/>
      <c r="GZ8" s="130"/>
      <c r="HA8" s="130"/>
      <c r="HB8" s="130"/>
      <c r="HC8" s="130"/>
      <c r="HD8" s="130"/>
      <c r="HE8" s="130"/>
      <c r="HF8" s="130"/>
      <c r="HG8" s="130"/>
      <c r="HH8" s="130"/>
      <c r="HI8" s="130"/>
      <c r="HJ8" s="130"/>
      <c r="HK8" s="130"/>
      <c r="HL8" s="130"/>
      <c r="HM8" s="130"/>
      <c r="HN8" s="130"/>
      <c r="HO8" s="130"/>
      <c r="HP8" s="130"/>
      <c r="HQ8" s="130"/>
      <c r="HR8" s="130"/>
      <c r="HS8" s="130"/>
      <c r="HT8" s="130"/>
      <c r="HU8" s="130"/>
      <c r="HV8" s="130"/>
      <c r="HW8" s="130"/>
      <c r="HX8" s="130"/>
      <c r="HY8" s="130"/>
      <c r="HZ8" s="130"/>
      <c r="IA8" s="130"/>
      <c r="IB8" s="130"/>
      <c r="IC8" s="130"/>
      <c r="ID8" s="130"/>
      <c r="IE8" s="130"/>
      <c r="IF8" s="130"/>
      <c r="IG8" s="130"/>
      <c r="IH8" s="130"/>
      <c r="II8" s="130"/>
      <c r="IJ8" s="130"/>
      <c r="IK8" s="130"/>
      <c r="IL8" s="130"/>
      <c r="IM8" s="130"/>
      <c r="IN8" s="130"/>
      <c r="IO8" s="130"/>
      <c r="IP8" s="130"/>
      <c r="IQ8" s="130"/>
    </row>
    <row r="9" spans="1:251" s="142" customFormat="1" ht="22.5" customHeight="1">
      <c r="A9" s="130"/>
      <c r="B9" s="130"/>
      <c r="C9" s="130"/>
      <c r="D9" s="130"/>
      <c r="E9" s="130"/>
      <c r="F9" s="130"/>
      <c r="G9" s="130"/>
      <c r="H9" s="130" t="s">
        <v>85</v>
      </c>
      <c r="I9" s="130"/>
      <c r="J9" s="130"/>
      <c r="K9" s="130"/>
      <c r="L9" s="130"/>
      <c r="M9" s="130"/>
      <c r="N9" s="130"/>
      <c r="O9" s="130"/>
      <c r="P9" s="130"/>
      <c r="Q9" s="130"/>
      <c r="R9" s="130" t="s">
        <v>176</v>
      </c>
      <c r="S9" s="130"/>
      <c r="T9" s="130" t="s">
        <v>87</v>
      </c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Q9" s="130"/>
      <c r="BR9" s="130"/>
      <c r="BS9" s="130"/>
      <c r="BT9" s="130"/>
      <c r="BU9" s="130"/>
      <c r="BV9" s="130"/>
      <c r="BW9" s="130"/>
      <c r="BX9" s="130"/>
      <c r="BY9" s="130"/>
      <c r="BZ9" s="130"/>
      <c r="CA9" s="130"/>
      <c r="CB9" s="130"/>
      <c r="CC9" s="130"/>
      <c r="CD9" s="130"/>
      <c r="CE9" s="130"/>
      <c r="CF9" s="130"/>
      <c r="CG9" s="130"/>
      <c r="CH9" s="130"/>
      <c r="CI9" s="130"/>
      <c r="CJ9" s="130"/>
      <c r="CK9" s="130"/>
      <c r="CL9" s="130"/>
      <c r="CM9" s="130"/>
      <c r="CN9" s="130"/>
      <c r="CO9" s="130"/>
      <c r="CP9" s="130"/>
      <c r="CQ9" s="130"/>
      <c r="CR9" s="130"/>
      <c r="CS9" s="130"/>
      <c r="CT9" s="130"/>
      <c r="CU9" s="130"/>
      <c r="CV9" s="130"/>
      <c r="CW9" s="130"/>
      <c r="CX9" s="130"/>
      <c r="CY9" s="130"/>
      <c r="CZ9" s="130"/>
      <c r="DA9" s="130"/>
      <c r="DB9" s="130"/>
      <c r="DC9" s="130"/>
      <c r="DD9" s="130"/>
      <c r="DE9" s="130"/>
      <c r="DF9" s="130"/>
      <c r="DG9" s="130"/>
      <c r="DH9" s="130"/>
      <c r="DI9" s="130"/>
      <c r="DJ9" s="130"/>
      <c r="DK9" s="130"/>
      <c r="DL9" s="130"/>
      <c r="DM9" s="130"/>
      <c r="DN9" s="130"/>
      <c r="DO9" s="130"/>
      <c r="DP9" s="130"/>
      <c r="DQ9" s="130"/>
      <c r="DR9" s="130"/>
      <c r="DS9" s="130"/>
      <c r="DT9" s="130"/>
      <c r="DU9" s="130"/>
      <c r="DV9" s="130"/>
      <c r="DW9" s="130"/>
      <c r="DX9" s="130"/>
      <c r="DY9" s="130"/>
      <c r="DZ9" s="130"/>
      <c r="EA9" s="130"/>
      <c r="EB9" s="130"/>
      <c r="EC9" s="130"/>
      <c r="ED9" s="130"/>
      <c r="EE9" s="130"/>
      <c r="EF9" s="130"/>
      <c r="EG9" s="130"/>
      <c r="EH9" s="130"/>
      <c r="EI9" s="130"/>
      <c r="EJ9" s="130"/>
      <c r="EK9" s="130"/>
      <c r="EL9" s="130"/>
      <c r="EM9" s="130"/>
      <c r="EN9" s="130"/>
      <c r="EO9" s="130"/>
      <c r="EP9" s="130"/>
      <c r="EQ9" s="130"/>
      <c r="ER9" s="130"/>
      <c r="ES9" s="130"/>
      <c r="ET9" s="130"/>
      <c r="EU9" s="130"/>
      <c r="EV9" s="130"/>
      <c r="EW9" s="130"/>
      <c r="EX9" s="130"/>
      <c r="EY9" s="130"/>
      <c r="EZ9" s="130"/>
      <c r="FA9" s="130"/>
      <c r="FB9" s="130"/>
      <c r="FC9" s="130"/>
      <c r="FD9" s="130"/>
      <c r="FE9" s="130"/>
      <c r="FF9" s="130"/>
      <c r="FG9" s="130"/>
      <c r="FH9" s="130"/>
      <c r="FI9" s="130"/>
      <c r="FJ9" s="130"/>
      <c r="FK9" s="130"/>
      <c r="FL9" s="130"/>
      <c r="FM9" s="130"/>
      <c r="FN9" s="130"/>
      <c r="FO9" s="130"/>
      <c r="FP9" s="130"/>
      <c r="FQ9" s="130"/>
      <c r="FR9" s="130"/>
      <c r="FS9" s="130"/>
      <c r="FT9" s="130"/>
      <c r="FU9" s="130"/>
      <c r="FV9" s="130"/>
      <c r="FW9" s="130"/>
      <c r="FX9" s="130"/>
      <c r="FY9" s="130"/>
      <c r="FZ9" s="130"/>
      <c r="GA9" s="130"/>
      <c r="GB9" s="130"/>
      <c r="GC9" s="130"/>
      <c r="GD9" s="130"/>
      <c r="GE9" s="130"/>
      <c r="GF9" s="130"/>
      <c r="GG9" s="130"/>
      <c r="GH9" s="130"/>
      <c r="GI9" s="130"/>
      <c r="GJ9" s="130"/>
      <c r="GK9" s="130"/>
      <c r="GL9" s="130"/>
      <c r="GM9" s="130"/>
      <c r="GN9" s="130"/>
      <c r="GO9" s="130"/>
      <c r="GP9" s="130"/>
      <c r="GQ9" s="130"/>
      <c r="GR9" s="130"/>
      <c r="GS9" s="130"/>
      <c r="GT9" s="130"/>
      <c r="GU9" s="130"/>
      <c r="GV9" s="130"/>
      <c r="GW9" s="130"/>
      <c r="GX9" s="130"/>
      <c r="GY9" s="130"/>
      <c r="GZ9" s="130"/>
      <c r="HA9" s="130"/>
      <c r="HB9" s="130"/>
      <c r="HC9" s="130"/>
      <c r="HD9" s="130"/>
      <c r="HE9" s="130"/>
      <c r="HF9" s="130"/>
      <c r="HG9" s="130"/>
      <c r="HH9" s="130"/>
      <c r="HI9" s="130"/>
      <c r="HJ9" s="130"/>
      <c r="HK9" s="130"/>
      <c r="HL9" s="130"/>
      <c r="HM9" s="130"/>
      <c r="HN9" s="130"/>
      <c r="HO9" s="130"/>
      <c r="HP9" s="130"/>
      <c r="HQ9" s="130"/>
      <c r="HR9" s="130"/>
      <c r="HS9" s="130"/>
      <c r="HT9" s="130"/>
      <c r="HU9" s="130"/>
      <c r="HV9" s="130"/>
      <c r="HW9" s="130"/>
      <c r="HX9" s="130"/>
      <c r="HY9" s="130"/>
      <c r="HZ9" s="130"/>
      <c r="IA9" s="130"/>
      <c r="IB9" s="130"/>
      <c r="IC9" s="130"/>
      <c r="ID9" s="130"/>
      <c r="IE9" s="130"/>
      <c r="IF9" s="130"/>
      <c r="IG9" s="130"/>
      <c r="IH9" s="130"/>
      <c r="II9" s="130"/>
      <c r="IJ9" s="130"/>
      <c r="IK9" s="130"/>
      <c r="IL9" s="130"/>
      <c r="IM9" s="130"/>
      <c r="IN9" s="130"/>
      <c r="IO9" s="130"/>
      <c r="IP9" s="130"/>
      <c r="IQ9" s="130"/>
    </row>
    <row r="10" spans="1:251" s="142" customFormat="1" ht="22.5" customHeight="1">
      <c r="A10" s="130"/>
      <c r="B10" s="130"/>
      <c r="C10" s="130"/>
      <c r="D10" s="130" t="s">
        <v>197</v>
      </c>
      <c r="E10" s="130"/>
      <c r="F10" s="130" t="s">
        <v>114</v>
      </c>
      <c r="G10" s="130"/>
      <c r="H10" s="130" t="s">
        <v>90</v>
      </c>
      <c r="I10" s="130"/>
      <c r="J10" s="130" t="s">
        <v>91</v>
      </c>
      <c r="K10" s="130"/>
      <c r="L10" s="130" t="s">
        <v>108</v>
      </c>
      <c r="M10" s="130"/>
      <c r="N10" s="130"/>
      <c r="O10" s="130"/>
      <c r="P10" s="130"/>
      <c r="Q10" s="130"/>
      <c r="R10" s="130" t="s">
        <v>93</v>
      </c>
      <c r="S10" s="130"/>
      <c r="T10" s="130" t="s">
        <v>94</v>
      </c>
      <c r="U10" s="130"/>
      <c r="V10" s="130" t="s">
        <v>96</v>
      </c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0"/>
      <c r="CX10" s="130"/>
      <c r="CY10" s="130"/>
      <c r="CZ10" s="130"/>
      <c r="DA10" s="130"/>
      <c r="DB10" s="130"/>
      <c r="DC10" s="130"/>
      <c r="DD10" s="130"/>
      <c r="DE10" s="130"/>
      <c r="DF10" s="130"/>
      <c r="DG10" s="130"/>
      <c r="DH10" s="130"/>
      <c r="DI10" s="130"/>
      <c r="DJ10" s="130"/>
      <c r="DK10" s="130"/>
      <c r="DL10" s="130"/>
      <c r="DM10" s="130"/>
      <c r="DN10" s="130"/>
      <c r="DO10" s="130"/>
      <c r="DP10" s="130"/>
      <c r="DQ10" s="130"/>
      <c r="DR10" s="130"/>
      <c r="DS10" s="130"/>
      <c r="DT10" s="130"/>
      <c r="DU10" s="130"/>
      <c r="DV10" s="130"/>
      <c r="DW10" s="130"/>
      <c r="DX10" s="130"/>
      <c r="DY10" s="130"/>
      <c r="DZ10" s="130"/>
      <c r="EA10" s="130"/>
      <c r="EB10" s="130"/>
      <c r="EC10" s="130"/>
      <c r="ED10" s="130"/>
      <c r="EE10" s="130"/>
      <c r="EF10" s="130"/>
      <c r="EG10" s="130"/>
      <c r="EH10" s="130"/>
      <c r="EI10" s="130"/>
      <c r="EJ10" s="130"/>
      <c r="EK10" s="130"/>
      <c r="EL10" s="130"/>
      <c r="EM10" s="130"/>
      <c r="EN10" s="130"/>
      <c r="EO10" s="130"/>
      <c r="EP10" s="130"/>
      <c r="EQ10" s="130"/>
      <c r="ER10" s="130"/>
      <c r="ES10" s="130"/>
      <c r="ET10" s="130"/>
      <c r="EU10" s="130"/>
      <c r="EV10" s="130"/>
      <c r="EW10" s="130"/>
      <c r="EX10" s="130"/>
      <c r="EY10" s="130"/>
      <c r="EZ10" s="130"/>
      <c r="FA10" s="130"/>
      <c r="FB10" s="130"/>
      <c r="FC10" s="130"/>
      <c r="FD10" s="130"/>
      <c r="FE10" s="130"/>
      <c r="FF10" s="130"/>
      <c r="FG10" s="130"/>
      <c r="FH10" s="130"/>
      <c r="FI10" s="130"/>
      <c r="FJ10" s="130"/>
      <c r="FK10" s="130"/>
      <c r="FL10" s="130"/>
      <c r="FM10" s="130"/>
      <c r="FN10" s="130"/>
      <c r="FO10" s="130"/>
      <c r="FP10" s="130"/>
      <c r="FQ10" s="130"/>
      <c r="FR10" s="130"/>
      <c r="FS10" s="130"/>
      <c r="FT10" s="130"/>
      <c r="FU10" s="130"/>
      <c r="FV10" s="130"/>
      <c r="FW10" s="130"/>
      <c r="FX10" s="130"/>
      <c r="FY10" s="130"/>
      <c r="FZ10" s="130"/>
      <c r="GA10" s="130"/>
      <c r="GB10" s="130"/>
      <c r="GC10" s="130"/>
      <c r="GD10" s="130"/>
      <c r="GE10" s="130"/>
      <c r="GF10" s="130"/>
      <c r="GG10" s="130"/>
      <c r="GH10" s="130"/>
      <c r="GI10" s="130"/>
      <c r="GJ10" s="130"/>
      <c r="GK10" s="130"/>
      <c r="GL10" s="130"/>
      <c r="GM10" s="130"/>
      <c r="GN10" s="130"/>
      <c r="GO10" s="130"/>
      <c r="GP10" s="130"/>
      <c r="GQ10" s="130"/>
      <c r="GR10" s="130"/>
      <c r="GS10" s="130"/>
      <c r="GT10" s="130"/>
      <c r="GU10" s="130"/>
      <c r="GV10" s="130"/>
      <c r="GW10" s="130"/>
      <c r="GX10" s="130"/>
      <c r="GY10" s="130"/>
      <c r="GZ10" s="130"/>
      <c r="HA10" s="130"/>
      <c r="HB10" s="130"/>
      <c r="HC10" s="130"/>
      <c r="HD10" s="130"/>
      <c r="HE10" s="130"/>
      <c r="HF10" s="130"/>
      <c r="HG10" s="130"/>
      <c r="HH10" s="130"/>
      <c r="HI10" s="130"/>
      <c r="HJ10" s="130"/>
      <c r="HK10" s="130"/>
      <c r="HL10" s="130"/>
      <c r="HM10" s="130"/>
      <c r="HN10" s="130"/>
      <c r="HO10" s="130"/>
      <c r="HP10" s="130"/>
      <c r="HQ10" s="130"/>
      <c r="HR10" s="130"/>
      <c r="HS10" s="130"/>
      <c r="HT10" s="130"/>
      <c r="HU10" s="130"/>
      <c r="HV10" s="130"/>
      <c r="HW10" s="130"/>
      <c r="HX10" s="130"/>
      <c r="HY10" s="130"/>
      <c r="HZ10" s="130"/>
      <c r="IA10" s="130"/>
      <c r="IB10" s="130"/>
      <c r="IC10" s="130"/>
      <c r="ID10" s="130"/>
      <c r="IE10" s="130"/>
      <c r="IF10" s="130"/>
      <c r="IG10" s="130"/>
      <c r="IH10" s="130"/>
      <c r="II10" s="130"/>
      <c r="IJ10" s="130"/>
      <c r="IK10" s="130"/>
      <c r="IL10" s="130"/>
      <c r="IM10" s="130"/>
      <c r="IN10" s="130"/>
      <c r="IO10" s="130"/>
      <c r="IP10" s="130"/>
      <c r="IQ10" s="130"/>
    </row>
    <row r="11" spans="1:251" s="142" customFormat="1" ht="22.5" customHeight="1">
      <c r="A11" s="130"/>
      <c r="B11" s="141" t="s">
        <v>5</v>
      </c>
      <c r="C11" s="130"/>
      <c r="D11" s="130" t="s">
        <v>97</v>
      </c>
      <c r="E11" s="130"/>
      <c r="F11" s="130" t="s">
        <v>115</v>
      </c>
      <c r="G11" s="130"/>
      <c r="H11" s="130" t="s">
        <v>99</v>
      </c>
      <c r="I11" s="130"/>
      <c r="J11" s="130" t="s">
        <v>100</v>
      </c>
      <c r="K11" s="130"/>
      <c r="L11" s="130" t="s">
        <v>51</v>
      </c>
      <c r="M11" s="130"/>
      <c r="N11" s="130" t="s">
        <v>92</v>
      </c>
      <c r="O11" s="130"/>
      <c r="P11" s="130" t="s">
        <v>51</v>
      </c>
      <c r="Q11" s="130"/>
      <c r="R11" s="130" t="s">
        <v>101</v>
      </c>
      <c r="S11" s="130"/>
      <c r="T11" s="130" t="s">
        <v>102</v>
      </c>
      <c r="U11" s="130"/>
      <c r="V11" s="130" t="s">
        <v>104</v>
      </c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BZ11" s="130"/>
      <c r="CA11" s="130"/>
      <c r="CB11" s="130"/>
      <c r="CC11" s="130"/>
      <c r="CD11" s="130"/>
      <c r="CE11" s="130"/>
      <c r="CF11" s="130"/>
      <c r="CG11" s="130"/>
      <c r="CH11" s="130"/>
      <c r="CI11" s="130"/>
      <c r="CJ11" s="130"/>
      <c r="CK11" s="130"/>
      <c r="CL11" s="130"/>
      <c r="CM11" s="130"/>
      <c r="CN11" s="130"/>
      <c r="CO11" s="130"/>
      <c r="CP11" s="130"/>
      <c r="CQ11" s="130"/>
      <c r="CR11" s="130"/>
      <c r="CS11" s="130"/>
      <c r="CT11" s="130"/>
      <c r="CU11" s="130"/>
      <c r="CV11" s="130"/>
      <c r="CW11" s="130"/>
      <c r="CX11" s="130"/>
      <c r="CY11" s="130"/>
      <c r="CZ11" s="130"/>
      <c r="DA11" s="130"/>
      <c r="DB11" s="130"/>
      <c r="DC11" s="130"/>
      <c r="DD11" s="130"/>
      <c r="DE11" s="130"/>
      <c r="DF11" s="130"/>
      <c r="DG11" s="130"/>
      <c r="DH11" s="130"/>
      <c r="DI11" s="130"/>
      <c r="DJ11" s="130"/>
      <c r="DK11" s="130"/>
      <c r="DL11" s="130"/>
      <c r="DM11" s="130"/>
      <c r="DN11" s="130"/>
      <c r="DO11" s="130"/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0"/>
      <c r="EL11" s="130"/>
      <c r="EM11" s="130"/>
      <c r="EN11" s="130"/>
      <c r="EO11" s="130"/>
      <c r="EP11" s="130"/>
      <c r="EQ11" s="130"/>
      <c r="ER11" s="130"/>
      <c r="ES11" s="130"/>
      <c r="ET11" s="130"/>
      <c r="EU11" s="130"/>
      <c r="EV11" s="130"/>
      <c r="EW11" s="130"/>
      <c r="EX11" s="130"/>
      <c r="EY11" s="130"/>
      <c r="EZ11" s="130"/>
      <c r="FA11" s="130"/>
      <c r="FB11" s="130"/>
      <c r="FC11" s="130"/>
      <c r="FD11" s="130"/>
      <c r="FE11" s="130"/>
      <c r="FF11" s="130"/>
      <c r="FG11" s="130"/>
      <c r="FH11" s="130"/>
      <c r="FI11" s="130"/>
      <c r="FJ11" s="130"/>
      <c r="FK11" s="130"/>
      <c r="FL11" s="130"/>
      <c r="FM11" s="130"/>
      <c r="FN11" s="130"/>
      <c r="FO11" s="130"/>
      <c r="FP11" s="130"/>
      <c r="FQ11" s="130"/>
      <c r="FR11" s="130"/>
      <c r="FS11" s="130"/>
      <c r="FT11" s="130"/>
      <c r="FU11" s="130"/>
      <c r="FV11" s="130"/>
      <c r="FW11" s="130"/>
      <c r="FX11" s="130"/>
      <c r="FY11" s="130"/>
      <c r="FZ11" s="130"/>
      <c r="GA11" s="130"/>
      <c r="GB11" s="130"/>
      <c r="GC11" s="130"/>
      <c r="GD11" s="130"/>
      <c r="GE11" s="130"/>
      <c r="GF11" s="130"/>
      <c r="GG11" s="130"/>
      <c r="GH11" s="130"/>
      <c r="GI11" s="130"/>
      <c r="GJ11" s="130"/>
      <c r="GK11" s="130"/>
      <c r="GL11" s="130"/>
      <c r="GM11" s="130"/>
      <c r="GN11" s="130"/>
      <c r="GO11" s="130"/>
      <c r="GP11" s="130"/>
      <c r="GQ11" s="130"/>
      <c r="GR11" s="130"/>
      <c r="GS11" s="130"/>
      <c r="GT11" s="130"/>
      <c r="GU11" s="130"/>
      <c r="GV11" s="130"/>
      <c r="GW11" s="130"/>
      <c r="GX11" s="130"/>
      <c r="GY11" s="130"/>
      <c r="GZ11" s="130"/>
      <c r="HA11" s="130"/>
      <c r="HB11" s="130"/>
      <c r="HC11" s="130"/>
      <c r="HD11" s="130"/>
      <c r="HE11" s="130"/>
      <c r="HF11" s="130"/>
      <c r="HG11" s="130"/>
      <c r="HH11" s="130"/>
      <c r="HI11" s="130"/>
      <c r="HJ11" s="130"/>
      <c r="HK11" s="130"/>
      <c r="HL11" s="130"/>
      <c r="HM11" s="130"/>
      <c r="HN11" s="130"/>
      <c r="HO11" s="130"/>
      <c r="HP11" s="130"/>
      <c r="HQ11" s="130"/>
      <c r="HR11" s="130"/>
      <c r="HS11" s="130"/>
      <c r="HT11" s="130"/>
      <c r="HU11" s="130"/>
      <c r="HV11" s="130"/>
      <c r="HW11" s="130"/>
      <c r="HX11" s="130"/>
      <c r="HY11" s="130"/>
      <c r="HZ11" s="130"/>
      <c r="IA11" s="130"/>
      <c r="IB11" s="130"/>
      <c r="IC11" s="130"/>
      <c r="ID11" s="130"/>
      <c r="IE11" s="130"/>
      <c r="IF11" s="130"/>
      <c r="IG11" s="130"/>
      <c r="IH11" s="130"/>
      <c r="II11" s="130"/>
      <c r="IJ11" s="130"/>
      <c r="IK11" s="130"/>
      <c r="IL11" s="130"/>
      <c r="IM11" s="130"/>
      <c r="IN11" s="130"/>
      <c r="IO11" s="130"/>
      <c r="IP11" s="130"/>
      <c r="IQ11" s="130"/>
    </row>
    <row r="12" spans="1:251" s="142" customFormat="1" ht="22.5" customHeight="1">
      <c r="A12" s="130"/>
      <c r="B12" s="130"/>
      <c r="C12" s="130"/>
      <c r="D12" s="283" t="s">
        <v>7</v>
      </c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130"/>
      <c r="FJ12" s="130"/>
      <c r="FK12" s="130"/>
      <c r="FL12" s="130"/>
      <c r="FM12" s="130"/>
      <c r="FN12" s="130"/>
      <c r="FO12" s="130"/>
      <c r="FP12" s="130"/>
      <c r="FQ12" s="130"/>
      <c r="FR12" s="130"/>
      <c r="FS12" s="130"/>
      <c r="FT12" s="130"/>
      <c r="FU12" s="130"/>
      <c r="FV12" s="130"/>
      <c r="FW12" s="130"/>
      <c r="FX12" s="130"/>
      <c r="FY12" s="130"/>
      <c r="FZ12" s="130"/>
      <c r="GA12" s="130"/>
      <c r="GB12" s="130"/>
      <c r="GC12" s="130"/>
      <c r="GD12" s="130"/>
      <c r="GE12" s="130"/>
      <c r="GF12" s="130"/>
      <c r="GG12" s="130"/>
      <c r="GH12" s="130"/>
      <c r="GI12" s="130"/>
      <c r="GJ12" s="130"/>
      <c r="GK12" s="130"/>
      <c r="GL12" s="130"/>
      <c r="GM12" s="130"/>
      <c r="GN12" s="130"/>
      <c r="GO12" s="130"/>
      <c r="GP12" s="130"/>
      <c r="GQ12" s="130"/>
      <c r="GR12" s="130"/>
      <c r="GS12" s="130"/>
      <c r="GT12" s="130"/>
      <c r="GU12" s="130"/>
      <c r="GV12" s="130"/>
      <c r="GW12" s="130"/>
      <c r="GX12" s="130"/>
      <c r="GY12" s="130"/>
      <c r="GZ12" s="130"/>
      <c r="HA12" s="130"/>
      <c r="HB12" s="130"/>
      <c r="HC12" s="130"/>
      <c r="HD12" s="130"/>
      <c r="HE12" s="130"/>
      <c r="HF12" s="130"/>
      <c r="HG12" s="130"/>
      <c r="HH12" s="130"/>
      <c r="HI12" s="130"/>
      <c r="HJ12" s="130"/>
      <c r="HK12" s="130"/>
      <c r="HL12" s="130"/>
      <c r="HM12" s="130"/>
      <c r="HN12" s="130"/>
      <c r="HO12" s="130"/>
      <c r="HP12" s="130"/>
      <c r="HQ12" s="130"/>
      <c r="HR12" s="130"/>
      <c r="HS12" s="130"/>
      <c r="HT12" s="130"/>
      <c r="HU12" s="130"/>
      <c r="HV12" s="130"/>
      <c r="HW12" s="130"/>
      <c r="HX12" s="130"/>
      <c r="HY12" s="130"/>
      <c r="HZ12" s="130"/>
      <c r="IA12" s="130"/>
      <c r="IB12" s="130"/>
      <c r="IC12" s="130"/>
      <c r="ID12" s="130"/>
      <c r="IE12" s="130"/>
      <c r="IF12" s="130"/>
      <c r="IG12" s="130"/>
      <c r="IH12" s="130"/>
      <c r="II12" s="130"/>
      <c r="IJ12" s="130"/>
      <c r="IK12" s="130"/>
      <c r="IL12" s="130"/>
      <c r="IM12" s="130"/>
      <c r="IN12" s="130"/>
      <c r="IO12" s="130"/>
      <c r="IP12" s="130"/>
      <c r="IQ12" s="130"/>
    </row>
    <row r="13" spans="1:251" s="142" customFormat="1" ht="22.5" customHeight="1">
      <c r="A13" s="138" t="s">
        <v>239</v>
      </c>
      <c r="B13" s="186"/>
      <c r="C13" s="128"/>
      <c r="D13" s="186"/>
      <c r="E13" s="186"/>
      <c r="F13" s="186"/>
      <c r="G13" s="128"/>
      <c r="H13" s="186"/>
      <c r="I13" s="128"/>
      <c r="J13" s="186"/>
      <c r="K13" s="186"/>
      <c r="L13" s="186"/>
      <c r="M13" s="128"/>
      <c r="N13" s="70"/>
      <c r="O13" s="57"/>
      <c r="P13" s="186"/>
      <c r="Q13" s="128"/>
      <c r="R13" s="70"/>
      <c r="S13" s="57"/>
      <c r="T13" s="70"/>
      <c r="U13" s="57"/>
      <c r="V13" s="16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130"/>
      <c r="FJ13" s="130"/>
      <c r="FK13" s="130"/>
      <c r="FL13" s="130"/>
      <c r="FM13" s="130"/>
      <c r="FN13" s="130"/>
      <c r="FO13" s="130"/>
      <c r="FP13" s="130"/>
      <c r="FQ13" s="130"/>
      <c r="FR13" s="130"/>
      <c r="FS13" s="130"/>
      <c r="FT13" s="130"/>
      <c r="FU13" s="130"/>
      <c r="FV13" s="130"/>
      <c r="FW13" s="130"/>
      <c r="FX13" s="130"/>
      <c r="FY13" s="130"/>
      <c r="FZ13" s="130"/>
      <c r="GA13" s="130"/>
      <c r="GB13" s="130"/>
      <c r="GC13" s="130"/>
      <c r="GD13" s="130"/>
      <c r="GE13" s="130"/>
      <c r="GF13" s="130"/>
      <c r="GG13" s="130"/>
      <c r="GH13" s="130"/>
      <c r="GI13" s="130"/>
      <c r="GJ13" s="130"/>
      <c r="GK13" s="130"/>
      <c r="GL13" s="130"/>
      <c r="GM13" s="130"/>
      <c r="GN13" s="130"/>
      <c r="GO13" s="130"/>
      <c r="GP13" s="130"/>
      <c r="GQ13" s="130"/>
      <c r="GR13" s="130"/>
      <c r="GS13" s="130"/>
      <c r="GT13" s="130"/>
      <c r="GU13" s="130"/>
      <c r="GV13" s="130"/>
      <c r="GW13" s="130"/>
      <c r="GX13" s="130"/>
      <c r="GY13" s="130"/>
      <c r="GZ13" s="130"/>
      <c r="HA13" s="130"/>
      <c r="HB13" s="130"/>
      <c r="HC13" s="130"/>
      <c r="HD13" s="130"/>
      <c r="HE13" s="130"/>
      <c r="HF13" s="130"/>
      <c r="HG13" s="130"/>
      <c r="HH13" s="130"/>
      <c r="HI13" s="130"/>
      <c r="HJ13" s="130"/>
      <c r="HK13" s="130"/>
      <c r="HL13" s="130"/>
      <c r="HM13" s="130"/>
      <c r="HN13" s="130"/>
      <c r="HO13" s="130"/>
      <c r="HP13" s="130"/>
      <c r="HQ13" s="130"/>
      <c r="HR13" s="130"/>
      <c r="HS13" s="130"/>
      <c r="HT13" s="130"/>
      <c r="HU13" s="130"/>
      <c r="HV13" s="130"/>
      <c r="HW13" s="130"/>
      <c r="HX13" s="130"/>
      <c r="HY13" s="130"/>
      <c r="HZ13" s="130"/>
      <c r="IA13" s="130"/>
      <c r="IB13" s="130"/>
      <c r="IC13" s="130"/>
      <c r="ID13" s="130"/>
      <c r="IE13" s="130"/>
      <c r="IF13" s="130"/>
      <c r="IG13" s="130"/>
      <c r="IH13" s="130"/>
      <c r="II13" s="130"/>
      <c r="IJ13" s="130"/>
      <c r="IK13" s="130"/>
      <c r="IL13" s="130"/>
      <c r="IM13" s="130"/>
      <c r="IN13" s="130"/>
      <c r="IO13" s="130"/>
      <c r="IP13" s="130"/>
      <c r="IQ13" s="130"/>
    </row>
    <row r="14" spans="1:251" s="142" customFormat="1" ht="22.5" customHeight="1">
      <c r="A14" s="138" t="s">
        <v>185</v>
      </c>
      <c r="B14" s="139"/>
      <c r="C14" s="139"/>
      <c r="D14" s="16">
        <v>618068</v>
      </c>
      <c r="E14" s="139"/>
      <c r="F14" s="16">
        <v>724228</v>
      </c>
      <c r="G14" s="67"/>
      <c r="H14" s="16">
        <v>3064</v>
      </c>
      <c r="I14" s="67"/>
      <c r="J14" s="16">
        <v>7500</v>
      </c>
      <c r="K14" s="16"/>
      <c r="L14" s="16">
        <v>49635</v>
      </c>
      <c r="M14" s="67"/>
      <c r="N14" s="16">
        <v>38989</v>
      </c>
      <c r="O14" s="139"/>
      <c r="P14" s="16">
        <v>-49635</v>
      </c>
      <c r="Q14" s="139"/>
      <c r="R14" s="16">
        <v>-6816</v>
      </c>
      <c r="S14" s="12"/>
      <c r="T14" s="44">
        <f>SUM(R14)</f>
        <v>-6816</v>
      </c>
      <c r="U14" s="16"/>
      <c r="V14" s="43">
        <f>SUM(D14:P14,T14)</f>
        <v>1385033</v>
      </c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0"/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30"/>
      <c r="DC14" s="130"/>
      <c r="DD14" s="130"/>
      <c r="DE14" s="130"/>
      <c r="DF14" s="130"/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130"/>
      <c r="DR14" s="130"/>
      <c r="DS14" s="130"/>
      <c r="DT14" s="130"/>
      <c r="DU14" s="130"/>
      <c r="DV14" s="130"/>
      <c r="DW14" s="130"/>
      <c r="DX14" s="130"/>
      <c r="DY14" s="130"/>
      <c r="DZ14" s="130"/>
      <c r="EA14" s="130"/>
      <c r="EB14" s="130"/>
      <c r="EC14" s="130"/>
      <c r="ED14" s="130"/>
      <c r="EE14" s="130"/>
      <c r="EF14" s="130"/>
      <c r="EG14" s="130"/>
      <c r="EH14" s="130"/>
      <c r="EI14" s="130"/>
      <c r="EJ14" s="130"/>
      <c r="EK14" s="130"/>
      <c r="EL14" s="130"/>
      <c r="EM14" s="130"/>
      <c r="EN14" s="130"/>
      <c r="EO14" s="130"/>
      <c r="EP14" s="130"/>
      <c r="EQ14" s="130"/>
      <c r="ER14" s="130"/>
      <c r="ES14" s="130"/>
      <c r="ET14" s="130"/>
      <c r="EU14" s="130"/>
      <c r="EV14" s="130"/>
      <c r="EW14" s="130"/>
      <c r="EX14" s="130"/>
      <c r="EY14" s="130"/>
      <c r="EZ14" s="130"/>
      <c r="FA14" s="130"/>
      <c r="FB14" s="130"/>
      <c r="FC14" s="130"/>
      <c r="FD14" s="130"/>
      <c r="FE14" s="130"/>
      <c r="FF14" s="130"/>
      <c r="FG14" s="130"/>
      <c r="FH14" s="130"/>
      <c r="FI14" s="130"/>
      <c r="FJ14" s="130"/>
      <c r="FK14" s="130"/>
      <c r="FL14" s="130"/>
      <c r="FM14" s="130"/>
      <c r="FN14" s="130"/>
      <c r="FO14" s="130"/>
      <c r="FP14" s="130"/>
      <c r="FQ14" s="130"/>
      <c r="FR14" s="130"/>
      <c r="FS14" s="130"/>
      <c r="FT14" s="130"/>
      <c r="FU14" s="130"/>
      <c r="FV14" s="130"/>
      <c r="FW14" s="130"/>
      <c r="FX14" s="130"/>
      <c r="FY14" s="130"/>
      <c r="FZ14" s="130"/>
      <c r="GA14" s="130"/>
      <c r="GB14" s="130"/>
      <c r="GC14" s="130"/>
      <c r="GD14" s="130"/>
      <c r="GE14" s="130"/>
      <c r="GF14" s="130"/>
      <c r="GG14" s="130"/>
      <c r="GH14" s="130"/>
      <c r="GI14" s="130"/>
      <c r="GJ14" s="130"/>
      <c r="GK14" s="130"/>
      <c r="GL14" s="130"/>
      <c r="GM14" s="130"/>
      <c r="GN14" s="130"/>
      <c r="GO14" s="130"/>
      <c r="GP14" s="130"/>
      <c r="GQ14" s="130"/>
      <c r="GR14" s="130"/>
      <c r="GS14" s="130"/>
      <c r="GT14" s="130"/>
      <c r="GU14" s="130"/>
      <c r="GV14" s="130"/>
      <c r="GW14" s="130"/>
      <c r="GX14" s="130"/>
      <c r="GY14" s="130"/>
      <c r="GZ14" s="130"/>
      <c r="HA14" s="130"/>
      <c r="HB14" s="130"/>
      <c r="HC14" s="130"/>
      <c r="HD14" s="130"/>
      <c r="HE14" s="130"/>
      <c r="HF14" s="130"/>
      <c r="HG14" s="130"/>
      <c r="HH14" s="130"/>
      <c r="HI14" s="130"/>
      <c r="HJ14" s="130"/>
      <c r="HK14" s="130"/>
      <c r="HL14" s="130"/>
      <c r="HM14" s="130"/>
      <c r="HN14" s="130"/>
      <c r="HO14" s="130"/>
      <c r="HP14" s="130"/>
      <c r="HQ14" s="130"/>
      <c r="HR14" s="130"/>
      <c r="HS14" s="130"/>
      <c r="HT14" s="130"/>
      <c r="HU14" s="130"/>
      <c r="HV14" s="130"/>
      <c r="HW14" s="130"/>
      <c r="HX14" s="130"/>
      <c r="HY14" s="130"/>
      <c r="HZ14" s="130"/>
      <c r="IA14" s="130"/>
      <c r="IB14" s="130"/>
      <c r="IC14" s="130"/>
      <c r="ID14" s="130"/>
      <c r="IE14" s="130"/>
      <c r="IF14" s="130"/>
      <c r="IG14" s="130"/>
      <c r="IH14" s="130"/>
      <c r="II14" s="130"/>
      <c r="IJ14" s="130"/>
      <c r="IK14" s="130"/>
      <c r="IL14" s="130"/>
      <c r="IM14" s="130"/>
      <c r="IN14" s="130"/>
      <c r="IO14" s="130"/>
      <c r="IP14" s="130"/>
      <c r="IQ14" s="130"/>
    </row>
    <row r="15" spans="1:251" s="142" customFormat="1" ht="22.5" customHeight="1">
      <c r="A15" s="138"/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2"/>
      <c r="S15" s="12"/>
      <c r="T15" s="12"/>
      <c r="U15" s="139"/>
      <c r="V15" s="139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BZ15" s="130"/>
      <c r="CA15" s="130"/>
      <c r="CB15" s="130"/>
      <c r="CC15" s="130"/>
      <c r="CD15" s="130"/>
      <c r="CE15" s="130"/>
      <c r="CF15" s="130"/>
      <c r="CG15" s="130"/>
      <c r="CH15" s="130"/>
      <c r="CI15" s="130"/>
      <c r="CJ15" s="130"/>
      <c r="CK15" s="130"/>
      <c r="CL15" s="130"/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/>
      <c r="DA15" s="130"/>
      <c r="DB15" s="130"/>
      <c r="DC15" s="130"/>
      <c r="DD15" s="130"/>
      <c r="DE15" s="130"/>
      <c r="DF15" s="130"/>
      <c r="DG15" s="130"/>
      <c r="DH15" s="130"/>
      <c r="DI15" s="130"/>
      <c r="DJ15" s="130"/>
      <c r="DK15" s="130"/>
      <c r="DL15" s="130"/>
      <c r="DM15" s="130"/>
      <c r="DN15" s="130"/>
      <c r="DO15" s="130"/>
      <c r="DP15" s="130"/>
      <c r="DQ15" s="130"/>
      <c r="DR15" s="130"/>
      <c r="DS15" s="130"/>
      <c r="DT15" s="130"/>
      <c r="DU15" s="130"/>
      <c r="DV15" s="130"/>
      <c r="DW15" s="130"/>
      <c r="DX15" s="130"/>
      <c r="DY15" s="130"/>
      <c r="DZ15" s="130"/>
      <c r="EA15" s="130"/>
      <c r="EB15" s="130"/>
      <c r="EC15" s="130"/>
      <c r="ED15" s="130"/>
      <c r="EE15" s="130"/>
      <c r="EF15" s="130"/>
      <c r="EG15" s="130"/>
      <c r="EH15" s="130"/>
      <c r="EI15" s="130"/>
      <c r="EJ15" s="130"/>
      <c r="EK15" s="130"/>
      <c r="EL15" s="130"/>
      <c r="EM15" s="130"/>
      <c r="EN15" s="130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0"/>
      <c r="FH15" s="130"/>
      <c r="FI15" s="130"/>
      <c r="FJ15" s="130"/>
      <c r="FK15" s="130"/>
      <c r="FL15" s="130"/>
      <c r="FM15" s="130"/>
      <c r="FN15" s="130"/>
      <c r="FO15" s="130"/>
      <c r="FP15" s="130"/>
      <c r="FQ15" s="130"/>
      <c r="FR15" s="130"/>
      <c r="FS15" s="130"/>
      <c r="FT15" s="130"/>
      <c r="FU15" s="130"/>
      <c r="FV15" s="130"/>
      <c r="FW15" s="130"/>
      <c r="FX15" s="130"/>
      <c r="FY15" s="130"/>
      <c r="FZ15" s="130"/>
      <c r="GA15" s="130"/>
      <c r="GB15" s="130"/>
      <c r="GC15" s="130"/>
      <c r="GD15" s="130"/>
      <c r="GE15" s="130"/>
      <c r="GF15" s="130"/>
      <c r="GG15" s="130"/>
      <c r="GH15" s="130"/>
      <c r="GI15" s="130"/>
      <c r="GJ15" s="130"/>
      <c r="GK15" s="130"/>
      <c r="GL15" s="130"/>
      <c r="GM15" s="130"/>
      <c r="GN15" s="130"/>
      <c r="GO15" s="130"/>
      <c r="GP15" s="130"/>
      <c r="GQ15" s="130"/>
      <c r="GR15" s="130"/>
      <c r="GS15" s="130"/>
      <c r="GT15" s="130"/>
      <c r="GU15" s="130"/>
      <c r="GV15" s="130"/>
      <c r="GW15" s="130"/>
      <c r="GX15" s="130"/>
      <c r="GY15" s="130"/>
      <c r="GZ15" s="130"/>
      <c r="HA15" s="130"/>
      <c r="HB15" s="130"/>
      <c r="HC15" s="130"/>
      <c r="HD15" s="130"/>
      <c r="HE15" s="130"/>
      <c r="HF15" s="130"/>
      <c r="HG15" s="130"/>
      <c r="HH15" s="130"/>
      <c r="HI15" s="130"/>
      <c r="HJ15" s="130"/>
      <c r="HK15" s="130"/>
      <c r="HL15" s="130"/>
      <c r="HM15" s="130"/>
      <c r="HN15" s="130"/>
      <c r="HO15" s="130"/>
      <c r="HP15" s="130"/>
      <c r="HQ15" s="130"/>
      <c r="HR15" s="130"/>
      <c r="HS15" s="130"/>
      <c r="HT15" s="130"/>
      <c r="HU15" s="130"/>
      <c r="HV15" s="130"/>
      <c r="HW15" s="130"/>
      <c r="HX15" s="130"/>
      <c r="HY15" s="130"/>
      <c r="HZ15" s="130"/>
      <c r="IA15" s="130"/>
      <c r="IB15" s="130"/>
      <c r="IC15" s="130"/>
      <c r="ID15" s="130"/>
      <c r="IE15" s="130"/>
      <c r="IF15" s="130"/>
      <c r="IG15" s="130"/>
      <c r="IH15" s="130"/>
      <c r="II15" s="130"/>
      <c r="IJ15" s="130"/>
      <c r="IK15" s="130"/>
      <c r="IL15" s="130"/>
      <c r="IM15" s="130"/>
      <c r="IN15" s="130"/>
      <c r="IO15" s="130"/>
      <c r="IP15" s="130"/>
      <c r="IQ15" s="130"/>
    </row>
    <row r="16" spans="1:251" s="142" customFormat="1" ht="22.5" customHeight="1">
      <c r="A16" s="138" t="s">
        <v>105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2"/>
      <c r="S16" s="12"/>
      <c r="T16" s="12"/>
      <c r="U16" s="139"/>
      <c r="V16" s="139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/>
      <c r="DO16" s="130"/>
      <c r="DP16" s="130"/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/>
      <c r="EE16" s="130"/>
      <c r="EF16" s="130"/>
      <c r="EG16" s="130"/>
      <c r="EH16" s="130"/>
      <c r="EI16" s="130"/>
      <c r="EJ16" s="130"/>
      <c r="EK16" s="130"/>
      <c r="EL16" s="130"/>
      <c r="EM16" s="130"/>
      <c r="EN16" s="130"/>
      <c r="EO16" s="130"/>
      <c r="EP16" s="130"/>
      <c r="EQ16" s="130"/>
      <c r="ER16" s="130"/>
      <c r="ES16" s="130"/>
      <c r="ET16" s="130"/>
      <c r="EU16" s="130"/>
      <c r="EV16" s="130"/>
      <c r="EW16" s="130"/>
      <c r="EX16" s="130"/>
      <c r="EY16" s="130"/>
      <c r="EZ16" s="130"/>
      <c r="FA16" s="130"/>
      <c r="FB16" s="130"/>
      <c r="FC16" s="130"/>
      <c r="FD16" s="130"/>
      <c r="FE16" s="130"/>
      <c r="FF16" s="130"/>
      <c r="FG16" s="130"/>
      <c r="FH16" s="130"/>
      <c r="FI16" s="130"/>
      <c r="FJ16" s="130"/>
      <c r="FK16" s="130"/>
      <c r="FL16" s="130"/>
      <c r="FM16" s="130"/>
      <c r="FN16" s="130"/>
      <c r="FO16" s="130"/>
      <c r="FP16" s="130"/>
      <c r="FQ16" s="130"/>
      <c r="FR16" s="130"/>
      <c r="FS16" s="130"/>
      <c r="FT16" s="130"/>
      <c r="FU16" s="130"/>
      <c r="FV16" s="130"/>
      <c r="FW16" s="130"/>
      <c r="FX16" s="130"/>
      <c r="FY16" s="130"/>
      <c r="FZ16" s="130"/>
      <c r="GA16" s="130"/>
      <c r="GB16" s="130"/>
      <c r="GC16" s="130"/>
      <c r="GD16" s="130"/>
      <c r="GE16" s="130"/>
      <c r="GF16" s="130"/>
      <c r="GG16" s="130"/>
      <c r="GH16" s="130"/>
      <c r="GI16" s="130"/>
      <c r="GJ16" s="130"/>
      <c r="GK16" s="130"/>
      <c r="GL16" s="130"/>
      <c r="GM16" s="130"/>
      <c r="GN16" s="130"/>
      <c r="GO16" s="130"/>
      <c r="GP16" s="130"/>
      <c r="GQ16" s="130"/>
      <c r="GR16" s="130"/>
      <c r="GS16" s="130"/>
      <c r="GT16" s="130"/>
      <c r="GU16" s="130"/>
      <c r="GV16" s="130"/>
      <c r="GW16" s="130"/>
      <c r="GX16" s="130"/>
      <c r="GY16" s="130"/>
      <c r="GZ16" s="130"/>
      <c r="HA16" s="130"/>
      <c r="HB16" s="130"/>
      <c r="HC16" s="130"/>
      <c r="HD16" s="130"/>
      <c r="HE16" s="130"/>
      <c r="HF16" s="130"/>
      <c r="HG16" s="130"/>
      <c r="HH16" s="130"/>
      <c r="HI16" s="130"/>
      <c r="HJ16" s="130"/>
      <c r="HK16" s="130"/>
      <c r="HL16" s="130"/>
      <c r="HM16" s="130"/>
      <c r="HN16" s="130"/>
      <c r="HO16" s="130"/>
      <c r="HP16" s="130"/>
      <c r="HQ16" s="130"/>
      <c r="HR16" s="130"/>
      <c r="HS16" s="130"/>
      <c r="HT16" s="130"/>
      <c r="HU16" s="130"/>
      <c r="HV16" s="130"/>
      <c r="HW16" s="130"/>
      <c r="HX16" s="130"/>
      <c r="HY16" s="130"/>
      <c r="HZ16" s="130"/>
      <c r="IA16" s="130"/>
      <c r="IB16" s="130"/>
      <c r="IC16" s="130"/>
      <c r="ID16" s="130"/>
      <c r="IE16" s="130"/>
      <c r="IF16" s="130"/>
      <c r="IG16" s="130"/>
      <c r="IH16" s="130"/>
      <c r="II16" s="130"/>
      <c r="IJ16" s="130"/>
      <c r="IK16" s="130"/>
      <c r="IL16" s="130"/>
      <c r="IM16" s="130"/>
      <c r="IN16" s="130"/>
      <c r="IO16" s="130"/>
      <c r="IP16" s="130"/>
      <c r="IQ16" s="130"/>
    </row>
    <row r="17" spans="1:251" s="142" customFormat="1" ht="22.5" customHeight="1">
      <c r="A17" s="156" t="s">
        <v>183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2"/>
      <c r="S17" s="12"/>
      <c r="T17" s="12"/>
      <c r="U17" s="139"/>
      <c r="V17" s="139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/>
      <c r="BV17" s="130"/>
      <c r="BW17" s="130"/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130"/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/>
      <c r="DB17" s="130"/>
      <c r="DC17" s="130"/>
      <c r="DD17" s="130"/>
      <c r="DE17" s="130"/>
      <c r="DF17" s="130"/>
      <c r="DG17" s="130"/>
      <c r="DH17" s="130"/>
      <c r="DI17" s="130"/>
      <c r="DJ17" s="130"/>
      <c r="DK17" s="130"/>
      <c r="DL17" s="130"/>
      <c r="DM17" s="130"/>
      <c r="DN17" s="130"/>
      <c r="DO17" s="130"/>
      <c r="DP17" s="130"/>
      <c r="DQ17" s="130"/>
      <c r="DR17" s="130"/>
      <c r="DS17" s="130"/>
      <c r="DT17" s="130"/>
      <c r="DU17" s="130"/>
      <c r="DV17" s="130"/>
      <c r="DW17" s="130"/>
      <c r="DX17" s="130"/>
      <c r="DY17" s="130"/>
      <c r="DZ17" s="130"/>
      <c r="EA17" s="130"/>
      <c r="EB17" s="130"/>
      <c r="EC17" s="130"/>
      <c r="ED17" s="130"/>
      <c r="EE17" s="130"/>
      <c r="EF17" s="130"/>
      <c r="EG17" s="130"/>
      <c r="EH17" s="130"/>
      <c r="EI17" s="130"/>
      <c r="EJ17" s="130"/>
      <c r="EK17" s="130"/>
      <c r="EL17" s="130"/>
      <c r="EM17" s="130"/>
      <c r="EN17" s="130"/>
      <c r="EO17" s="130"/>
      <c r="EP17" s="130"/>
      <c r="EQ17" s="130"/>
      <c r="ER17" s="130"/>
      <c r="ES17" s="130"/>
      <c r="ET17" s="130"/>
      <c r="EU17" s="130"/>
      <c r="EV17" s="130"/>
      <c r="EW17" s="130"/>
      <c r="EX17" s="130"/>
      <c r="EY17" s="130"/>
      <c r="EZ17" s="130"/>
      <c r="FA17" s="130"/>
      <c r="FB17" s="130"/>
      <c r="FC17" s="130"/>
      <c r="FD17" s="130"/>
      <c r="FE17" s="130"/>
      <c r="FF17" s="130"/>
      <c r="FG17" s="130"/>
      <c r="FH17" s="130"/>
      <c r="FI17" s="130"/>
      <c r="FJ17" s="130"/>
      <c r="FK17" s="130"/>
      <c r="FL17" s="130"/>
      <c r="FM17" s="130"/>
      <c r="FN17" s="130"/>
      <c r="FO17" s="130"/>
      <c r="FP17" s="130"/>
      <c r="FQ17" s="130"/>
      <c r="FR17" s="130"/>
      <c r="FS17" s="130"/>
      <c r="FT17" s="130"/>
      <c r="FU17" s="130"/>
      <c r="FV17" s="130"/>
      <c r="FW17" s="130"/>
      <c r="FX17" s="130"/>
      <c r="FY17" s="130"/>
      <c r="FZ17" s="130"/>
      <c r="GA17" s="130"/>
      <c r="GB17" s="130"/>
      <c r="GC17" s="130"/>
      <c r="GD17" s="130"/>
      <c r="GE17" s="130"/>
      <c r="GF17" s="130"/>
      <c r="GG17" s="130"/>
      <c r="GH17" s="130"/>
      <c r="GI17" s="130"/>
      <c r="GJ17" s="130"/>
      <c r="GK17" s="130"/>
      <c r="GL17" s="130"/>
      <c r="GM17" s="130"/>
      <c r="GN17" s="130"/>
      <c r="GO17" s="130"/>
      <c r="GP17" s="130"/>
      <c r="GQ17" s="130"/>
      <c r="GR17" s="130"/>
      <c r="GS17" s="130"/>
      <c r="GT17" s="130"/>
      <c r="GU17" s="130"/>
      <c r="GV17" s="130"/>
      <c r="GW17" s="130"/>
      <c r="GX17" s="130"/>
      <c r="GY17" s="130"/>
      <c r="GZ17" s="130"/>
      <c r="HA17" s="130"/>
      <c r="HB17" s="130"/>
      <c r="HC17" s="130"/>
      <c r="HD17" s="130"/>
      <c r="HE17" s="130"/>
      <c r="HF17" s="130"/>
      <c r="HG17" s="130"/>
      <c r="HH17" s="130"/>
      <c r="HI17" s="130"/>
      <c r="HJ17" s="130"/>
      <c r="HK17" s="130"/>
      <c r="HL17" s="130"/>
      <c r="HM17" s="130"/>
      <c r="HN17" s="130"/>
      <c r="HO17" s="130"/>
      <c r="HP17" s="130"/>
      <c r="HQ17" s="130"/>
      <c r="HR17" s="130"/>
      <c r="HS17" s="130"/>
      <c r="HT17" s="130"/>
      <c r="HU17" s="130"/>
      <c r="HV17" s="130"/>
      <c r="HW17" s="130"/>
      <c r="HX17" s="130"/>
      <c r="HY17" s="130"/>
      <c r="HZ17" s="130"/>
      <c r="IA17" s="130"/>
      <c r="IB17" s="130"/>
      <c r="IC17" s="130"/>
      <c r="ID17" s="130"/>
      <c r="IE17" s="130"/>
      <c r="IF17" s="130"/>
      <c r="IG17" s="130"/>
      <c r="IH17" s="130"/>
      <c r="II17" s="130"/>
      <c r="IJ17" s="130"/>
      <c r="IK17" s="130"/>
      <c r="IL17" s="130"/>
      <c r="IM17" s="130"/>
      <c r="IN17" s="130"/>
      <c r="IO17" s="130"/>
      <c r="IP17" s="130"/>
      <c r="IQ17" s="130"/>
    </row>
    <row r="18" spans="1:251" s="142" customFormat="1" ht="22.5" customHeight="1">
      <c r="A18" s="157" t="s">
        <v>221</v>
      </c>
      <c r="B18" s="127">
        <v>12</v>
      </c>
      <c r="C18" s="139"/>
      <c r="D18" s="131">
        <v>-30568</v>
      </c>
      <c r="E18" s="139"/>
      <c r="F18" s="10">
        <v>0</v>
      </c>
      <c r="G18" s="10"/>
      <c r="H18" s="10">
        <v>0</v>
      </c>
      <c r="I18" s="10"/>
      <c r="J18" s="10">
        <v>0</v>
      </c>
      <c r="K18" s="131"/>
      <c r="L18" s="131">
        <v>-49635</v>
      </c>
      <c r="M18" s="131"/>
      <c r="N18" s="131">
        <v>30568</v>
      </c>
      <c r="O18" s="131"/>
      <c r="P18" s="131">
        <v>49635</v>
      </c>
      <c r="Q18" s="131"/>
      <c r="R18" s="33">
        <v>0</v>
      </c>
      <c r="S18" s="33"/>
      <c r="T18" s="33">
        <f>R18</f>
        <v>0</v>
      </c>
      <c r="U18" s="131"/>
      <c r="V18" s="8">
        <f>SUM(D18:P18,T18)</f>
        <v>0</v>
      </c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  <c r="BZ18" s="130"/>
      <c r="CA18" s="130"/>
      <c r="CB18" s="130"/>
      <c r="CC18" s="130"/>
      <c r="CD18" s="130"/>
      <c r="CE18" s="130"/>
      <c r="CF18" s="130"/>
      <c r="CG18" s="130"/>
      <c r="CH18" s="130"/>
      <c r="CI18" s="130"/>
      <c r="CJ18" s="130"/>
      <c r="CK18" s="130"/>
      <c r="CL18" s="130"/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0"/>
      <c r="DA18" s="130"/>
      <c r="DB18" s="130"/>
      <c r="DC18" s="130"/>
      <c r="DD18" s="130"/>
      <c r="DE18" s="130"/>
      <c r="DF18" s="130"/>
      <c r="DG18" s="130"/>
      <c r="DH18" s="130"/>
      <c r="DI18" s="130"/>
      <c r="DJ18" s="130"/>
      <c r="DK18" s="130"/>
      <c r="DL18" s="130"/>
      <c r="DM18" s="130"/>
      <c r="DN18" s="130"/>
      <c r="DO18" s="130"/>
      <c r="DP18" s="130"/>
      <c r="DQ18" s="130"/>
      <c r="DR18" s="130"/>
      <c r="DS18" s="130"/>
      <c r="DT18" s="130"/>
      <c r="DU18" s="130"/>
      <c r="DV18" s="130"/>
      <c r="DW18" s="130"/>
      <c r="DX18" s="130"/>
      <c r="DY18" s="130"/>
      <c r="DZ18" s="130"/>
      <c r="EA18" s="130"/>
      <c r="EB18" s="130"/>
      <c r="EC18" s="130"/>
      <c r="ED18" s="130"/>
      <c r="EE18" s="130"/>
      <c r="EF18" s="130"/>
      <c r="EG18" s="130"/>
      <c r="EH18" s="130"/>
      <c r="EI18" s="130"/>
      <c r="EJ18" s="130"/>
      <c r="EK18" s="130"/>
      <c r="EL18" s="130"/>
      <c r="EM18" s="130"/>
      <c r="EN18" s="130"/>
      <c r="EO18" s="130"/>
      <c r="EP18" s="130"/>
      <c r="EQ18" s="130"/>
      <c r="ER18" s="130"/>
      <c r="ES18" s="130"/>
      <c r="ET18" s="130"/>
      <c r="EU18" s="130"/>
      <c r="EV18" s="130"/>
      <c r="EW18" s="130"/>
      <c r="EX18" s="130"/>
      <c r="EY18" s="130"/>
      <c r="EZ18" s="130"/>
      <c r="FA18" s="130"/>
      <c r="FB18" s="130"/>
      <c r="FC18" s="130"/>
      <c r="FD18" s="130"/>
      <c r="FE18" s="130"/>
      <c r="FF18" s="130"/>
      <c r="FG18" s="130"/>
      <c r="FH18" s="130"/>
      <c r="FI18" s="130"/>
      <c r="FJ18" s="130"/>
      <c r="FK18" s="130"/>
      <c r="FL18" s="130"/>
      <c r="FM18" s="130"/>
      <c r="FN18" s="130"/>
      <c r="FO18" s="130"/>
      <c r="FP18" s="130"/>
      <c r="FQ18" s="130"/>
      <c r="FR18" s="130"/>
      <c r="FS18" s="130"/>
      <c r="FT18" s="130"/>
      <c r="FU18" s="130"/>
      <c r="FV18" s="130"/>
      <c r="FW18" s="130"/>
      <c r="FX18" s="130"/>
      <c r="FY18" s="130"/>
      <c r="FZ18" s="130"/>
      <c r="GA18" s="130"/>
      <c r="GB18" s="130"/>
      <c r="GC18" s="130"/>
      <c r="GD18" s="130"/>
      <c r="GE18" s="130"/>
      <c r="GF18" s="130"/>
      <c r="GG18" s="130"/>
      <c r="GH18" s="130"/>
      <c r="GI18" s="130"/>
      <c r="GJ18" s="130"/>
      <c r="GK18" s="130"/>
      <c r="GL18" s="130"/>
      <c r="GM18" s="130"/>
      <c r="GN18" s="130"/>
      <c r="GO18" s="130"/>
      <c r="GP18" s="130"/>
      <c r="GQ18" s="130"/>
      <c r="GR18" s="130"/>
      <c r="GS18" s="130"/>
      <c r="GT18" s="130"/>
      <c r="GU18" s="130"/>
      <c r="GV18" s="130"/>
      <c r="GW18" s="130"/>
      <c r="GX18" s="130"/>
      <c r="GY18" s="130"/>
      <c r="GZ18" s="130"/>
      <c r="HA18" s="130"/>
      <c r="HB18" s="130"/>
      <c r="HC18" s="130"/>
      <c r="HD18" s="130"/>
      <c r="HE18" s="130"/>
      <c r="HF18" s="130"/>
      <c r="HG18" s="130"/>
      <c r="HH18" s="130"/>
      <c r="HI18" s="130"/>
      <c r="HJ18" s="130"/>
      <c r="HK18" s="130"/>
      <c r="HL18" s="130"/>
      <c r="HM18" s="130"/>
      <c r="HN18" s="130"/>
      <c r="HO18" s="130"/>
      <c r="HP18" s="130"/>
      <c r="HQ18" s="130"/>
      <c r="HR18" s="130"/>
      <c r="HS18" s="130"/>
      <c r="HT18" s="130"/>
      <c r="HU18" s="130"/>
      <c r="HV18" s="130"/>
      <c r="HW18" s="130"/>
      <c r="HX18" s="130"/>
      <c r="HY18" s="130"/>
      <c r="HZ18" s="130"/>
      <c r="IA18" s="130"/>
      <c r="IB18" s="130"/>
      <c r="IC18" s="130"/>
      <c r="ID18" s="130"/>
      <c r="IE18" s="130"/>
      <c r="IF18" s="130"/>
      <c r="IG18" s="130"/>
      <c r="IH18" s="130"/>
      <c r="II18" s="130"/>
      <c r="IJ18" s="130"/>
      <c r="IK18" s="130"/>
      <c r="IL18" s="130"/>
      <c r="IM18" s="130"/>
      <c r="IN18" s="130"/>
      <c r="IO18" s="130"/>
      <c r="IP18" s="130"/>
      <c r="IQ18" s="130"/>
    </row>
    <row r="19" spans="1:251" s="142" customFormat="1" ht="22.5" customHeight="1">
      <c r="A19" s="157" t="s">
        <v>237</v>
      </c>
      <c r="B19" s="127">
        <v>12</v>
      </c>
      <c r="C19" s="139"/>
      <c r="D19" s="197">
        <v>0</v>
      </c>
      <c r="E19" s="139"/>
      <c r="F19" s="10">
        <v>0</v>
      </c>
      <c r="G19" s="10"/>
      <c r="H19" s="10">
        <v>0</v>
      </c>
      <c r="I19" s="10"/>
      <c r="J19" s="10">
        <v>0</v>
      </c>
      <c r="K19" s="131"/>
      <c r="L19" s="131">
        <v>782</v>
      </c>
      <c r="M19" s="131"/>
      <c r="N19" s="131">
        <v>-782</v>
      </c>
      <c r="O19" s="131"/>
      <c r="P19" s="131">
        <v>-782</v>
      </c>
      <c r="Q19" s="131"/>
      <c r="R19" s="33">
        <v>0</v>
      </c>
      <c r="S19" s="33"/>
      <c r="T19" s="33">
        <f>R19</f>
        <v>0</v>
      </c>
      <c r="U19" s="131"/>
      <c r="V19" s="8">
        <f>SUM(D19:P19,T19)</f>
        <v>-782</v>
      </c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/>
      <c r="DB19" s="130"/>
      <c r="DC19" s="130"/>
      <c r="DD19" s="130"/>
      <c r="DE19" s="130"/>
      <c r="DF19" s="130"/>
      <c r="DG19" s="130"/>
      <c r="DH19" s="130"/>
      <c r="DI19" s="130"/>
      <c r="DJ19" s="130"/>
      <c r="DK19" s="130"/>
      <c r="DL19" s="130"/>
      <c r="DM19" s="130"/>
      <c r="DN19" s="130"/>
      <c r="DO19" s="130"/>
      <c r="DP19" s="130"/>
      <c r="DQ19" s="130"/>
      <c r="DR19" s="130"/>
      <c r="DS19" s="130"/>
      <c r="DT19" s="130"/>
      <c r="DU19" s="130"/>
      <c r="DV19" s="130"/>
      <c r="DW19" s="130"/>
      <c r="DX19" s="130"/>
      <c r="DY19" s="130"/>
      <c r="DZ19" s="130"/>
      <c r="EA19" s="130"/>
      <c r="EB19" s="130"/>
      <c r="EC19" s="130"/>
      <c r="ED19" s="130"/>
      <c r="EE19" s="130"/>
      <c r="EF19" s="130"/>
      <c r="EG19" s="130"/>
      <c r="EH19" s="130"/>
      <c r="EI19" s="130"/>
      <c r="EJ19" s="130"/>
      <c r="EK19" s="130"/>
      <c r="EL19" s="130"/>
      <c r="EM19" s="130"/>
      <c r="EN19" s="130"/>
      <c r="EO19" s="130"/>
      <c r="EP19" s="130"/>
      <c r="EQ19" s="130"/>
      <c r="ER19" s="130"/>
      <c r="ES19" s="130"/>
      <c r="ET19" s="130"/>
      <c r="EU19" s="130"/>
      <c r="EV19" s="130"/>
      <c r="EW19" s="130"/>
      <c r="EX19" s="130"/>
      <c r="EY19" s="130"/>
      <c r="EZ19" s="130"/>
      <c r="FA19" s="130"/>
      <c r="FB19" s="130"/>
      <c r="FC19" s="130"/>
      <c r="FD19" s="130"/>
      <c r="FE19" s="130"/>
      <c r="FF19" s="130"/>
      <c r="FG19" s="130"/>
      <c r="FH19" s="130"/>
      <c r="FI19" s="130"/>
      <c r="FJ19" s="130"/>
      <c r="FK19" s="130"/>
      <c r="FL19" s="130"/>
      <c r="FM19" s="130"/>
      <c r="FN19" s="130"/>
      <c r="FO19" s="130"/>
      <c r="FP19" s="130"/>
      <c r="FQ19" s="130"/>
      <c r="FR19" s="130"/>
      <c r="FS19" s="130"/>
      <c r="FT19" s="130"/>
      <c r="FU19" s="130"/>
      <c r="FV19" s="130"/>
      <c r="FW19" s="130"/>
      <c r="FX19" s="130"/>
      <c r="FY19" s="130"/>
      <c r="FZ19" s="130"/>
      <c r="GA19" s="130"/>
      <c r="GB19" s="130"/>
      <c r="GC19" s="130"/>
      <c r="GD19" s="130"/>
      <c r="GE19" s="130"/>
      <c r="GF19" s="130"/>
      <c r="GG19" s="130"/>
      <c r="GH19" s="130"/>
      <c r="GI19" s="130"/>
      <c r="GJ19" s="130"/>
      <c r="GK19" s="130"/>
      <c r="GL19" s="130"/>
      <c r="GM19" s="130"/>
      <c r="GN19" s="130"/>
      <c r="GO19" s="130"/>
      <c r="GP19" s="130"/>
      <c r="GQ19" s="130"/>
      <c r="GR19" s="130"/>
      <c r="GS19" s="130"/>
      <c r="GT19" s="130"/>
      <c r="GU19" s="130"/>
      <c r="GV19" s="130"/>
      <c r="GW19" s="130"/>
      <c r="GX19" s="130"/>
      <c r="GY19" s="130"/>
      <c r="GZ19" s="130"/>
      <c r="HA19" s="130"/>
      <c r="HB19" s="130"/>
      <c r="HC19" s="130"/>
      <c r="HD19" s="130"/>
      <c r="HE19" s="130"/>
      <c r="HF19" s="130"/>
      <c r="HG19" s="130"/>
      <c r="HH19" s="130"/>
      <c r="HI19" s="130"/>
      <c r="HJ19" s="130"/>
      <c r="HK19" s="130"/>
      <c r="HL19" s="130"/>
      <c r="HM19" s="130"/>
      <c r="HN19" s="130"/>
      <c r="HO19" s="130"/>
      <c r="HP19" s="130"/>
      <c r="HQ19" s="130"/>
      <c r="HR19" s="130"/>
      <c r="HS19" s="130"/>
      <c r="HT19" s="130"/>
      <c r="HU19" s="130"/>
      <c r="HV19" s="130"/>
      <c r="HW19" s="130"/>
      <c r="HX19" s="130"/>
      <c r="HY19" s="130"/>
      <c r="HZ19" s="130"/>
      <c r="IA19" s="130"/>
      <c r="IB19" s="130"/>
      <c r="IC19" s="130"/>
      <c r="ID19" s="130"/>
      <c r="IE19" s="130"/>
      <c r="IF19" s="130"/>
      <c r="IG19" s="130"/>
      <c r="IH19" s="130"/>
      <c r="II19" s="130"/>
      <c r="IJ19" s="130"/>
      <c r="IK19" s="130"/>
      <c r="IL19" s="130"/>
      <c r="IM19" s="130"/>
      <c r="IN19" s="130"/>
      <c r="IO19" s="130"/>
      <c r="IP19" s="130"/>
      <c r="IQ19" s="130"/>
    </row>
    <row r="20" spans="1:251" s="142" customFormat="1" ht="22.5" customHeight="1">
      <c r="A20" s="157" t="s">
        <v>110</v>
      </c>
      <c r="B20" s="127">
        <v>15</v>
      </c>
      <c r="C20" s="139"/>
      <c r="D20" s="22">
        <v>0</v>
      </c>
      <c r="E20" s="139"/>
      <c r="F20" s="22">
        <v>0</v>
      </c>
      <c r="G20" s="139"/>
      <c r="H20" s="22">
        <v>0</v>
      </c>
      <c r="I20" s="139"/>
      <c r="J20" s="22">
        <v>0</v>
      </c>
      <c r="K20" s="139"/>
      <c r="L20" s="22">
        <v>0</v>
      </c>
      <c r="M20" s="139"/>
      <c r="N20" s="21">
        <v>-29374</v>
      </c>
      <c r="O20" s="139"/>
      <c r="P20" s="22">
        <v>0</v>
      </c>
      <c r="Q20" s="139"/>
      <c r="R20" s="22">
        <v>0</v>
      </c>
      <c r="S20" s="12"/>
      <c r="T20" s="23">
        <f>R20</f>
        <v>0</v>
      </c>
      <c r="U20" s="139"/>
      <c r="V20" s="30">
        <f>SUM(D20:P20,T20)</f>
        <v>-29374</v>
      </c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  <c r="BT20" s="130"/>
      <c r="BU20" s="130"/>
      <c r="BV20" s="130"/>
      <c r="BW20" s="130"/>
      <c r="BX20" s="130"/>
      <c r="BY20" s="130"/>
      <c r="BZ20" s="130"/>
      <c r="CA20" s="130"/>
      <c r="CB20" s="130"/>
      <c r="CC20" s="130"/>
      <c r="CD20" s="130"/>
      <c r="CE20" s="130"/>
      <c r="CF20" s="130"/>
      <c r="CG20" s="130"/>
      <c r="CH20" s="130"/>
      <c r="CI20" s="130"/>
      <c r="CJ20" s="130"/>
      <c r="CK20" s="130"/>
      <c r="CL20" s="130"/>
      <c r="CM20" s="130"/>
      <c r="CN20" s="130"/>
      <c r="CO20" s="130"/>
      <c r="CP20" s="130"/>
      <c r="CQ20" s="130"/>
      <c r="CR20" s="130"/>
      <c r="CS20" s="130"/>
      <c r="CT20" s="130"/>
      <c r="CU20" s="130"/>
      <c r="CV20" s="130"/>
      <c r="CW20" s="130"/>
      <c r="CX20" s="130"/>
      <c r="CY20" s="130"/>
      <c r="CZ20" s="130"/>
      <c r="DA20" s="130"/>
      <c r="DB20" s="130"/>
      <c r="DC20" s="130"/>
      <c r="DD20" s="130"/>
      <c r="DE20" s="130"/>
      <c r="DF20" s="130"/>
      <c r="DG20" s="130"/>
      <c r="DH20" s="130"/>
      <c r="DI20" s="130"/>
      <c r="DJ20" s="130"/>
      <c r="DK20" s="130"/>
      <c r="DL20" s="130"/>
      <c r="DM20" s="130"/>
      <c r="DN20" s="130"/>
      <c r="DO20" s="130"/>
      <c r="DP20" s="130"/>
      <c r="DQ20" s="130"/>
      <c r="DR20" s="130"/>
      <c r="DS20" s="130"/>
      <c r="DT20" s="130"/>
      <c r="DU20" s="130"/>
      <c r="DV20" s="130"/>
      <c r="DW20" s="130"/>
      <c r="DX20" s="130"/>
      <c r="DY20" s="130"/>
      <c r="DZ20" s="130"/>
      <c r="EA20" s="130"/>
      <c r="EB20" s="130"/>
      <c r="EC20" s="130"/>
      <c r="ED20" s="130"/>
      <c r="EE20" s="130"/>
      <c r="EF20" s="130"/>
      <c r="EG20" s="130"/>
      <c r="EH20" s="130"/>
      <c r="EI20" s="130"/>
      <c r="EJ20" s="130"/>
      <c r="EK20" s="130"/>
      <c r="EL20" s="130"/>
      <c r="EM20" s="130"/>
      <c r="EN20" s="130"/>
      <c r="EO20" s="130"/>
      <c r="EP20" s="130"/>
      <c r="EQ20" s="130"/>
      <c r="ER20" s="130"/>
      <c r="ES20" s="130"/>
      <c r="ET20" s="130"/>
      <c r="EU20" s="130"/>
      <c r="EV20" s="130"/>
      <c r="EW20" s="130"/>
      <c r="EX20" s="130"/>
      <c r="EY20" s="130"/>
      <c r="EZ20" s="130"/>
      <c r="FA20" s="130"/>
      <c r="FB20" s="130"/>
      <c r="FC20" s="130"/>
      <c r="FD20" s="130"/>
      <c r="FE20" s="130"/>
      <c r="FF20" s="130"/>
      <c r="FG20" s="130"/>
      <c r="FH20" s="130"/>
      <c r="FI20" s="130"/>
      <c r="FJ20" s="130"/>
      <c r="FK20" s="130"/>
      <c r="FL20" s="130"/>
      <c r="FM20" s="130"/>
      <c r="FN20" s="130"/>
      <c r="FO20" s="130"/>
      <c r="FP20" s="130"/>
      <c r="FQ20" s="130"/>
      <c r="FR20" s="130"/>
      <c r="FS20" s="130"/>
      <c r="FT20" s="130"/>
      <c r="FU20" s="130"/>
      <c r="FV20" s="130"/>
      <c r="FW20" s="130"/>
      <c r="FX20" s="130"/>
      <c r="FY20" s="130"/>
      <c r="FZ20" s="130"/>
      <c r="GA20" s="130"/>
      <c r="GB20" s="130"/>
      <c r="GC20" s="130"/>
      <c r="GD20" s="130"/>
      <c r="GE20" s="130"/>
      <c r="GF20" s="130"/>
      <c r="GG20" s="130"/>
      <c r="GH20" s="130"/>
      <c r="GI20" s="130"/>
      <c r="GJ20" s="130"/>
      <c r="GK20" s="130"/>
      <c r="GL20" s="130"/>
      <c r="GM20" s="130"/>
      <c r="GN20" s="130"/>
      <c r="GO20" s="130"/>
      <c r="GP20" s="130"/>
      <c r="GQ20" s="130"/>
      <c r="GR20" s="130"/>
      <c r="GS20" s="130"/>
      <c r="GT20" s="130"/>
      <c r="GU20" s="130"/>
      <c r="GV20" s="130"/>
      <c r="GW20" s="130"/>
      <c r="GX20" s="130"/>
      <c r="GY20" s="130"/>
      <c r="GZ20" s="130"/>
      <c r="HA20" s="130"/>
      <c r="HB20" s="130"/>
      <c r="HC20" s="130"/>
      <c r="HD20" s="130"/>
      <c r="HE20" s="130"/>
      <c r="HF20" s="130"/>
      <c r="HG20" s="130"/>
      <c r="HH20" s="130"/>
      <c r="HI20" s="130"/>
      <c r="HJ20" s="130"/>
      <c r="HK20" s="130"/>
      <c r="HL20" s="130"/>
      <c r="HM20" s="130"/>
      <c r="HN20" s="130"/>
      <c r="HO20" s="130"/>
      <c r="HP20" s="130"/>
      <c r="HQ20" s="130"/>
      <c r="HR20" s="130"/>
      <c r="HS20" s="130"/>
      <c r="HT20" s="130"/>
      <c r="HU20" s="130"/>
      <c r="HV20" s="130"/>
      <c r="HW20" s="130"/>
      <c r="HX20" s="130"/>
      <c r="HY20" s="130"/>
      <c r="HZ20" s="130"/>
      <c r="IA20" s="130"/>
      <c r="IB20" s="130"/>
      <c r="IC20" s="130"/>
      <c r="ID20" s="130"/>
      <c r="IE20" s="130"/>
      <c r="IF20" s="130"/>
      <c r="IG20" s="130"/>
      <c r="IH20" s="130"/>
      <c r="II20" s="130"/>
      <c r="IJ20" s="130"/>
      <c r="IK20" s="130"/>
      <c r="IL20" s="130"/>
      <c r="IM20" s="130"/>
      <c r="IN20" s="130"/>
      <c r="IO20" s="130"/>
      <c r="IP20" s="130"/>
      <c r="IQ20" s="130"/>
    </row>
    <row r="21" spans="1:251" s="142" customFormat="1" ht="22.5" customHeight="1">
      <c r="A21" s="138" t="s">
        <v>170</v>
      </c>
      <c r="B21" s="139"/>
      <c r="C21" s="139"/>
      <c r="D21" s="88">
        <f>SUM(D18:D20)</f>
        <v>-30568</v>
      </c>
      <c r="E21" s="139"/>
      <c r="F21" s="88">
        <f>SUM(F18:F20)</f>
        <v>0</v>
      </c>
      <c r="G21" s="139"/>
      <c r="H21" s="88">
        <f>SUM(H18:H20)</f>
        <v>0</v>
      </c>
      <c r="I21" s="139"/>
      <c r="J21" s="88">
        <f>SUM(J18:J20)</f>
        <v>0</v>
      </c>
      <c r="K21" s="139"/>
      <c r="L21" s="88">
        <f>SUM(L18:L20)</f>
        <v>-48853</v>
      </c>
      <c r="M21" s="139"/>
      <c r="N21" s="88">
        <f>SUM(N18:N20)</f>
        <v>412</v>
      </c>
      <c r="O21" s="139"/>
      <c r="P21" s="88">
        <f>SUM(P18:P20)</f>
        <v>48853</v>
      </c>
      <c r="Q21" s="139"/>
      <c r="R21" s="88">
        <f>SUM(R18:R20)</f>
        <v>0</v>
      </c>
      <c r="S21" s="12"/>
      <c r="T21" s="88">
        <f>SUM(T18:T20)</f>
        <v>0</v>
      </c>
      <c r="U21" s="139"/>
      <c r="V21" s="88">
        <f>SUM(V18:V20)</f>
        <v>-30156</v>
      </c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/>
      <c r="BT21" s="130"/>
      <c r="BU21" s="130"/>
      <c r="BV21" s="130"/>
      <c r="BW21" s="130"/>
      <c r="BX21" s="130"/>
      <c r="BY21" s="130"/>
      <c r="BZ21" s="130"/>
      <c r="CA21" s="130"/>
      <c r="CB21" s="130"/>
      <c r="CC21" s="130"/>
      <c r="CD21" s="130"/>
      <c r="CE21" s="130"/>
      <c r="CF21" s="130"/>
      <c r="CG21" s="130"/>
      <c r="CH21" s="130"/>
      <c r="CI21" s="130"/>
      <c r="CJ21" s="130"/>
      <c r="CK21" s="130"/>
      <c r="CL21" s="130"/>
      <c r="CM21" s="130"/>
      <c r="CN21" s="130"/>
      <c r="CO21" s="130"/>
      <c r="CP21" s="130"/>
      <c r="CQ21" s="130"/>
      <c r="CR21" s="130"/>
      <c r="CS21" s="130"/>
      <c r="CT21" s="130"/>
      <c r="CU21" s="130"/>
      <c r="CV21" s="130"/>
      <c r="CW21" s="130"/>
      <c r="CX21" s="130"/>
      <c r="CY21" s="130"/>
      <c r="CZ21" s="130"/>
      <c r="DA21" s="130"/>
      <c r="DB21" s="130"/>
      <c r="DC21" s="130"/>
      <c r="DD21" s="130"/>
      <c r="DE21" s="130"/>
      <c r="DF21" s="130"/>
      <c r="DG21" s="130"/>
      <c r="DH21" s="130"/>
      <c r="DI21" s="130"/>
      <c r="DJ21" s="130"/>
      <c r="DK21" s="130"/>
      <c r="DL21" s="130"/>
      <c r="DM21" s="130"/>
      <c r="DN21" s="130"/>
      <c r="DO21" s="130"/>
      <c r="DP21" s="130"/>
      <c r="DQ21" s="130"/>
      <c r="DR21" s="130"/>
      <c r="DS21" s="130"/>
      <c r="DT21" s="130"/>
      <c r="DU21" s="130"/>
      <c r="DV21" s="130"/>
      <c r="DW21" s="130"/>
      <c r="DX21" s="130"/>
      <c r="DY21" s="130"/>
      <c r="DZ21" s="130"/>
      <c r="EA21" s="130"/>
      <c r="EB21" s="130"/>
      <c r="EC21" s="130"/>
      <c r="ED21" s="130"/>
      <c r="EE21" s="130"/>
      <c r="EF21" s="130"/>
      <c r="EG21" s="130"/>
      <c r="EH21" s="130"/>
      <c r="EI21" s="130"/>
      <c r="EJ21" s="130"/>
      <c r="EK21" s="130"/>
      <c r="EL21" s="130"/>
      <c r="EM21" s="130"/>
      <c r="EN21" s="130"/>
      <c r="EO21" s="130"/>
      <c r="EP21" s="130"/>
      <c r="EQ21" s="130"/>
      <c r="ER21" s="130"/>
      <c r="ES21" s="130"/>
      <c r="ET21" s="130"/>
      <c r="EU21" s="130"/>
      <c r="EV21" s="130"/>
      <c r="EW21" s="130"/>
      <c r="EX21" s="130"/>
      <c r="EY21" s="130"/>
      <c r="EZ21" s="130"/>
      <c r="FA21" s="130"/>
      <c r="FB21" s="130"/>
      <c r="FC21" s="130"/>
      <c r="FD21" s="130"/>
      <c r="FE21" s="130"/>
      <c r="FF21" s="130"/>
      <c r="FG21" s="130"/>
      <c r="FH21" s="130"/>
      <c r="FI21" s="130"/>
      <c r="FJ21" s="130"/>
      <c r="FK21" s="130"/>
      <c r="FL21" s="130"/>
      <c r="FM21" s="130"/>
      <c r="FN21" s="130"/>
      <c r="FO21" s="130"/>
      <c r="FP21" s="130"/>
      <c r="FQ21" s="130"/>
      <c r="FR21" s="130"/>
      <c r="FS21" s="130"/>
      <c r="FT21" s="130"/>
      <c r="FU21" s="130"/>
      <c r="FV21" s="130"/>
      <c r="FW21" s="130"/>
      <c r="FX21" s="130"/>
      <c r="FY21" s="130"/>
      <c r="FZ21" s="130"/>
      <c r="GA21" s="130"/>
      <c r="GB21" s="130"/>
      <c r="GC21" s="130"/>
      <c r="GD21" s="130"/>
      <c r="GE21" s="130"/>
      <c r="GF21" s="130"/>
      <c r="GG21" s="130"/>
      <c r="GH21" s="130"/>
      <c r="GI21" s="130"/>
      <c r="GJ21" s="130"/>
      <c r="GK21" s="130"/>
      <c r="GL21" s="130"/>
      <c r="GM21" s="130"/>
      <c r="GN21" s="130"/>
      <c r="GO21" s="130"/>
      <c r="GP21" s="130"/>
      <c r="GQ21" s="130"/>
      <c r="GR21" s="130"/>
      <c r="GS21" s="130"/>
      <c r="GT21" s="130"/>
      <c r="GU21" s="130"/>
      <c r="GV21" s="130"/>
      <c r="GW21" s="130"/>
      <c r="GX21" s="130"/>
      <c r="GY21" s="130"/>
      <c r="GZ21" s="130"/>
      <c r="HA21" s="130"/>
      <c r="HB21" s="130"/>
      <c r="HC21" s="130"/>
      <c r="HD21" s="130"/>
      <c r="HE21" s="130"/>
      <c r="HF21" s="130"/>
      <c r="HG21" s="130"/>
      <c r="HH21" s="130"/>
      <c r="HI21" s="130"/>
      <c r="HJ21" s="130"/>
      <c r="HK21" s="130"/>
      <c r="HL21" s="130"/>
      <c r="HM21" s="130"/>
      <c r="HN21" s="130"/>
      <c r="HO21" s="130"/>
      <c r="HP21" s="130"/>
      <c r="HQ21" s="130"/>
      <c r="HR21" s="130"/>
      <c r="HS21" s="130"/>
      <c r="HT21" s="130"/>
      <c r="HU21" s="130"/>
      <c r="HV21" s="130"/>
      <c r="HW21" s="130"/>
      <c r="HX21" s="130"/>
      <c r="HY21" s="130"/>
      <c r="HZ21" s="130"/>
      <c r="IA21" s="130"/>
      <c r="IB21" s="130"/>
      <c r="IC21" s="130"/>
      <c r="ID21" s="130"/>
      <c r="IE21" s="130"/>
      <c r="IF21" s="130"/>
      <c r="IG21" s="130"/>
      <c r="IH21" s="130"/>
      <c r="II21" s="130"/>
      <c r="IJ21" s="130"/>
      <c r="IK21" s="130"/>
      <c r="IL21" s="130"/>
      <c r="IM21" s="130"/>
      <c r="IN21" s="130"/>
      <c r="IO21" s="130"/>
      <c r="IP21" s="130"/>
      <c r="IQ21" s="130"/>
    </row>
    <row r="22" spans="1:251" s="142" customFormat="1" ht="22.5" customHeight="1">
      <c r="A22" s="138"/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2"/>
      <c r="S22" s="12"/>
      <c r="T22" s="12"/>
      <c r="U22" s="139"/>
      <c r="V22" s="139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/>
      <c r="BH22" s="130"/>
      <c r="BI22" s="130"/>
      <c r="BJ22" s="130"/>
      <c r="BK22" s="130"/>
      <c r="BL22" s="130"/>
      <c r="BM22" s="130"/>
      <c r="BN22" s="130"/>
      <c r="BO22" s="130"/>
      <c r="BP22" s="130"/>
      <c r="BQ22" s="130"/>
      <c r="BR22" s="130"/>
      <c r="BS22" s="130"/>
      <c r="BT22" s="130"/>
      <c r="BU22" s="130"/>
      <c r="BV22" s="130"/>
      <c r="BW22" s="130"/>
      <c r="BX22" s="130"/>
      <c r="BY22" s="130"/>
      <c r="BZ22" s="130"/>
      <c r="CA22" s="130"/>
      <c r="CB22" s="130"/>
      <c r="CC22" s="130"/>
      <c r="CD22" s="130"/>
      <c r="CE22" s="130"/>
      <c r="CF22" s="130"/>
      <c r="CG22" s="130"/>
      <c r="CH22" s="130"/>
      <c r="CI22" s="130"/>
      <c r="CJ22" s="130"/>
      <c r="CK22" s="130"/>
      <c r="CL22" s="130"/>
      <c r="CM22" s="130"/>
      <c r="CN22" s="130"/>
      <c r="CO22" s="130"/>
      <c r="CP22" s="130"/>
      <c r="CQ22" s="130"/>
      <c r="CR22" s="130"/>
      <c r="CS22" s="130"/>
      <c r="CT22" s="130"/>
      <c r="CU22" s="130"/>
      <c r="CV22" s="130"/>
      <c r="CW22" s="130"/>
      <c r="CX22" s="130"/>
      <c r="CY22" s="130"/>
      <c r="CZ22" s="130"/>
      <c r="DA22" s="130"/>
      <c r="DB22" s="130"/>
      <c r="DC22" s="130"/>
      <c r="DD22" s="130"/>
      <c r="DE22" s="130"/>
      <c r="DF22" s="130"/>
      <c r="DG22" s="130"/>
      <c r="DH22" s="130"/>
      <c r="DI22" s="130"/>
      <c r="DJ22" s="130"/>
      <c r="DK22" s="130"/>
      <c r="DL22" s="130"/>
      <c r="DM22" s="130"/>
      <c r="DN22" s="130"/>
      <c r="DO22" s="130"/>
      <c r="DP22" s="130"/>
      <c r="DQ22" s="130"/>
      <c r="DR22" s="130"/>
      <c r="DS22" s="130"/>
      <c r="DT22" s="130"/>
      <c r="DU22" s="130"/>
      <c r="DV22" s="130"/>
      <c r="DW22" s="130"/>
      <c r="DX22" s="130"/>
      <c r="DY22" s="130"/>
      <c r="DZ22" s="130"/>
      <c r="EA22" s="130"/>
      <c r="EB22" s="130"/>
      <c r="EC22" s="130"/>
      <c r="ED22" s="130"/>
      <c r="EE22" s="130"/>
      <c r="EF22" s="130"/>
      <c r="EG22" s="130"/>
      <c r="EH22" s="130"/>
      <c r="EI22" s="130"/>
      <c r="EJ22" s="130"/>
      <c r="EK22" s="130"/>
      <c r="EL22" s="130"/>
      <c r="EM22" s="130"/>
      <c r="EN22" s="130"/>
      <c r="EO22" s="130"/>
      <c r="EP22" s="130"/>
      <c r="EQ22" s="130"/>
      <c r="ER22" s="130"/>
      <c r="ES22" s="130"/>
      <c r="ET22" s="130"/>
      <c r="EU22" s="130"/>
      <c r="EV22" s="130"/>
      <c r="EW22" s="130"/>
      <c r="EX22" s="130"/>
      <c r="EY22" s="130"/>
      <c r="EZ22" s="130"/>
      <c r="FA22" s="130"/>
      <c r="FB22" s="130"/>
      <c r="FC22" s="130"/>
      <c r="FD22" s="130"/>
      <c r="FE22" s="130"/>
      <c r="FF22" s="130"/>
      <c r="FG22" s="130"/>
      <c r="FH22" s="130"/>
      <c r="FI22" s="130"/>
      <c r="FJ22" s="130"/>
      <c r="FK22" s="130"/>
      <c r="FL22" s="130"/>
      <c r="FM22" s="130"/>
      <c r="FN22" s="130"/>
      <c r="FO22" s="130"/>
      <c r="FP22" s="130"/>
      <c r="FQ22" s="130"/>
      <c r="FR22" s="130"/>
      <c r="FS22" s="130"/>
      <c r="FT22" s="130"/>
      <c r="FU22" s="130"/>
      <c r="FV22" s="130"/>
      <c r="FW22" s="130"/>
      <c r="FX22" s="130"/>
      <c r="FY22" s="130"/>
      <c r="FZ22" s="130"/>
      <c r="GA22" s="130"/>
      <c r="GB22" s="130"/>
      <c r="GC22" s="130"/>
      <c r="GD22" s="130"/>
      <c r="GE22" s="130"/>
      <c r="GF22" s="130"/>
      <c r="GG22" s="130"/>
      <c r="GH22" s="130"/>
      <c r="GI22" s="130"/>
      <c r="GJ22" s="130"/>
      <c r="GK22" s="130"/>
      <c r="GL22" s="130"/>
      <c r="GM22" s="130"/>
      <c r="GN22" s="130"/>
      <c r="GO22" s="130"/>
      <c r="GP22" s="130"/>
      <c r="GQ22" s="130"/>
      <c r="GR22" s="130"/>
      <c r="GS22" s="130"/>
      <c r="GT22" s="130"/>
      <c r="GU22" s="130"/>
      <c r="GV22" s="130"/>
      <c r="GW22" s="130"/>
      <c r="GX22" s="130"/>
      <c r="GY22" s="130"/>
      <c r="GZ22" s="130"/>
      <c r="HA22" s="130"/>
      <c r="HB22" s="130"/>
      <c r="HC22" s="130"/>
      <c r="HD22" s="130"/>
      <c r="HE22" s="130"/>
      <c r="HF22" s="130"/>
      <c r="HG22" s="130"/>
      <c r="HH22" s="130"/>
      <c r="HI22" s="130"/>
      <c r="HJ22" s="130"/>
      <c r="HK22" s="130"/>
      <c r="HL22" s="130"/>
      <c r="HM22" s="130"/>
      <c r="HN22" s="130"/>
      <c r="HO22" s="130"/>
      <c r="HP22" s="130"/>
      <c r="HQ22" s="130"/>
      <c r="HR22" s="130"/>
      <c r="HS22" s="130"/>
      <c r="HT22" s="130"/>
      <c r="HU22" s="130"/>
      <c r="HV22" s="130"/>
      <c r="HW22" s="130"/>
      <c r="HX22" s="130"/>
      <c r="HY22" s="130"/>
      <c r="HZ22" s="130"/>
      <c r="IA22" s="130"/>
      <c r="IB22" s="130"/>
      <c r="IC22" s="130"/>
      <c r="ID22" s="130"/>
      <c r="IE22" s="130"/>
      <c r="IF22" s="130"/>
      <c r="IG22" s="130"/>
      <c r="IH22" s="130"/>
      <c r="II22" s="130"/>
      <c r="IJ22" s="130"/>
      <c r="IK22" s="130"/>
      <c r="IL22" s="130"/>
      <c r="IM22" s="130"/>
      <c r="IN22" s="130"/>
      <c r="IO22" s="130"/>
      <c r="IP22" s="130"/>
      <c r="IQ22" s="130"/>
    </row>
    <row r="23" spans="1:251" ht="22.5" customHeight="1">
      <c r="A23" s="163" t="s">
        <v>194</v>
      </c>
      <c r="B23" s="188"/>
      <c r="C23" s="188"/>
      <c r="D23" s="188"/>
      <c r="E23" s="188"/>
      <c r="F23" s="188"/>
      <c r="G23" s="188"/>
      <c r="H23" s="188"/>
      <c r="I23" s="168"/>
      <c r="J23" s="188"/>
      <c r="K23" s="188"/>
      <c r="L23" s="188"/>
      <c r="M23" s="168"/>
      <c r="N23" s="139"/>
      <c r="O23" s="188"/>
      <c r="P23" s="188"/>
      <c r="Q23" s="188"/>
      <c r="R23" s="12"/>
      <c r="S23" s="78"/>
      <c r="T23" s="12"/>
      <c r="U23" s="168"/>
      <c r="V23" s="67"/>
      <c r="W23" s="163"/>
      <c r="X23" s="163"/>
      <c r="Y23" s="163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  <c r="BB23" s="163"/>
      <c r="BC23" s="163"/>
      <c r="BD23" s="163"/>
      <c r="BE23" s="163"/>
      <c r="BF23" s="163"/>
      <c r="BG23" s="163"/>
      <c r="BH23" s="163"/>
      <c r="BI23" s="163"/>
      <c r="BJ23" s="163"/>
      <c r="BK23" s="163"/>
      <c r="BL23" s="163"/>
      <c r="BM23" s="163"/>
      <c r="BN23" s="163"/>
      <c r="BO23" s="163"/>
      <c r="BP23" s="163"/>
      <c r="BQ23" s="163"/>
      <c r="BR23" s="163"/>
      <c r="BS23" s="163"/>
      <c r="BT23" s="163"/>
      <c r="BU23" s="163"/>
      <c r="BV23" s="163"/>
      <c r="BW23" s="163"/>
      <c r="BX23" s="163"/>
      <c r="BY23" s="163"/>
      <c r="BZ23" s="163"/>
      <c r="CA23" s="163"/>
      <c r="CB23" s="163"/>
      <c r="CC23" s="163"/>
      <c r="CD23" s="163"/>
      <c r="CE23" s="163"/>
      <c r="CF23" s="163"/>
      <c r="CG23" s="163"/>
      <c r="CH23" s="163"/>
      <c r="CI23" s="163"/>
      <c r="CJ23" s="163"/>
      <c r="CK23" s="163"/>
      <c r="CL23" s="163"/>
      <c r="CM23" s="163"/>
      <c r="CN23" s="163"/>
      <c r="CO23" s="163"/>
      <c r="CP23" s="163"/>
      <c r="CQ23" s="163"/>
      <c r="CR23" s="163"/>
      <c r="CS23" s="163"/>
      <c r="CT23" s="163"/>
      <c r="CU23" s="163"/>
      <c r="CV23" s="163"/>
      <c r="CW23" s="163"/>
      <c r="CX23" s="163"/>
      <c r="CY23" s="163"/>
      <c r="CZ23" s="163"/>
      <c r="DA23" s="163"/>
      <c r="DB23" s="163"/>
      <c r="DC23" s="163"/>
      <c r="DD23" s="163"/>
      <c r="DE23" s="163"/>
      <c r="DF23" s="163"/>
      <c r="DG23" s="163"/>
      <c r="DH23" s="163"/>
      <c r="DI23" s="163"/>
      <c r="DJ23" s="163"/>
      <c r="DK23" s="163"/>
      <c r="DL23" s="163"/>
      <c r="DM23" s="163"/>
      <c r="DN23" s="163"/>
      <c r="DO23" s="163"/>
      <c r="DP23" s="163"/>
      <c r="DQ23" s="163"/>
      <c r="DR23" s="163"/>
      <c r="DS23" s="163"/>
      <c r="DT23" s="163"/>
      <c r="DU23" s="163"/>
      <c r="DV23" s="163"/>
      <c r="DW23" s="163"/>
      <c r="DX23" s="163"/>
      <c r="DY23" s="163"/>
      <c r="DZ23" s="163"/>
      <c r="EA23" s="163"/>
      <c r="EB23" s="163"/>
      <c r="EC23" s="163"/>
      <c r="ED23" s="163"/>
      <c r="EE23" s="163"/>
      <c r="EF23" s="163"/>
      <c r="EG23" s="163"/>
      <c r="EH23" s="163"/>
      <c r="EI23" s="163"/>
      <c r="EJ23" s="163"/>
      <c r="EK23" s="163"/>
      <c r="EL23" s="163"/>
      <c r="EM23" s="163"/>
      <c r="EN23" s="163"/>
      <c r="EO23" s="163"/>
      <c r="EP23" s="163"/>
      <c r="EQ23" s="163"/>
      <c r="ER23" s="163"/>
      <c r="ES23" s="163"/>
      <c r="ET23" s="163"/>
      <c r="EU23" s="163"/>
      <c r="EV23" s="163"/>
      <c r="EW23" s="163"/>
      <c r="EX23" s="163"/>
      <c r="EY23" s="163"/>
      <c r="EZ23" s="163"/>
      <c r="FA23" s="163"/>
      <c r="FB23" s="163"/>
      <c r="FC23" s="163"/>
      <c r="FD23" s="163"/>
      <c r="FE23" s="163"/>
      <c r="FF23" s="163"/>
      <c r="FG23" s="163"/>
      <c r="FH23" s="163"/>
      <c r="FI23" s="163"/>
      <c r="FJ23" s="163"/>
      <c r="FK23" s="163"/>
      <c r="FL23" s="163"/>
      <c r="FM23" s="163"/>
      <c r="FN23" s="163"/>
      <c r="FO23" s="163"/>
      <c r="FP23" s="163"/>
      <c r="FQ23" s="163"/>
      <c r="FR23" s="163"/>
      <c r="FS23" s="163"/>
      <c r="FT23" s="163"/>
      <c r="FU23" s="163"/>
      <c r="FV23" s="163"/>
      <c r="FW23" s="163"/>
      <c r="FX23" s="163"/>
      <c r="FY23" s="163"/>
      <c r="FZ23" s="163"/>
      <c r="GA23" s="163"/>
      <c r="GB23" s="163"/>
      <c r="GC23" s="163"/>
      <c r="GD23" s="163"/>
      <c r="GE23" s="163"/>
      <c r="GF23" s="163"/>
      <c r="GG23" s="163"/>
      <c r="GH23" s="163"/>
      <c r="GI23" s="163"/>
      <c r="GJ23" s="163"/>
      <c r="GK23" s="163"/>
      <c r="GL23" s="163"/>
      <c r="GM23" s="163"/>
      <c r="GN23" s="163"/>
      <c r="GO23" s="163"/>
      <c r="GP23" s="163"/>
      <c r="GQ23" s="163"/>
      <c r="GR23" s="163"/>
      <c r="GS23" s="163"/>
      <c r="GT23" s="163"/>
      <c r="GU23" s="163"/>
      <c r="GV23" s="163"/>
      <c r="GW23" s="163"/>
      <c r="GX23" s="163"/>
      <c r="GY23" s="163"/>
      <c r="GZ23" s="163"/>
      <c r="HA23" s="163"/>
      <c r="HB23" s="163"/>
      <c r="HC23" s="163"/>
      <c r="HD23" s="163"/>
      <c r="HE23" s="163"/>
      <c r="HF23" s="163"/>
      <c r="HG23" s="163"/>
      <c r="HH23" s="163"/>
      <c r="HI23" s="163"/>
      <c r="HJ23" s="163"/>
      <c r="HK23" s="163"/>
      <c r="HL23" s="163"/>
      <c r="HM23" s="163"/>
      <c r="HN23" s="163"/>
      <c r="HO23" s="163"/>
      <c r="HP23" s="163"/>
      <c r="HQ23" s="163"/>
      <c r="HR23" s="163"/>
      <c r="HS23" s="163"/>
      <c r="HT23" s="163"/>
      <c r="HU23" s="163"/>
      <c r="HV23" s="163"/>
      <c r="HW23" s="163"/>
      <c r="HX23" s="163"/>
      <c r="HY23" s="163"/>
      <c r="HZ23" s="163"/>
      <c r="IA23" s="163"/>
      <c r="IB23" s="163"/>
      <c r="IC23" s="163"/>
      <c r="ID23" s="163"/>
      <c r="IE23" s="163"/>
      <c r="IF23" s="163"/>
      <c r="IG23" s="163"/>
      <c r="IH23" s="163"/>
      <c r="II23" s="163"/>
      <c r="IJ23" s="163"/>
      <c r="IK23" s="163"/>
      <c r="IL23" s="163"/>
      <c r="IM23" s="163"/>
      <c r="IN23" s="163"/>
      <c r="IO23" s="163"/>
      <c r="IP23" s="163"/>
      <c r="IQ23" s="163"/>
    </row>
    <row r="24" spans="1:251" ht="22.5" customHeight="1">
      <c r="A24" s="128" t="s">
        <v>106</v>
      </c>
      <c r="B24" s="58"/>
      <c r="C24" s="140"/>
      <c r="D24" s="58">
        <v>0</v>
      </c>
      <c r="E24" s="58"/>
      <c r="F24" s="58">
        <v>0</v>
      </c>
      <c r="G24" s="140"/>
      <c r="H24" s="58">
        <v>0</v>
      </c>
      <c r="I24" s="140"/>
      <c r="J24" s="58">
        <v>0</v>
      </c>
      <c r="K24" s="58"/>
      <c r="L24" s="58">
        <v>0</v>
      </c>
      <c r="M24" s="147"/>
      <c r="N24" s="74">
        <f>'PL 8-9 9M'!G60</f>
        <v>56688</v>
      </c>
      <c r="O24" s="140"/>
      <c r="P24" s="58">
        <v>0</v>
      </c>
      <c r="Q24" s="140"/>
      <c r="R24" s="58">
        <v>0</v>
      </c>
      <c r="S24" s="11"/>
      <c r="T24" s="91">
        <f>SUM(R24)</f>
        <v>0</v>
      </c>
      <c r="U24" s="147"/>
      <c r="V24" s="32">
        <f>SUM(D24:P24,T24)</f>
        <v>56688</v>
      </c>
    </row>
    <row r="25" spans="1:251" s="163" customFormat="1" ht="22.5" customHeight="1">
      <c r="A25" s="128" t="s">
        <v>229</v>
      </c>
      <c r="B25" s="55"/>
      <c r="C25" s="140"/>
      <c r="D25" s="85">
        <v>0</v>
      </c>
      <c r="E25" s="55"/>
      <c r="F25" s="85">
        <v>0</v>
      </c>
      <c r="G25" s="140"/>
      <c r="H25" s="85">
        <v>0</v>
      </c>
      <c r="I25" s="140"/>
      <c r="J25" s="85">
        <v>0</v>
      </c>
      <c r="K25" s="55"/>
      <c r="L25" s="85">
        <v>0</v>
      </c>
      <c r="M25" s="147"/>
      <c r="N25" s="89">
        <v>0</v>
      </c>
      <c r="O25" s="140"/>
      <c r="P25" s="85">
        <v>0</v>
      </c>
      <c r="Q25" s="140"/>
      <c r="R25" s="31">
        <f>'PL 8-9 9M'!G47</f>
        <v>-19262</v>
      </c>
      <c r="S25" s="14"/>
      <c r="T25" s="91">
        <f>SUM(R25)</f>
        <v>-19262</v>
      </c>
      <c r="U25" s="147"/>
      <c r="V25" s="30">
        <f>SUM(D25:P25,T25)</f>
        <v>-19262</v>
      </c>
      <c r="W25" s="19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  <c r="AW25" s="128"/>
      <c r="AX25" s="128"/>
      <c r="AY25" s="128"/>
      <c r="AZ25" s="128"/>
      <c r="BA25" s="128"/>
      <c r="BB25" s="128"/>
      <c r="BC25" s="128"/>
      <c r="BD25" s="128"/>
      <c r="BE25" s="128"/>
      <c r="BF25" s="128"/>
      <c r="BG25" s="128"/>
      <c r="BH25" s="128"/>
      <c r="BI25" s="128"/>
      <c r="BJ25" s="128"/>
      <c r="BK25" s="128"/>
      <c r="BL25" s="128"/>
      <c r="BM25" s="128"/>
      <c r="BN25" s="128"/>
      <c r="BO25" s="128"/>
      <c r="BP25" s="128"/>
      <c r="BQ25" s="128"/>
      <c r="BR25" s="128"/>
      <c r="BS25" s="128"/>
      <c r="BT25" s="128"/>
      <c r="BU25" s="128"/>
      <c r="BV25" s="128"/>
      <c r="BW25" s="128"/>
      <c r="BX25" s="128"/>
      <c r="BY25" s="128"/>
      <c r="BZ25" s="128"/>
      <c r="CA25" s="128"/>
      <c r="CB25" s="128"/>
      <c r="CC25" s="128"/>
      <c r="CD25" s="128"/>
      <c r="CE25" s="128"/>
      <c r="CF25" s="128"/>
      <c r="CG25" s="128"/>
      <c r="CH25" s="128"/>
      <c r="CI25" s="128"/>
      <c r="CJ25" s="128"/>
      <c r="CK25" s="128"/>
      <c r="CL25" s="128"/>
      <c r="CM25" s="128"/>
      <c r="CN25" s="128"/>
      <c r="CO25" s="128"/>
      <c r="CP25" s="128"/>
      <c r="CQ25" s="128"/>
      <c r="CR25" s="128"/>
      <c r="CS25" s="128"/>
      <c r="CT25" s="128"/>
      <c r="CU25" s="128"/>
      <c r="CV25" s="128"/>
      <c r="CW25" s="128"/>
      <c r="CX25" s="128"/>
      <c r="CY25" s="128"/>
      <c r="CZ25" s="128"/>
      <c r="DA25" s="128"/>
      <c r="DB25" s="128"/>
      <c r="DC25" s="128"/>
      <c r="DD25" s="128"/>
      <c r="DE25" s="128"/>
      <c r="DF25" s="128"/>
      <c r="DG25" s="128"/>
      <c r="DH25" s="128"/>
      <c r="DI25" s="128"/>
      <c r="DJ25" s="128"/>
      <c r="DK25" s="128"/>
      <c r="DL25" s="128"/>
      <c r="DM25" s="128"/>
      <c r="DN25" s="128"/>
      <c r="DO25" s="128"/>
      <c r="DP25" s="128"/>
      <c r="DQ25" s="128"/>
      <c r="DR25" s="128"/>
      <c r="DS25" s="128"/>
      <c r="DT25" s="128"/>
      <c r="DU25" s="128"/>
      <c r="DV25" s="128"/>
      <c r="DW25" s="128"/>
      <c r="DX25" s="128"/>
      <c r="DY25" s="128"/>
      <c r="DZ25" s="128"/>
      <c r="EA25" s="128"/>
      <c r="EB25" s="128"/>
      <c r="EC25" s="128"/>
      <c r="ED25" s="128"/>
      <c r="EE25" s="128"/>
      <c r="EF25" s="128"/>
      <c r="EG25" s="128"/>
      <c r="EH25" s="128"/>
      <c r="EI25" s="128"/>
      <c r="EJ25" s="128"/>
      <c r="EK25" s="128"/>
      <c r="EL25" s="128"/>
      <c r="EM25" s="128"/>
      <c r="EN25" s="128"/>
      <c r="EO25" s="128"/>
      <c r="EP25" s="128"/>
      <c r="EQ25" s="128"/>
      <c r="ER25" s="128"/>
      <c r="ES25" s="128"/>
      <c r="ET25" s="128"/>
      <c r="EU25" s="128"/>
      <c r="EV25" s="128"/>
      <c r="EW25" s="128"/>
      <c r="EX25" s="128"/>
      <c r="EY25" s="128"/>
      <c r="EZ25" s="128"/>
      <c r="FA25" s="128"/>
      <c r="FB25" s="128"/>
      <c r="FC25" s="128"/>
      <c r="FD25" s="128"/>
      <c r="FE25" s="128"/>
      <c r="FF25" s="128"/>
      <c r="FG25" s="128"/>
      <c r="FH25" s="128"/>
      <c r="FI25" s="128"/>
      <c r="FJ25" s="128"/>
      <c r="FK25" s="128"/>
      <c r="FL25" s="128"/>
      <c r="FM25" s="128"/>
      <c r="FN25" s="128"/>
      <c r="FO25" s="128"/>
      <c r="FP25" s="128"/>
      <c r="FQ25" s="128"/>
      <c r="FR25" s="128"/>
      <c r="FS25" s="128"/>
      <c r="FT25" s="128"/>
      <c r="FU25" s="128"/>
      <c r="FV25" s="128"/>
      <c r="FW25" s="128"/>
      <c r="FX25" s="128"/>
      <c r="FY25" s="128"/>
      <c r="FZ25" s="128"/>
      <c r="GA25" s="128"/>
      <c r="GB25" s="128"/>
      <c r="GC25" s="128"/>
      <c r="GD25" s="128"/>
      <c r="GE25" s="128"/>
      <c r="GF25" s="128"/>
      <c r="GG25" s="128"/>
      <c r="GH25" s="128"/>
      <c r="GI25" s="128"/>
      <c r="GJ25" s="128"/>
      <c r="GK25" s="128"/>
      <c r="GL25" s="128"/>
      <c r="GM25" s="128"/>
      <c r="GN25" s="128"/>
      <c r="GO25" s="128"/>
      <c r="GP25" s="128"/>
      <c r="GQ25" s="128"/>
      <c r="GR25" s="128"/>
      <c r="GS25" s="128"/>
      <c r="GT25" s="128"/>
      <c r="GU25" s="128"/>
      <c r="GV25" s="128"/>
      <c r="GW25" s="128"/>
      <c r="GX25" s="128"/>
      <c r="GY25" s="128"/>
      <c r="GZ25" s="128"/>
      <c r="HA25" s="128"/>
      <c r="HB25" s="128"/>
      <c r="HC25" s="128"/>
      <c r="HD25" s="128"/>
      <c r="HE25" s="128"/>
      <c r="HF25" s="128"/>
      <c r="HG25" s="128"/>
      <c r="HH25" s="128"/>
      <c r="HI25" s="128"/>
      <c r="HJ25" s="128"/>
      <c r="HK25" s="128"/>
      <c r="HL25" s="128"/>
      <c r="HM25" s="128"/>
      <c r="HN25" s="128"/>
      <c r="HO25" s="128"/>
      <c r="HP25" s="128"/>
      <c r="HQ25" s="128"/>
      <c r="HR25" s="128"/>
      <c r="HS25" s="128"/>
      <c r="HT25" s="128"/>
      <c r="HU25" s="128"/>
      <c r="HV25" s="128"/>
      <c r="HW25" s="128"/>
      <c r="HX25" s="128"/>
      <c r="HY25" s="128"/>
      <c r="HZ25" s="128"/>
      <c r="IA25" s="128"/>
      <c r="IB25" s="128"/>
      <c r="IC25" s="128"/>
      <c r="ID25" s="128"/>
      <c r="IE25" s="128"/>
      <c r="IF25" s="128"/>
      <c r="IG25" s="128"/>
      <c r="IH25" s="128"/>
      <c r="II25" s="128"/>
      <c r="IJ25" s="128"/>
      <c r="IK25" s="128"/>
      <c r="IL25" s="128"/>
      <c r="IM25" s="128"/>
      <c r="IN25" s="128"/>
      <c r="IO25" s="128"/>
      <c r="IP25" s="128"/>
      <c r="IQ25" s="128"/>
    </row>
    <row r="26" spans="1:251" ht="22.5" customHeight="1">
      <c r="A26" s="163" t="s">
        <v>192</v>
      </c>
      <c r="B26" s="86"/>
      <c r="C26" s="62"/>
      <c r="D26" s="92">
        <f>SUM(D24:D25)</f>
        <v>0</v>
      </c>
      <c r="E26" s="86"/>
      <c r="F26" s="92">
        <f>SUM(F24:F25)</f>
        <v>0</v>
      </c>
      <c r="G26" s="62"/>
      <c r="H26" s="92">
        <f>SUM(H24:H25)</f>
        <v>0</v>
      </c>
      <c r="I26" s="62"/>
      <c r="J26" s="92">
        <f>SUM(J24:J25)</f>
        <v>0</v>
      </c>
      <c r="K26" s="86"/>
      <c r="L26" s="92">
        <f>SUM(L24:L25)</f>
        <v>0</v>
      </c>
      <c r="M26" s="63"/>
      <c r="N26" s="93">
        <f>SUM(N24:N25)</f>
        <v>56688</v>
      </c>
      <c r="O26" s="62"/>
      <c r="P26" s="92">
        <f>SUM(P24:P25)</f>
        <v>0</v>
      </c>
      <c r="Q26" s="62"/>
      <c r="R26" s="93">
        <f>SUM(R24:R25)</f>
        <v>-19262</v>
      </c>
      <c r="S26" s="77"/>
      <c r="T26" s="93">
        <f>SUM(T24:T25)</f>
        <v>-19262</v>
      </c>
      <c r="U26" s="63"/>
      <c r="V26" s="93">
        <f>SUM(V24:V25)</f>
        <v>37426</v>
      </c>
      <c r="W26" s="90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3"/>
      <c r="AT26" s="163"/>
      <c r="AU26" s="163"/>
      <c r="AV26" s="163"/>
      <c r="AW26" s="163"/>
      <c r="AX26" s="163"/>
      <c r="AY26" s="163"/>
      <c r="AZ26" s="163"/>
      <c r="BA26" s="163"/>
      <c r="BB26" s="163"/>
      <c r="BC26" s="163"/>
      <c r="BD26" s="163"/>
      <c r="BE26" s="163"/>
      <c r="BF26" s="163"/>
      <c r="BG26" s="163"/>
      <c r="BH26" s="163"/>
      <c r="BI26" s="163"/>
      <c r="BJ26" s="163"/>
      <c r="BK26" s="163"/>
      <c r="BL26" s="163"/>
      <c r="BM26" s="163"/>
      <c r="BN26" s="163"/>
      <c r="BO26" s="163"/>
      <c r="BP26" s="163"/>
      <c r="BQ26" s="163"/>
      <c r="BR26" s="163"/>
      <c r="BS26" s="163"/>
      <c r="BT26" s="163"/>
      <c r="BU26" s="163"/>
      <c r="BV26" s="163"/>
      <c r="BW26" s="163"/>
      <c r="BX26" s="163"/>
      <c r="BY26" s="163"/>
      <c r="BZ26" s="163"/>
      <c r="CA26" s="163"/>
      <c r="CB26" s="163"/>
      <c r="CC26" s="163"/>
      <c r="CD26" s="163"/>
      <c r="CE26" s="163"/>
      <c r="CF26" s="163"/>
      <c r="CG26" s="163"/>
      <c r="CH26" s="163"/>
      <c r="CI26" s="163"/>
      <c r="CJ26" s="163"/>
      <c r="CK26" s="163"/>
      <c r="CL26" s="163"/>
      <c r="CM26" s="163"/>
      <c r="CN26" s="163"/>
      <c r="CO26" s="163"/>
      <c r="CP26" s="163"/>
      <c r="CQ26" s="163"/>
      <c r="CR26" s="163"/>
      <c r="CS26" s="163"/>
      <c r="CT26" s="163"/>
      <c r="CU26" s="163"/>
      <c r="CV26" s="163"/>
      <c r="CW26" s="163"/>
      <c r="CX26" s="163"/>
      <c r="CY26" s="163"/>
      <c r="CZ26" s="163"/>
      <c r="DA26" s="163"/>
      <c r="DB26" s="163"/>
      <c r="DC26" s="163"/>
      <c r="DD26" s="163"/>
      <c r="DE26" s="163"/>
      <c r="DF26" s="163"/>
      <c r="DG26" s="163"/>
      <c r="DH26" s="163"/>
      <c r="DI26" s="163"/>
      <c r="DJ26" s="163"/>
      <c r="DK26" s="163"/>
      <c r="DL26" s="163"/>
      <c r="DM26" s="163"/>
      <c r="DN26" s="163"/>
      <c r="DO26" s="163"/>
      <c r="DP26" s="163"/>
      <c r="DQ26" s="163"/>
      <c r="DR26" s="163"/>
      <c r="DS26" s="163"/>
      <c r="DT26" s="163"/>
      <c r="DU26" s="163"/>
      <c r="DV26" s="163"/>
      <c r="DW26" s="163"/>
      <c r="DX26" s="163"/>
      <c r="DY26" s="163"/>
      <c r="DZ26" s="163"/>
      <c r="EA26" s="163"/>
      <c r="EB26" s="163"/>
      <c r="EC26" s="163"/>
      <c r="ED26" s="163"/>
      <c r="EE26" s="163"/>
      <c r="EF26" s="163"/>
      <c r="EG26" s="163"/>
      <c r="EH26" s="163"/>
      <c r="EI26" s="163"/>
      <c r="EJ26" s="163"/>
      <c r="EK26" s="163"/>
      <c r="EL26" s="163"/>
      <c r="EM26" s="163"/>
      <c r="EN26" s="163"/>
      <c r="EO26" s="163"/>
      <c r="EP26" s="163"/>
      <c r="EQ26" s="163"/>
      <c r="ER26" s="163"/>
      <c r="ES26" s="163"/>
      <c r="ET26" s="163"/>
      <c r="EU26" s="163"/>
      <c r="EV26" s="163"/>
      <c r="EW26" s="163"/>
      <c r="EX26" s="163"/>
      <c r="EY26" s="163"/>
      <c r="EZ26" s="163"/>
      <c r="FA26" s="163"/>
      <c r="FB26" s="163"/>
      <c r="FC26" s="163"/>
      <c r="FD26" s="163"/>
      <c r="FE26" s="163"/>
      <c r="FF26" s="163"/>
      <c r="FG26" s="163"/>
      <c r="FH26" s="163"/>
      <c r="FI26" s="163"/>
      <c r="FJ26" s="163"/>
      <c r="FK26" s="163"/>
      <c r="FL26" s="163"/>
      <c r="FM26" s="163"/>
      <c r="FN26" s="163"/>
      <c r="FO26" s="163"/>
      <c r="FP26" s="163"/>
      <c r="FQ26" s="163"/>
      <c r="FR26" s="163"/>
      <c r="FS26" s="163"/>
      <c r="FT26" s="163"/>
      <c r="FU26" s="163"/>
      <c r="FV26" s="163"/>
      <c r="FW26" s="163"/>
      <c r="FX26" s="163"/>
      <c r="FY26" s="163"/>
      <c r="FZ26" s="163"/>
      <c r="GA26" s="163"/>
      <c r="GB26" s="163"/>
      <c r="GC26" s="163"/>
      <c r="GD26" s="163"/>
      <c r="GE26" s="163"/>
      <c r="GF26" s="163"/>
      <c r="GG26" s="163"/>
      <c r="GH26" s="163"/>
      <c r="GI26" s="163"/>
      <c r="GJ26" s="163"/>
      <c r="GK26" s="163"/>
      <c r="GL26" s="163"/>
      <c r="GM26" s="163"/>
      <c r="GN26" s="163"/>
      <c r="GO26" s="163"/>
      <c r="GP26" s="163"/>
      <c r="GQ26" s="163"/>
      <c r="GR26" s="163"/>
      <c r="GS26" s="163"/>
      <c r="GT26" s="163"/>
      <c r="GU26" s="163"/>
      <c r="GV26" s="163"/>
      <c r="GW26" s="163"/>
      <c r="GX26" s="163"/>
      <c r="GY26" s="163"/>
      <c r="GZ26" s="163"/>
      <c r="HA26" s="163"/>
      <c r="HB26" s="163"/>
      <c r="HC26" s="163"/>
      <c r="HD26" s="163"/>
      <c r="HE26" s="163"/>
      <c r="HF26" s="163"/>
      <c r="HG26" s="163"/>
      <c r="HH26" s="163"/>
      <c r="HI26" s="163"/>
      <c r="HJ26" s="163"/>
      <c r="HK26" s="163"/>
      <c r="HL26" s="163"/>
      <c r="HM26" s="163"/>
      <c r="HN26" s="163"/>
      <c r="HO26" s="163"/>
      <c r="HP26" s="163"/>
      <c r="HQ26" s="163"/>
      <c r="HR26" s="163"/>
      <c r="HS26" s="163"/>
      <c r="HT26" s="163"/>
      <c r="HU26" s="163"/>
      <c r="HV26" s="163"/>
      <c r="HW26" s="163"/>
      <c r="HX26" s="163"/>
      <c r="HY26" s="163"/>
      <c r="HZ26" s="163"/>
      <c r="IA26" s="163"/>
      <c r="IB26" s="163"/>
      <c r="IC26" s="163"/>
      <c r="ID26" s="163"/>
      <c r="IE26" s="163"/>
      <c r="IF26" s="163"/>
      <c r="IG26" s="163"/>
      <c r="IH26" s="163"/>
      <c r="II26" s="163"/>
      <c r="IJ26" s="163"/>
      <c r="IK26" s="163"/>
      <c r="IL26" s="163"/>
      <c r="IM26" s="163"/>
      <c r="IN26" s="163"/>
      <c r="IO26" s="163"/>
      <c r="IP26" s="163"/>
      <c r="IQ26" s="163"/>
    </row>
    <row r="27" spans="1:251" s="142" customFormat="1" ht="22.5" customHeight="1">
      <c r="A27" s="138"/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2"/>
      <c r="S27" s="12"/>
      <c r="T27" s="12"/>
      <c r="U27" s="139"/>
      <c r="V27" s="139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30"/>
      <c r="AY27" s="130"/>
      <c r="AZ27" s="130"/>
      <c r="BA27" s="130"/>
      <c r="BB27" s="130"/>
      <c r="BC27" s="130"/>
      <c r="BD27" s="130"/>
      <c r="BE27" s="130"/>
      <c r="BF27" s="130"/>
      <c r="BG27" s="130"/>
      <c r="BH27" s="130"/>
      <c r="BI27" s="130"/>
      <c r="BJ27" s="130"/>
      <c r="BK27" s="130"/>
      <c r="BL27" s="130"/>
      <c r="BM27" s="130"/>
      <c r="BN27" s="130"/>
      <c r="BO27" s="130"/>
      <c r="BP27" s="130"/>
      <c r="BQ27" s="130"/>
      <c r="BR27" s="130"/>
      <c r="BS27" s="130"/>
      <c r="BT27" s="130"/>
      <c r="BU27" s="130"/>
      <c r="BV27" s="130"/>
      <c r="BW27" s="130"/>
      <c r="BX27" s="130"/>
      <c r="BY27" s="130"/>
      <c r="BZ27" s="130"/>
      <c r="CA27" s="130"/>
      <c r="CB27" s="130"/>
      <c r="CC27" s="130"/>
      <c r="CD27" s="130"/>
      <c r="CE27" s="130"/>
      <c r="CF27" s="130"/>
      <c r="CG27" s="130"/>
      <c r="CH27" s="130"/>
      <c r="CI27" s="130"/>
      <c r="CJ27" s="130"/>
      <c r="CK27" s="130"/>
      <c r="CL27" s="130"/>
      <c r="CM27" s="130"/>
      <c r="CN27" s="130"/>
      <c r="CO27" s="130"/>
      <c r="CP27" s="130"/>
      <c r="CQ27" s="130"/>
      <c r="CR27" s="130"/>
      <c r="CS27" s="130"/>
      <c r="CT27" s="130"/>
      <c r="CU27" s="130"/>
      <c r="CV27" s="130"/>
      <c r="CW27" s="130"/>
      <c r="CX27" s="130"/>
      <c r="CY27" s="130"/>
      <c r="CZ27" s="130"/>
      <c r="DA27" s="130"/>
      <c r="DB27" s="130"/>
      <c r="DC27" s="130"/>
      <c r="DD27" s="130"/>
      <c r="DE27" s="130"/>
      <c r="DF27" s="130"/>
      <c r="DG27" s="130"/>
      <c r="DH27" s="130"/>
      <c r="DI27" s="130"/>
      <c r="DJ27" s="130"/>
      <c r="DK27" s="130"/>
      <c r="DL27" s="130"/>
      <c r="DM27" s="130"/>
      <c r="DN27" s="130"/>
      <c r="DO27" s="130"/>
      <c r="DP27" s="130"/>
      <c r="DQ27" s="130"/>
      <c r="DR27" s="130"/>
      <c r="DS27" s="130"/>
      <c r="DT27" s="130"/>
      <c r="DU27" s="130"/>
      <c r="DV27" s="130"/>
      <c r="DW27" s="130"/>
      <c r="DX27" s="130"/>
      <c r="DY27" s="130"/>
      <c r="DZ27" s="130"/>
      <c r="EA27" s="130"/>
      <c r="EB27" s="130"/>
      <c r="EC27" s="130"/>
      <c r="ED27" s="130"/>
      <c r="EE27" s="130"/>
      <c r="EF27" s="130"/>
      <c r="EG27" s="130"/>
      <c r="EH27" s="130"/>
      <c r="EI27" s="130"/>
      <c r="EJ27" s="130"/>
      <c r="EK27" s="130"/>
      <c r="EL27" s="130"/>
      <c r="EM27" s="130"/>
      <c r="EN27" s="130"/>
      <c r="EO27" s="130"/>
      <c r="EP27" s="130"/>
      <c r="EQ27" s="130"/>
      <c r="ER27" s="130"/>
      <c r="ES27" s="130"/>
      <c r="ET27" s="130"/>
      <c r="EU27" s="130"/>
      <c r="EV27" s="130"/>
      <c r="EW27" s="130"/>
      <c r="EX27" s="130"/>
      <c r="EY27" s="130"/>
      <c r="EZ27" s="130"/>
      <c r="FA27" s="130"/>
      <c r="FB27" s="130"/>
      <c r="FC27" s="130"/>
      <c r="FD27" s="130"/>
      <c r="FE27" s="130"/>
      <c r="FF27" s="130"/>
      <c r="FG27" s="130"/>
      <c r="FH27" s="130"/>
      <c r="FI27" s="130"/>
      <c r="FJ27" s="130"/>
      <c r="FK27" s="130"/>
      <c r="FL27" s="130"/>
      <c r="FM27" s="130"/>
      <c r="FN27" s="130"/>
      <c r="FO27" s="130"/>
      <c r="FP27" s="130"/>
      <c r="FQ27" s="130"/>
      <c r="FR27" s="130"/>
      <c r="FS27" s="130"/>
      <c r="FT27" s="130"/>
      <c r="FU27" s="130"/>
      <c r="FV27" s="130"/>
      <c r="FW27" s="130"/>
      <c r="FX27" s="130"/>
      <c r="FY27" s="130"/>
      <c r="FZ27" s="130"/>
      <c r="GA27" s="130"/>
      <c r="GB27" s="130"/>
      <c r="GC27" s="130"/>
      <c r="GD27" s="130"/>
      <c r="GE27" s="130"/>
      <c r="GF27" s="130"/>
      <c r="GG27" s="130"/>
      <c r="GH27" s="130"/>
      <c r="GI27" s="130"/>
      <c r="GJ27" s="130"/>
      <c r="GK27" s="130"/>
      <c r="GL27" s="130"/>
      <c r="GM27" s="130"/>
      <c r="GN27" s="130"/>
      <c r="GO27" s="130"/>
      <c r="GP27" s="130"/>
      <c r="GQ27" s="130"/>
      <c r="GR27" s="130"/>
      <c r="GS27" s="130"/>
      <c r="GT27" s="130"/>
      <c r="GU27" s="130"/>
      <c r="GV27" s="130"/>
      <c r="GW27" s="130"/>
      <c r="GX27" s="130"/>
      <c r="GY27" s="130"/>
      <c r="GZ27" s="130"/>
      <c r="HA27" s="130"/>
      <c r="HB27" s="130"/>
      <c r="HC27" s="130"/>
      <c r="HD27" s="130"/>
      <c r="HE27" s="130"/>
      <c r="HF27" s="130"/>
      <c r="HG27" s="130"/>
      <c r="HH27" s="130"/>
      <c r="HI27" s="130"/>
      <c r="HJ27" s="130"/>
      <c r="HK27" s="130"/>
      <c r="HL27" s="130"/>
      <c r="HM27" s="130"/>
      <c r="HN27" s="130"/>
      <c r="HO27" s="130"/>
      <c r="HP27" s="130"/>
      <c r="HQ27" s="130"/>
      <c r="HR27" s="130"/>
      <c r="HS27" s="130"/>
      <c r="HT27" s="130"/>
      <c r="HU27" s="130"/>
      <c r="HV27" s="130"/>
      <c r="HW27" s="130"/>
      <c r="HX27" s="130"/>
      <c r="HY27" s="130"/>
      <c r="HZ27" s="130"/>
      <c r="IA27" s="130"/>
      <c r="IB27" s="130"/>
      <c r="IC27" s="130"/>
      <c r="ID27" s="130"/>
      <c r="IE27" s="130"/>
      <c r="IF27" s="130"/>
      <c r="IG27" s="130"/>
      <c r="IH27" s="130"/>
      <c r="II27" s="130"/>
      <c r="IJ27" s="130"/>
      <c r="IK27" s="130"/>
      <c r="IL27" s="130"/>
      <c r="IM27" s="130"/>
      <c r="IN27" s="130"/>
      <c r="IO27" s="130"/>
      <c r="IP27" s="130"/>
      <c r="IQ27" s="130"/>
    </row>
    <row r="28" spans="1:251" ht="22.5" customHeight="1" thickBot="1">
      <c r="A28" s="169" t="s">
        <v>240</v>
      </c>
      <c r="B28" s="16"/>
      <c r="C28" s="87"/>
      <c r="D28" s="27">
        <f>SUM(D14,D21,D26)</f>
        <v>587500</v>
      </c>
      <c r="E28" s="16"/>
      <c r="F28" s="27">
        <f>SUM(F14,F21,F26)</f>
        <v>724228</v>
      </c>
      <c r="G28" s="87"/>
      <c r="H28" s="27">
        <f>SUM(H14,H21,H26)</f>
        <v>3064</v>
      </c>
      <c r="I28" s="87"/>
      <c r="J28" s="27">
        <f>SUM(J14,J21,J26)</f>
        <v>7500</v>
      </c>
      <c r="K28" s="16"/>
      <c r="L28" s="27">
        <f>SUM(L14,L21,L26)</f>
        <v>782</v>
      </c>
      <c r="M28" s="67"/>
      <c r="N28" s="27">
        <f>SUM(N14,N21,N26)</f>
        <v>96089</v>
      </c>
      <c r="O28" s="67"/>
      <c r="P28" s="27">
        <f>SUM(P14,P21,P26)</f>
        <v>-782</v>
      </c>
      <c r="Q28" s="87"/>
      <c r="R28" s="27">
        <f>SUM(R14,R21,R26)</f>
        <v>-26078</v>
      </c>
      <c r="S28" s="16"/>
      <c r="T28" s="27">
        <f>SUM(T14,T21,T26)</f>
        <v>-26078</v>
      </c>
      <c r="U28" s="67"/>
      <c r="V28" s="27">
        <f>SUM(V14,V21,V26)</f>
        <v>1392303</v>
      </c>
      <c r="W28" s="146"/>
      <c r="X28" s="146"/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46"/>
      <c r="BS28" s="146"/>
      <c r="BT28" s="146"/>
      <c r="BU28" s="146"/>
      <c r="BV28" s="146"/>
      <c r="BW28" s="146"/>
      <c r="BX28" s="146"/>
      <c r="BY28" s="146"/>
      <c r="BZ28" s="146"/>
      <c r="CA28" s="146"/>
      <c r="CB28" s="146"/>
      <c r="CC28" s="146"/>
      <c r="CD28" s="146"/>
      <c r="CE28" s="146"/>
      <c r="CF28" s="146"/>
      <c r="CG28" s="146"/>
      <c r="CH28" s="146"/>
      <c r="CI28" s="146"/>
      <c r="CJ28" s="146"/>
      <c r="CK28" s="146"/>
      <c r="CL28" s="146"/>
      <c r="CM28" s="146"/>
      <c r="CN28" s="146"/>
      <c r="CO28" s="146"/>
      <c r="CP28" s="146"/>
      <c r="CQ28" s="146"/>
      <c r="CR28" s="146"/>
      <c r="CS28" s="146"/>
      <c r="CT28" s="146"/>
      <c r="CU28" s="146"/>
      <c r="CV28" s="146"/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46"/>
      <c r="DT28" s="146"/>
      <c r="DU28" s="146"/>
      <c r="DV28" s="146"/>
      <c r="DW28" s="146"/>
      <c r="DX28" s="146"/>
      <c r="DY28" s="146"/>
      <c r="DZ28" s="146"/>
      <c r="EA28" s="146"/>
      <c r="EB28" s="146"/>
      <c r="EC28" s="146"/>
      <c r="ED28" s="146"/>
      <c r="EE28" s="146"/>
      <c r="EF28" s="146"/>
      <c r="EG28" s="146"/>
      <c r="EH28" s="146"/>
      <c r="EI28" s="146"/>
      <c r="EJ28" s="146"/>
      <c r="EK28" s="146"/>
      <c r="EL28" s="146"/>
      <c r="EM28" s="146"/>
      <c r="EN28" s="146"/>
      <c r="EO28" s="146"/>
      <c r="EP28" s="146"/>
      <c r="EQ28" s="146"/>
      <c r="ER28" s="146"/>
      <c r="ES28" s="146"/>
      <c r="ET28" s="146"/>
      <c r="EU28" s="146"/>
      <c r="EV28" s="146"/>
      <c r="EW28" s="146"/>
      <c r="EX28" s="146"/>
      <c r="EY28" s="146"/>
      <c r="EZ28" s="146"/>
      <c r="FA28" s="146"/>
      <c r="FB28" s="146"/>
      <c r="FC28" s="146"/>
      <c r="FD28" s="146"/>
      <c r="FE28" s="146"/>
      <c r="FF28" s="146"/>
      <c r="FG28" s="146"/>
      <c r="FH28" s="146"/>
      <c r="FI28" s="146"/>
      <c r="FJ28" s="146"/>
      <c r="FK28" s="146"/>
      <c r="FL28" s="146"/>
      <c r="FM28" s="146"/>
      <c r="FN28" s="146"/>
      <c r="FO28" s="146"/>
      <c r="FP28" s="146"/>
      <c r="FQ28" s="146"/>
      <c r="FR28" s="146"/>
      <c r="FS28" s="146"/>
      <c r="FT28" s="146"/>
      <c r="FU28" s="146"/>
      <c r="FV28" s="146"/>
      <c r="FW28" s="146"/>
      <c r="FX28" s="146"/>
      <c r="FY28" s="146"/>
      <c r="FZ28" s="146"/>
      <c r="GA28" s="146"/>
      <c r="GB28" s="146"/>
      <c r="GC28" s="146"/>
      <c r="GD28" s="146"/>
      <c r="GE28" s="146"/>
      <c r="GF28" s="146"/>
      <c r="GG28" s="146"/>
      <c r="GH28" s="146"/>
      <c r="GI28" s="146"/>
      <c r="GJ28" s="146"/>
      <c r="GK28" s="146"/>
      <c r="GL28" s="146"/>
      <c r="GM28" s="146"/>
      <c r="GN28" s="146"/>
      <c r="GO28" s="146"/>
      <c r="GP28" s="146"/>
      <c r="GQ28" s="146"/>
      <c r="GR28" s="146"/>
      <c r="GS28" s="146"/>
      <c r="GT28" s="146"/>
      <c r="GU28" s="146"/>
      <c r="GV28" s="146"/>
      <c r="GW28" s="146"/>
      <c r="GX28" s="146"/>
      <c r="GY28" s="146"/>
      <c r="GZ28" s="146"/>
      <c r="HA28" s="146"/>
      <c r="HB28" s="146"/>
      <c r="HC28" s="146"/>
      <c r="HD28" s="146"/>
      <c r="HE28" s="146"/>
      <c r="HF28" s="146"/>
      <c r="HG28" s="146"/>
      <c r="HH28" s="146"/>
      <c r="HI28" s="146"/>
      <c r="HJ28" s="146"/>
      <c r="HK28" s="146"/>
      <c r="HL28" s="146"/>
      <c r="HM28" s="146"/>
      <c r="HN28" s="146"/>
      <c r="HO28" s="146"/>
      <c r="HP28" s="146"/>
      <c r="HQ28" s="146"/>
      <c r="HR28" s="146"/>
      <c r="HS28" s="146"/>
      <c r="HT28" s="146"/>
      <c r="HU28" s="146"/>
      <c r="HV28" s="146"/>
      <c r="HW28" s="146"/>
      <c r="HX28" s="146"/>
      <c r="HY28" s="146"/>
      <c r="HZ28" s="146"/>
      <c r="IA28" s="146"/>
      <c r="IB28" s="146"/>
      <c r="IC28" s="146"/>
      <c r="ID28" s="146"/>
      <c r="IE28" s="146"/>
      <c r="IF28" s="146"/>
      <c r="IG28" s="146"/>
      <c r="IH28" s="146"/>
      <c r="II28" s="146"/>
      <c r="IJ28" s="146"/>
      <c r="IK28" s="146"/>
      <c r="IL28" s="146"/>
      <c r="IM28" s="146"/>
      <c r="IN28" s="146"/>
      <c r="IO28" s="146"/>
      <c r="IP28" s="146"/>
      <c r="IQ28" s="146"/>
    </row>
    <row r="29" spans="1:251" ht="22.5" customHeight="1" thickTop="1">
      <c r="B29" s="133"/>
      <c r="D29" s="133"/>
      <c r="E29" s="133"/>
      <c r="F29" s="133"/>
      <c r="H29" s="133"/>
      <c r="J29" s="133"/>
      <c r="K29" s="133"/>
      <c r="L29" s="133"/>
      <c r="N29" s="70"/>
      <c r="O29" s="57"/>
      <c r="P29" s="133"/>
      <c r="R29" s="70"/>
      <c r="S29" s="57"/>
      <c r="T29" s="70"/>
      <c r="U29" s="57"/>
      <c r="V29" s="70"/>
    </row>
    <row r="30" spans="1:251" ht="22.5" customHeight="1">
      <c r="D30" s="133"/>
      <c r="F30" s="133"/>
      <c r="H30" s="133"/>
      <c r="J30" s="133"/>
      <c r="L30" s="133"/>
      <c r="N30" s="133"/>
      <c r="O30" s="57"/>
      <c r="P30" s="133"/>
      <c r="R30" s="70"/>
      <c r="S30" s="57"/>
      <c r="T30" s="70"/>
      <c r="U30" s="57"/>
      <c r="V30" s="133">
        <f>V28-'BS 3-5'!H98</f>
        <v>0</v>
      </c>
    </row>
    <row r="31" spans="1:251" ht="22.5" customHeight="1">
      <c r="V31" s="147"/>
    </row>
    <row r="48" spans="1:251" s="171" customFormat="1" ht="22.5" customHeight="1">
      <c r="A48" s="128"/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/>
      <c r="AC48" s="128"/>
      <c r="AD48" s="128"/>
      <c r="AE48" s="128"/>
      <c r="AF48" s="128"/>
      <c r="AG48" s="128"/>
      <c r="AH48" s="128"/>
      <c r="AI48" s="128"/>
      <c r="AJ48" s="128"/>
      <c r="AK48" s="128"/>
      <c r="AL48" s="128"/>
      <c r="AM48" s="128"/>
      <c r="AN48" s="128"/>
      <c r="AO48" s="128"/>
      <c r="AP48" s="128"/>
      <c r="AQ48" s="128"/>
      <c r="AR48" s="128"/>
      <c r="AS48" s="128"/>
      <c r="AT48" s="128"/>
      <c r="AU48" s="128"/>
      <c r="AV48" s="128"/>
      <c r="AW48" s="128"/>
      <c r="AX48" s="128"/>
      <c r="AY48" s="128"/>
      <c r="AZ48" s="128"/>
      <c r="BA48" s="128"/>
      <c r="BB48" s="128"/>
      <c r="BC48" s="128"/>
      <c r="BD48" s="128"/>
      <c r="BE48" s="128"/>
      <c r="BF48" s="128"/>
      <c r="BG48" s="128"/>
      <c r="BH48" s="128"/>
      <c r="BI48" s="128"/>
      <c r="BJ48" s="128"/>
      <c r="BK48" s="128"/>
      <c r="BL48" s="128"/>
      <c r="BM48" s="128"/>
      <c r="BN48" s="128"/>
      <c r="BO48" s="128"/>
      <c r="BP48" s="128"/>
      <c r="BQ48" s="128"/>
      <c r="BR48" s="128"/>
      <c r="BS48" s="128"/>
      <c r="BT48" s="128"/>
      <c r="BU48" s="128"/>
      <c r="BV48" s="128"/>
      <c r="BW48" s="128"/>
      <c r="BX48" s="128"/>
      <c r="BY48" s="128"/>
      <c r="BZ48" s="128"/>
      <c r="CA48" s="128"/>
      <c r="CB48" s="128"/>
      <c r="CC48" s="128"/>
      <c r="CD48" s="128"/>
      <c r="CE48" s="128"/>
      <c r="CF48" s="128"/>
      <c r="CG48" s="128"/>
      <c r="CH48" s="128"/>
      <c r="CI48" s="128"/>
      <c r="CJ48" s="128"/>
      <c r="CK48" s="128"/>
      <c r="CL48" s="128"/>
      <c r="CM48" s="128"/>
      <c r="CN48" s="128"/>
      <c r="CO48" s="128"/>
      <c r="CP48" s="128"/>
      <c r="CQ48" s="128"/>
      <c r="CR48" s="128"/>
      <c r="CS48" s="128"/>
      <c r="CT48" s="128"/>
      <c r="CU48" s="128"/>
      <c r="CV48" s="128"/>
      <c r="CW48" s="128"/>
      <c r="CX48" s="128"/>
      <c r="CY48" s="128"/>
      <c r="CZ48" s="128"/>
      <c r="DA48" s="128"/>
      <c r="DB48" s="128"/>
      <c r="DC48" s="128"/>
      <c r="DD48" s="128"/>
      <c r="DE48" s="128"/>
      <c r="DF48" s="128"/>
      <c r="DG48" s="128"/>
      <c r="DH48" s="128"/>
      <c r="DI48" s="128"/>
      <c r="DJ48" s="128"/>
      <c r="DK48" s="128"/>
      <c r="DL48" s="128"/>
      <c r="DM48" s="128"/>
      <c r="DN48" s="128"/>
      <c r="DO48" s="128"/>
      <c r="DP48" s="128"/>
      <c r="DQ48" s="128"/>
      <c r="DR48" s="128"/>
      <c r="DS48" s="128"/>
      <c r="DT48" s="128"/>
      <c r="DU48" s="128"/>
      <c r="DV48" s="128"/>
      <c r="DW48" s="128"/>
      <c r="DX48" s="128"/>
      <c r="DY48" s="128"/>
      <c r="DZ48" s="128"/>
      <c r="EA48" s="128"/>
      <c r="EB48" s="128"/>
      <c r="EC48" s="128"/>
      <c r="ED48" s="128"/>
      <c r="EE48" s="128"/>
      <c r="EF48" s="128"/>
      <c r="EG48" s="128"/>
      <c r="EH48" s="128"/>
      <c r="EI48" s="128"/>
      <c r="EJ48" s="128"/>
      <c r="EK48" s="128"/>
      <c r="EL48" s="128"/>
      <c r="EM48" s="128"/>
      <c r="EN48" s="128"/>
      <c r="EO48" s="128"/>
      <c r="EP48" s="128"/>
      <c r="EQ48" s="128"/>
      <c r="ER48" s="128"/>
      <c r="ES48" s="128"/>
      <c r="ET48" s="128"/>
      <c r="EU48" s="128"/>
      <c r="EV48" s="128"/>
      <c r="EW48" s="128"/>
      <c r="EX48" s="128"/>
      <c r="EY48" s="128"/>
      <c r="EZ48" s="128"/>
      <c r="FA48" s="128"/>
      <c r="FB48" s="128"/>
      <c r="FC48" s="128"/>
      <c r="FD48" s="128"/>
      <c r="FE48" s="128"/>
      <c r="FF48" s="128"/>
      <c r="FG48" s="128"/>
      <c r="FH48" s="128"/>
      <c r="FI48" s="128"/>
      <c r="FJ48" s="128"/>
      <c r="FK48" s="128"/>
      <c r="FL48" s="128"/>
      <c r="FM48" s="128"/>
      <c r="FN48" s="128"/>
      <c r="FO48" s="128"/>
      <c r="FP48" s="128"/>
      <c r="FQ48" s="128"/>
      <c r="FR48" s="128"/>
      <c r="FS48" s="128"/>
      <c r="FT48" s="128"/>
      <c r="FU48" s="128"/>
      <c r="FV48" s="128"/>
      <c r="FW48" s="128"/>
      <c r="FX48" s="128"/>
      <c r="FY48" s="128"/>
      <c r="FZ48" s="128"/>
      <c r="GA48" s="128"/>
      <c r="GB48" s="128"/>
      <c r="GC48" s="128"/>
      <c r="GD48" s="128"/>
      <c r="GE48" s="128"/>
      <c r="GF48" s="128"/>
      <c r="GG48" s="128"/>
      <c r="GH48" s="128"/>
      <c r="GI48" s="128"/>
      <c r="GJ48" s="128"/>
      <c r="GK48" s="128"/>
      <c r="GL48" s="128"/>
      <c r="GM48" s="128"/>
      <c r="GN48" s="128"/>
      <c r="GO48" s="128"/>
      <c r="GP48" s="128"/>
      <c r="GQ48" s="128"/>
      <c r="GR48" s="128"/>
      <c r="GS48" s="128"/>
      <c r="GT48" s="128"/>
      <c r="GU48" s="128"/>
      <c r="GV48" s="128"/>
      <c r="GW48" s="128"/>
      <c r="GX48" s="128"/>
      <c r="GY48" s="128"/>
      <c r="GZ48" s="128"/>
      <c r="HA48" s="128"/>
      <c r="HB48" s="128"/>
      <c r="HC48" s="128"/>
      <c r="HD48" s="128"/>
      <c r="HE48" s="128"/>
      <c r="HF48" s="128"/>
      <c r="HG48" s="128"/>
      <c r="HH48" s="128"/>
      <c r="HI48" s="128"/>
      <c r="HJ48" s="128"/>
      <c r="HK48" s="128"/>
      <c r="HL48" s="128"/>
      <c r="HM48" s="128"/>
      <c r="HN48" s="128"/>
      <c r="HO48" s="128"/>
      <c r="HP48" s="128"/>
      <c r="HQ48" s="128"/>
      <c r="HR48" s="128"/>
      <c r="HS48" s="128"/>
      <c r="HT48" s="128"/>
      <c r="HU48" s="128"/>
      <c r="HV48" s="128"/>
      <c r="HW48" s="128"/>
      <c r="HX48" s="128"/>
      <c r="HY48" s="128"/>
      <c r="HZ48" s="128"/>
      <c r="IA48" s="128"/>
      <c r="IB48" s="128"/>
      <c r="IC48" s="128"/>
      <c r="ID48" s="128"/>
      <c r="IE48" s="128"/>
      <c r="IF48" s="128"/>
      <c r="IG48" s="128"/>
      <c r="IH48" s="128"/>
      <c r="II48" s="128"/>
      <c r="IJ48" s="128"/>
      <c r="IK48" s="128"/>
      <c r="IL48" s="128"/>
      <c r="IM48" s="128"/>
      <c r="IN48" s="128"/>
      <c r="IO48" s="128"/>
      <c r="IP48" s="128"/>
      <c r="IQ48" s="128"/>
    </row>
    <row r="49" spans="15:15" ht="22.5" customHeight="1">
      <c r="O49" s="128">
        <f>D49-H49</f>
        <v>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4:V4"/>
    <mergeCell ref="J5:N5"/>
    <mergeCell ref="D12:V12"/>
    <mergeCell ref="R5:T5"/>
  </mergeCells>
  <pageMargins left="0.8" right="0.8" top="0.48" bottom="0.5" header="0.5" footer="0.5"/>
  <pageSetup paperSize="9" scale="63" firstPageNumber="13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2060"/>
  </sheetPr>
  <dimension ref="A1:Y117"/>
  <sheetViews>
    <sheetView view="pageBreakPreview" zoomScale="80" zoomScaleNormal="80" zoomScaleSheetLayoutView="80" workbookViewId="0">
      <selection activeCell="K7" sqref="K7"/>
    </sheetView>
  </sheetViews>
  <sheetFormatPr defaultColWidth="9.140625" defaultRowHeight="23.25" customHeight="1"/>
  <cols>
    <col min="1" max="1" width="72.85546875" style="274" customWidth="1"/>
    <col min="2" max="2" width="11.140625" style="274" customWidth="1"/>
    <col min="3" max="3" width="16.140625" style="221" customWidth="1"/>
    <col min="4" max="4" width="1.42578125" style="221" customWidth="1"/>
    <col min="5" max="5" width="16.140625" style="221" customWidth="1"/>
    <col min="6" max="6" width="1.42578125" style="221" customWidth="1"/>
    <col min="7" max="7" width="16.140625" style="221" customWidth="1"/>
    <col min="8" max="8" width="1.42578125" style="221" customWidth="1"/>
    <col min="9" max="9" width="16.140625" style="221" customWidth="1"/>
    <col min="10" max="10" width="21.140625" style="221" customWidth="1"/>
    <col min="11" max="11" width="22.140625" style="221" customWidth="1"/>
    <col min="12" max="12" width="18.5703125" style="221" customWidth="1"/>
    <col min="13" max="13" width="22.140625" style="221" customWidth="1"/>
    <col min="14" max="15" width="9.140625" style="128" customWidth="1"/>
    <col min="16" max="16" width="0.7109375" style="128" customWidth="1"/>
    <col min="17" max="17" width="12.140625" style="128" customWidth="1"/>
    <col min="18" max="18" width="14.7109375" style="57" customWidth="1"/>
    <col min="19" max="19" width="10.85546875" style="128" bestFit="1" customWidth="1"/>
    <col min="20" max="20" width="18.140625" style="221" customWidth="1"/>
    <col min="21" max="21" width="17.140625" style="221" bestFit="1" customWidth="1"/>
    <col min="22" max="22" width="16.140625" style="221" bestFit="1" customWidth="1"/>
    <col min="23" max="27" width="9.140625" style="221"/>
    <col min="28" max="28" width="13" style="221" customWidth="1"/>
    <col min="29" max="16384" width="9.140625" style="221"/>
  </cols>
  <sheetData>
    <row r="1" spans="1:22" ht="22.5" customHeight="1">
      <c r="A1" s="126" t="str">
        <f>'BS 3-5'!A1</f>
        <v>บริษัท ซีแอล เวนเจอร์ จำกัด (มหาชน) และบริษัทย่อย</v>
      </c>
      <c r="B1" s="268"/>
      <c r="C1" s="220"/>
      <c r="E1" s="220"/>
      <c r="F1" s="220"/>
      <c r="G1" s="220"/>
      <c r="I1" s="220"/>
      <c r="J1" s="269"/>
    </row>
    <row r="2" spans="1:22" ht="22.5" customHeight="1">
      <c r="A2" s="126" t="s">
        <v>124</v>
      </c>
      <c r="B2" s="268"/>
      <c r="C2" s="220"/>
      <c r="E2" s="220"/>
      <c r="F2" s="220"/>
      <c r="G2" s="220"/>
      <c r="I2" s="220"/>
    </row>
    <row r="3" spans="1:22" ht="22.5" customHeight="1">
      <c r="A3" s="126"/>
      <c r="B3" s="268"/>
      <c r="C3" s="220"/>
      <c r="E3" s="220"/>
      <c r="F3" s="220"/>
      <c r="G3" s="220"/>
      <c r="I3" s="220"/>
    </row>
    <row r="4" spans="1:22" ht="22.5" customHeight="1">
      <c r="A4" s="270"/>
      <c r="B4" s="157"/>
      <c r="C4" s="284" t="s">
        <v>1</v>
      </c>
      <c r="D4" s="284"/>
      <c r="E4" s="284"/>
      <c r="F4" s="129"/>
      <c r="G4" s="284" t="s">
        <v>2</v>
      </c>
      <c r="H4" s="284"/>
      <c r="I4" s="284"/>
    </row>
    <row r="5" spans="1:22" ht="22.5" customHeight="1">
      <c r="A5" s="270"/>
      <c r="B5" s="157"/>
      <c r="C5" s="285" t="s">
        <v>241</v>
      </c>
      <c r="D5" s="285"/>
      <c r="E5" s="285"/>
      <c r="F5" s="129"/>
      <c r="G5" s="285" t="s">
        <v>241</v>
      </c>
      <c r="H5" s="285"/>
      <c r="I5" s="285"/>
    </row>
    <row r="6" spans="1:22" ht="22.5" customHeight="1">
      <c r="A6" s="270"/>
      <c r="B6" s="157"/>
      <c r="C6" s="285" t="s">
        <v>242</v>
      </c>
      <c r="D6" s="285"/>
      <c r="E6" s="285"/>
      <c r="F6" s="129"/>
      <c r="G6" s="285" t="s">
        <v>242</v>
      </c>
      <c r="H6" s="285"/>
      <c r="I6" s="285"/>
    </row>
    <row r="7" spans="1:22" ht="22.5" customHeight="1">
      <c r="A7" s="270"/>
      <c r="B7" s="127" t="s">
        <v>5</v>
      </c>
      <c r="C7" s="130">
        <v>2568</v>
      </c>
      <c r="D7" s="142"/>
      <c r="E7" s="142">
        <v>2567</v>
      </c>
      <c r="F7" s="130"/>
      <c r="G7" s="142">
        <v>2568</v>
      </c>
      <c r="H7" s="142"/>
      <c r="I7" s="142">
        <v>2567</v>
      </c>
      <c r="U7" s="94"/>
    </row>
    <row r="8" spans="1:22" ht="22.5" customHeight="1">
      <c r="A8" s="270"/>
      <c r="B8" s="128"/>
      <c r="C8" s="283" t="s">
        <v>7</v>
      </c>
      <c r="D8" s="283"/>
      <c r="E8" s="283"/>
      <c r="F8" s="283"/>
      <c r="G8" s="283"/>
      <c r="H8" s="283"/>
      <c r="I8" s="283"/>
      <c r="U8" s="94"/>
    </row>
    <row r="9" spans="1:22" ht="22.5" customHeight="1">
      <c r="A9" s="203" t="s">
        <v>125</v>
      </c>
      <c r="B9" s="270"/>
      <c r="C9" s="225"/>
      <c r="D9" s="225"/>
      <c r="E9" s="225"/>
      <c r="F9" s="225"/>
      <c r="G9" s="271"/>
      <c r="H9" s="225"/>
      <c r="I9" s="225"/>
      <c r="U9" s="94"/>
    </row>
    <row r="10" spans="1:22" ht="22.5" customHeight="1">
      <c r="A10" s="204" t="s">
        <v>165</v>
      </c>
      <c r="B10" s="270"/>
      <c r="C10" s="180">
        <v>35127</v>
      </c>
      <c r="D10" s="137"/>
      <c r="E10" s="180">
        <v>51979</v>
      </c>
      <c r="F10" s="95"/>
      <c r="G10" s="113">
        <v>56688</v>
      </c>
      <c r="H10" s="95"/>
      <c r="I10" s="113">
        <v>34854</v>
      </c>
      <c r="S10" s="135"/>
      <c r="T10" s="135"/>
      <c r="U10" s="135"/>
      <c r="V10" s="229"/>
    </row>
    <row r="11" spans="1:22" ht="22.5" customHeight="1">
      <c r="A11" s="210" t="s">
        <v>171</v>
      </c>
      <c r="B11" s="270"/>
      <c r="C11" s="97"/>
      <c r="D11" s="98"/>
      <c r="E11" s="97"/>
      <c r="F11" s="128"/>
      <c r="G11" s="128"/>
      <c r="H11" s="128"/>
      <c r="I11" s="128"/>
      <c r="U11" s="135"/>
    </row>
    <row r="12" spans="1:22" ht="22.5" customHeight="1">
      <c r="A12" s="157" t="s">
        <v>224</v>
      </c>
      <c r="B12" s="270"/>
      <c r="C12" s="97">
        <v>7013</v>
      </c>
      <c r="D12" s="98"/>
      <c r="E12" s="97">
        <v>3531</v>
      </c>
      <c r="F12" s="98"/>
      <c r="G12" s="97">
        <v>7129</v>
      </c>
      <c r="H12" s="98"/>
      <c r="I12" s="97">
        <v>4660</v>
      </c>
      <c r="S12" s="272"/>
      <c r="T12" s="135"/>
      <c r="U12" s="135"/>
      <c r="V12" s="273"/>
    </row>
    <row r="13" spans="1:22" ht="22.5" customHeight="1">
      <c r="A13" s="157" t="s">
        <v>126</v>
      </c>
      <c r="B13" s="270"/>
      <c r="C13" s="97">
        <v>50384</v>
      </c>
      <c r="D13" s="98"/>
      <c r="E13" s="97">
        <v>62937</v>
      </c>
      <c r="F13" s="98"/>
      <c r="G13" s="97">
        <v>1085</v>
      </c>
      <c r="H13" s="98"/>
      <c r="I13" s="97">
        <v>1094</v>
      </c>
      <c r="J13" s="269"/>
      <c r="N13" s="272"/>
      <c r="Q13" s="57"/>
    </row>
    <row r="14" spans="1:22" ht="22.5" customHeight="1">
      <c r="A14" s="157" t="s">
        <v>155</v>
      </c>
      <c r="B14" s="270"/>
      <c r="C14" s="97">
        <v>15004</v>
      </c>
      <c r="D14" s="98"/>
      <c r="E14" s="97">
        <v>5184</v>
      </c>
      <c r="F14" s="98"/>
      <c r="G14" s="97">
        <v>10779</v>
      </c>
      <c r="H14" s="98"/>
      <c r="I14" s="97">
        <v>2539</v>
      </c>
      <c r="J14" s="269"/>
      <c r="K14" s="246"/>
      <c r="N14" s="272"/>
      <c r="S14" s="57"/>
    </row>
    <row r="15" spans="1:22" ht="22.5" customHeight="1">
      <c r="A15" s="157" t="s">
        <v>195</v>
      </c>
      <c r="B15" s="270"/>
      <c r="C15" s="97">
        <v>2343</v>
      </c>
      <c r="D15" s="98"/>
      <c r="E15" s="97">
        <v>3456</v>
      </c>
      <c r="F15" s="98"/>
      <c r="G15" s="97">
        <v>146</v>
      </c>
      <c r="H15" s="98"/>
      <c r="I15" s="97">
        <v>118</v>
      </c>
    </row>
    <row r="16" spans="1:22" ht="22.5" customHeight="1">
      <c r="A16" s="157" t="s">
        <v>248</v>
      </c>
      <c r="B16" s="270"/>
      <c r="C16" s="97">
        <v>-376</v>
      </c>
      <c r="D16" s="98"/>
      <c r="E16" s="97">
        <v>-959</v>
      </c>
      <c r="F16" s="98"/>
      <c r="G16" s="97">
        <v>0</v>
      </c>
      <c r="H16" s="98"/>
      <c r="I16" s="97">
        <v>1</v>
      </c>
    </row>
    <row r="17" spans="1:23" ht="22.5" customHeight="1">
      <c r="A17" s="157" t="s">
        <v>264</v>
      </c>
      <c r="B17" s="270"/>
      <c r="C17" s="97">
        <v>-545</v>
      </c>
      <c r="D17" s="98"/>
      <c r="E17" s="97">
        <v>-1726</v>
      </c>
      <c r="F17" s="98"/>
      <c r="G17" s="97">
        <v>-97</v>
      </c>
      <c r="H17" s="98"/>
      <c r="I17" s="97">
        <v>0</v>
      </c>
    </row>
    <row r="18" spans="1:23" ht="22.5" customHeight="1">
      <c r="A18" s="157" t="s">
        <v>212</v>
      </c>
      <c r="B18" s="127">
        <v>6</v>
      </c>
      <c r="C18" s="97">
        <v>-18632</v>
      </c>
      <c r="D18" s="98"/>
      <c r="E18" s="97">
        <v>0</v>
      </c>
      <c r="F18" s="98"/>
      <c r="G18" s="97">
        <v>-11877</v>
      </c>
      <c r="H18" s="98"/>
      <c r="I18" s="97">
        <v>0</v>
      </c>
    </row>
    <row r="19" spans="1:23" ht="22.5" customHeight="1">
      <c r="A19" s="157" t="s">
        <v>213</v>
      </c>
      <c r="B19" s="270"/>
      <c r="C19" s="97">
        <v>-5745</v>
      </c>
      <c r="D19" s="98"/>
      <c r="E19" s="97">
        <v>0</v>
      </c>
      <c r="F19" s="98"/>
      <c r="G19" s="97">
        <v>-5745</v>
      </c>
      <c r="H19" s="98"/>
      <c r="I19" s="97">
        <v>0</v>
      </c>
    </row>
    <row r="20" spans="1:23" ht="22.5" customHeight="1">
      <c r="A20" s="157" t="s">
        <v>223</v>
      </c>
      <c r="B20" s="270"/>
      <c r="C20" s="97">
        <v>-1547</v>
      </c>
      <c r="D20" s="98"/>
      <c r="E20" s="97">
        <v>483</v>
      </c>
      <c r="F20" s="98"/>
      <c r="G20" s="97">
        <v>0</v>
      </c>
      <c r="H20" s="98"/>
      <c r="I20" s="97">
        <v>0</v>
      </c>
    </row>
    <row r="21" spans="1:23" ht="22.5" customHeight="1">
      <c r="A21" s="157" t="s">
        <v>152</v>
      </c>
      <c r="B21" s="270"/>
      <c r="C21" s="97">
        <v>130</v>
      </c>
      <c r="D21" s="98"/>
      <c r="E21" s="97">
        <v>91</v>
      </c>
      <c r="F21" s="98"/>
      <c r="G21" s="97">
        <v>0</v>
      </c>
      <c r="H21" s="98"/>
      <c r="I21" s="97">
        <v>42</v>
      </c>
    </row>
    <row r="22" spans="1:23" ht="22.35" customHeight="1">
      <c r="A22" s="157" t="s">
        <v>71</v>
      </c>
      <c r="B22" s="127"/>
      <c r="C22" s="97">
        <v>0</v>
      </c>
      <c r="D22" s="98"/>
      <c r="E22" s="97">
        <v>-4842</v>
      </c>
      <c r="F22" s="98"/>
      <c r="G22" s="97">
        <v>0</v>
      </c>
      <c r="H22" s="98"/>
      <c r="I22" s="97">
        <v>0</v>
      </c>
    </row>
    <row r="23" spans="1:23" ht="22.5" customHeight="1">
      <c r="A23" s="157" t="s">
        <v>232</v>
      </c>
      <c r="B23" s="270"/>
      <c r="C23" s="97">
        <v>3206</v>
      </c>
      <c r="D23" s="98"/>
      <c r="E23" s="97">
        <v>2251</v>
      </c>
      <c r="F23" s="98"/>
      <c r="G23" s="97">
        <v>0</v>
      </c>
      <c r="H23" s="98"/>
      <c r="I23" s="97">
        <v>0</v>
      </c>
      <c r="J23" s="269"/>
    </row>
    <row r="24" spans="1:23" ht="22.5" customHeight="1">
      <c r="A24" s="157" t="s">
        <v>268</v>
      </c>
      <c r="B24" s="127">
        <v>7</v>
      </c>
      <c r="C24" s="97">
        <v>-3227</v>
      </c>
      <c r="D24" s="98"/>
      <c r="E24" s="97">
        <v>0</v>
      </c>
      <c r="F24" s="98"/>
      <c r="G24" s="97">
        <v>0</v>
      </c>
      <c r="H24" s="98"/>
      <c r="I24" s="97">
        <v>0</v>
      </c>
      <c r="J24" s="269"/>
    </row>
    <row r="25" spans="1:23" ht="22.5" customHeight="1">
      <c r="A25" s="157" t="s">
        <v>271</v>
      </c>
      <c r="B25" s="270"/>
      <c r="C25" s="97">
        <v>-3679</v>
      </c>
      <c r="D25" s="98"/>
      <c r="E25" s="97">
        <v>-3653</v>
      </c>
      <c r="F25" s="98"/>
      <c r="G25" s="97">
        <v>0</v>
      </c>
      <c r="H25" s="98"/>
      <c r="I25" s="97">
        <v>0</v>
      </c>
      <c r="J25" s="269"/>
    </row>
    <row r="26" spans="1:23" ht="22.5" customHeight="1">
      <c r="A26" s="157" t="s">
        <v>226</v>
      </c>
      <c r="B26" s="270"/>
      <c r="C26" s="97">
        <v>2859</v>
      </c>
      <c r="D26" s="98"/>
      <c r="E26" s="97">
        <v>9828</v>
      </c>
      <c r="F26" s="98"/>
      <c r="G26" s="97">
        <v>-1</v>
      </c>
      <c r="H26" s="98"/>
      <c r="I26" s="97">
        <v>0</v>
      </c>
      <c r="J26" s="99"/>
    </row>
    <row r="27" spans="1:23" ht="22.5" customHeight="1">
      <c r="A27" s="157" t="s">
        <v>250</v>
      </c>
      <c r="B27" s="270"/>
      <c r="C27" s="97">
        <v>-4706</v>
      </c>
      <c r="D27" s="98"/>
      <c r="E27" s="97">
        <v>0</v>
      </c>
      <c r="F27" s="98"/>
      <c r="G27" s="97">
        <v>0</v>
      </c>
      <c r="H27" s="98"/>
      <c r="I27" s="97">
        <v>0</v>
      </c>
      <c r="J27" s="269"/>
    </row>
    <row r="28" spans="1:23" ht="22.5" customHeight="1">
      <c r="A28" s="128" t="s">
        <v>265</v>
      </c>
      <c r="B28" s="270"/>
      <c r="C28" s="97">
        <v>-317</v>
      </c>
      <c r="D28" s="97"/>
      <c r="E28" s="97">
        <v>165</v>
      </c>
      <c r="F28" s="98"/>
      <c r="G28" s="52">
        <v>0</v>
      </c>
      <c r="H28" s="98"/>
      <c r="I28" s="97">
        <v>0</v>
      </c>
      <c r="S28" s="97"/>
      <c r="U28" s="97"/>
      <c r="W28" s="97"/>
    </row>
    <row r="29" spans="1:23" ht="22.5" customHeight="1">
      <c r="A29" s="128" t="s">
        <v>122</v>
      </c>
      <c r="B29" s="270"/>
      <c r="C29" s="97">
        <v>0</v>
      </c>
      <c r="D29" s="98"/>
      <c r="E29" s="97">
        <v>0</v>
      </c>
      <c r="F29" s="98"/>
      <c r="G29" s="97">
        <v>-25650</v>
      </c>
      <c r="H29" s="98"/>
      <c r="I29" s="97">
        <v>0</v>
      </c>
      <c r="S29" s="97"/>
      <c r="U29" s="97"/>
      <c r="W29" s="97"/>
    </row>
    <row r="30" spans="1:23" ht="22.5" customHeight="1">
      <c r="A30" s="128" t="s">
        <v>127</v>
      </c>
      <c r="B30" s="270"/>
      <c r="C30" s="100">
        <v>-62922</v>
      </c>
      <c r="D30" s="98"/>
      <c r="E30" s="97">
        <v>-52186</v>
      </c>
      <c r="F30" s="98"/>
      <c r="G30" s="100">
        <v>-54688</v>
      </c>
      <c r="H30" s="98"/>
      <c r="I30" s="52">
        <v>-60678</v>
      </c>
    </row>
    <row r="31" spans="1:23" ht="22.5" customHeight="1">
      <c r="A31" s="157" t="s">
        <v>166</v>
      </c>
      <c r="B31" s="270"/>
      <c r="C31" s="100">
        <v>57638</v>
      </c>
      <c r="D31" s="98"/>
      <c r="E31" s="100">
        <v>36344</v>
      </c>
      <c r="F31" s="98"/>
      <c r="G31" s="100">
        <v>26772</v>
      </c>
      <c r="H31" s="98"/>
      <c r="I31" s="100">
        <v>36573</v>
      </c>
      <c r="S31" s="272"/>
    </row>
    <row r="32" spans="1:23" ht="22.5" customHeight="1">
      <c r="A32" s="128" t="s">
        <v>70</v>
      </c>
      <c r="B32" s="270"/>
      <c r="C32" s="101">
        <v>13188</v>
      </c>
      <c r="D32" s="98"/>
      <c r="E32" s="101">
        <v>15227</v>
      </c>
      <c r="F32" s="98"/>
      <c r="G32" s="101">
        <v>5017</v>
      </c>
      <c r="H32" s="98"/>
      <c r="I32" s="101">
        <v>1513</v>
      </c>
      <c r="S32" s="272"/>
    </row>
    <row r="33" spans="1:21" ht="21" customHeight="1">
      <c r="A33" s="128"/>
      <c r="B33" s="270"/>
      <c r="C33" s="114">
        <f>SUM(C10:C32)</f>
        <v>85196</v>
      </c>
      <c r="D33" s="98"/>
      <c r="E33" s="114">
        <f>SUM(E10:E32)</f>
        <v>128110</v>
      </c>
      <c r="F33" s="98"/>
      <c r="G33" s="114">
        <f>SUM(G10:G32)</f>
        <v>9558</v>
      </c>
      <c r="H33" s="98"/>
      <c r="I33" s="114">
        <f>SUM(I10:I32)</f>
        <v>20716</v>
      </c>
      <c r="J33" s="229"/>
      <c r="Q33" s="272"/>
      <c r="T33" s="57"/>
      <c r="U33" s="272"/>
    </row>
    <row r="34" spans="1:21" ht="9.6" customHeight="1">
      <c r="A34" s="204"/>
      <c r="C34" s="100"/>
      <c r="D34" s="98"/>
      <c r="E34" s="100"/>
      <c r="F34" s="98"/>
      <c r="G34" s="100"/>
      <c r="H34" s="98"/>
      <c r="I34" s="100"/>
      <c r="J34" s="269"/>
    </row>
    <row r="35" spans="1:21" ht="22.5" customHeight="1">
      <c r="A35" s="275" t="s">
        <v>128</v>
      </c>
      <c r="C35" s="100"/>
      <c r="D35" s="98"/>
      <c r="E35" s="100"/>
      <c r="F35" s="98"/>
      <c r="G35" s="100"/>
      <c r="H35" s="98"/>
      <c r="I35" s="100"/>
      <c r="K35" s="276"/>
      <c r="L35" s="276"/>
      <c r="N35" s="147"/>
      <c r="Q35" s="135"/>
      <c r="T35" s="269"/>
    </row>
    <row r="36" spans="1:21" ht="22.5" customHeight="1">
      <c r="A36" s="157" t="s">
        <v>22</v>
      </c>
      <c r="C36" s="97">
        <v>-34734</v>
      </c>
      <c r="D36" s="98"/>
      <c r="E36" s="97">
        <v>59126</v>
      </c>
      <c r="F36" s="102"/>
      <c r="G36" s="97">
        <v>131695</v>
      </c>
      <c r="H36" s="102"/>
      <c r="I36" s="97">
        <v>108808</v>
      </c>
      <c r="K36" s="269"/>
      <c r="Q36" s="272"/>
      <c r="T36" s="269"/>
    </row>
    <row r="37" spans="1:21" ht="22.5" customHeight="1">
      <c r="A37" s="157" t="s">
        <v>150</v>
      </c>
      <c r="C37" s="97">
        <v>53163</v>
      </c>
      <c r="D37" s="98"/>
      <c r="E37" s="97">
        <v>18713</v>
      </c>
      <c r="F37" s="102"/>
      <c r="G37" s="97">
        <v>90</v>
      </c>
      <c r="H37" s="102"/>
      <c r="I37" s="97">
        <v>113405</v>
      </c>
      <c r="K37" s="269"/>
      <c r="Q37" s="272"/>
      <c r="T37" s="269"/>
    </row>
    <row r="38" spans="1:21" ht="22.5" customHeight="1">
      <c r="A38" s="157" t="s">
        <v>12</v>
      </c>
      <c r="B38" s="270"/>
      <c r="C38" s="97">
        <v>-5510</v>
      </c>
      <c r="D38" s="98"/>
      <c r="E38" s="97">
        <v>451</v>
      </c>
      <c r="F38" s="102"/>
      <c r="G38" s="97">
        <v>0</v>
      </c>
      <c r="H38" s="102"/>
      <c r="I38" s="97">
        <v>0</v>
      </c>
      <c r="J38" s="269"/>
      <c r="K38" s="239"/>
      <c r="T38" s="269"/>
    </row>
    <row r="39" spans="1:21" ht="22.5" customHeight="1">
      <c r="A39" s="270" t="s">
        <v>13</v>
      </c>
      <c r="B39" s="270"/>
      <c r="C39" s="97">
        <v>28491</v>
      </c>
      <c r="D39" s="98"/>
      <c r="E39" s="97">
        <v>36046</v>
      </c>
      <c r="F39" s="102"/>
      <c r="G39" s="97">
        <v>0</v>
      </c>
      <c r="H39" s="102"/>
      <c r="I39" s="97">
        <v>0</v>
      </c>
      <c r="J39" s="269"/>
      <c r="K39" s="239"/>
      <c r="N39" s="147"/>
      <c r="Q39" s="147"/>
      <c r="T39" s="269"/>
    </row>
    <row r="40" spans="1:21" ht="22.5" customHeight="1">
      <c r="A40" s="157" t="s">
        <v>14</v>
      </c>
      <c r="B40" s="270"/>
      <c r="C40" s="97">
        <v>-19326</v>
      </c>
      <c r="D40" s="98"/>
      <c r="E40" s="97">
        <v>-4539</v>
      </c>
      <c r="F40" s="102"/>
      <c r="G40" s="97">
        <v>0</v>
      </c>
      <c r="H40" s="102"/>
      <c r="I40" s="97">
        <v>0</v>
      </c>
      <c r="J40" s="269"/>
      <c r="K40" s="239"/>
      <c r="N40" s="147"/>
      <c r="Q40" s="147"/>
      <c r="T40" s="269"/>
    </row>
    <row r="41" spans="1:21" ht="22.5" customHeight="1">
      <c r="A41" s="157" t="s">
        <v>17</v>
      </c>
      <c r="B41" s="270"/>
      <c r="C41" s="97">
        <v>19095</v>
      </c>
      <c r="D41" s="98"/>
      <c r="E41" s="97">
        <v>-7132</v>
      </c>
      <c r="F41" s="102"/>
      <c r="G41" s="97">
        <v>-106</v>
      </c>
      <c r="H41" s="102"/>
      <c r="I41" s="97">
        <v>75</v>
      </c>
      <c r="J41" s="269"/>
      <c r="K41" s="239"/>
      <c r="N41" s="147"/>
      <c r="Q41" s="147"/>
      <c r="T41" s="269"/>
    </row>
    <row r="42" spans="1:21" ht="22.5" customHeight="1">
      <c r="A42" s="157" t="s">
        <v>15</v>
      </c>
      <c r="B42" s="270"/>
      <c r="C42" s="96">
        <v>0</v>
      </c>
      <c r="D42" s="98"/>
      <c r="E42" s="97">
        <v>-1948</v>
      </c>
      <c r="F42" s="102"/>
      <c r="G42" s="97">
        <v>0</v>
      </c>
      <c r="H42" s="102"/>
      <c r="I42" s="97">
        <v>0</v>
      </c>
      <c r="J42" s="269"/>
      <c r="K42" s="239"/>
      <c r="N42" s="147"/>
      <c r="Q42" s="147"/>
      <c r="T42" s="269"/>
    </row>
    <row r="43" spans="1:21" ht="22.5" customHeight="1">
      <c r="A43" s="270" t="s">
        <v>30</v>
      </c>
      <c r="B43" s="270"/>
      <c r="C43" s="97">
        <v>931</v>
      </c>
      <c r="D43" s="98"/>
      <c r="E43" s="97">
        <v>111</v>
      </c>
      <c r="F43" s="102"/>
      <c r="G43" s="97">
        <v>0</v>
      </c>
      <c r="H43" s="102"/>
      <c r="I43" s="97">
        <v>0</v>
      </c>
      <c r="J43" s="269"/>
      <c r="N43" s="147"/>
      <c r="P43" s="52">
        <v>82424</v>
      </c>
      <c r="T43" s="269"/>
    </row>
    <row r="44" spans="1:21" ht="22.5" customHeight="1">
      <c r="A44" s="157" t="s">
        <v>151</v>
      </c>
      <c r="B44" s="270"/>
      <c r="C44" s="97">
        <v>-24494</v>
      </c>
      <c r="D44" s="98"/>
      <c r="E44" s="97">
        <v>-42110</v>
      </c>
      <c r="F44" s="102"/>
      <c r="G44" s="97">
        <v>105</v>
      </c>
      <c r="H44" s="102"/>
      <c r="I44" s="97">
        <v>9736</v>
      </c>
      <c r="J44" s="269"/>
      <c r="N44" s="133"/>
    </row>
    <row r="45" spans="1:21" ht="22.5" customHeight="1">
      <c r="A45" s="157" t="s">
        <v>38</v>
      </c>
      <c r="B45" s="270"/>
      <c r="C45" s="97">
        <v>3730</v>
      </c>
      <c r="D45" s="98"/>
      <c r="E45" s="100">
        <v>5914</v>
      </c>
      <c r="F45" s="98"/>
      <c r="G45" s="97">
        <v>3300</v>
      </c>
      <c r="H45" s="98"/>
      <c r="I45" s="100">
        <v>0</v>
      </c>
      <c r="J45" s="269"/>
      <c r="N45" s="147"/>
      <c r="T45" s="269"/>
    </row>
    <row r="46" spans="1:21" ht="21.95" customHeight="1">
      <c r="A46" s="157" t="s">
        <v>44</v>
      </c>
      <c r="B46" s="270"/>
      <c r="C46" s="101">
        <v>214</v>
      </c>
      <c r="D46" s="98"/>
      <c r="E46" s="101">
        <v>617</v>
      </c>
      <c r="F46" s="98"/>
      <c r="G46" s="101">
        <v>0</v>
      </c>
      <c r="H46" s="98"/>
      <c r="I46" s="101">
        <v>0</v>
      </c>
      <c r="T46" s="269"/>
    </row>
    <row r="47" spans="1:21" ht="22.5" customHeight="1">
      <c r="A47" s="138" t="s">
        <v>177</v>
      </c>
      <c r="B47" s="138"/>
      <c r="C47" s="115">
        <f>SUM(C33:C46)</f>
        <v>106756</v>
      </c>
      <c r="D47" s="104"/>
      <c r="E47" s="115">
        <f>SUM(E33:E46)</f>
        <v>193359</v>
      </c>
      <c r="F47" s="104"/>
      <c r="G47" s="115">
        <f>SUM(G33:G46)</f>
        <v>144642</v>
      </c>
      <c r="H47" s="104"/>
      <c r="I47" s="115">
        <f>SUM(I33:I46)</f>
        <v>252740</v>
      </c>
      <c r="S47" s="135"/>
    </row>
    <row r="48" spans="1:21" ht="22.5" customHeight="1">
      <c r="A48" s="128" t="s">
        <v>156</v>
      </c>
      <c r="B48" s="270"/>
      <c r="C48" s="100">
        <v>7723</v>
      </c>
      <c r="D48" s="98"/>
      <c r="E48" s="100">
        <v>18241</v>
      </c>
      <c r="F48" s="98"/>
      <c r="G48" s="97">
        <v>0</v>
      </c>
      <c r="H48" s="98"/>
      <c r="I48" s="97">
        <v>2295</v>
      </c>
      <c r="K48" s="246"/>
    </row>
    <row r="49" spans="1:21" ht="22.5" customHeight="1">
      <c r="A49" s="157" t="s">
        <v>163</v>
      </c>
      <c r="B49" s="270"/>
      <c r="C49" s="100">
        <v>-18109</v>
      </c>
      <c r="D49" s="98"/>
      <c r="E49" s="100">
        <v>-17111</v>
      </c>
      <c r="F49" s="98"/>
      <c r="G49" s="97">
        <v>-10859</v>
      </c>
      <c r="H49" s="98"/>
      <c r="I49" s="100">
        <v>-3570</v>
      </c>
    </row>
    <row r="50" spans="1:21" ht="22.5" customHeight="1">
      <c r="A50" s="157" t="s">
        <v>129</v>
      </c>
      <c r="B50" s="270"/>
      <c r="C50" s="100">
        <v>-5649</v>
      </c>
      <c r="D50" s="98"/>
      <c r="E50" s="100">
        <v>-874</v>
      </c>
      <c r="F50" s="98"/>
      <c r="G50" s="100">
        <v>0</v>
      </c>
      <c r="H50" s="98"/>
      <c r="I50" s="100">
        <v>0</v>
      </c>
    </row>
    <row r="51" spans="1:21" ht="22.5" customHeight="1">
      <c r="A51" s="163" t="s">
        <v>178</v>
      </c>
      <c r="B51" s="270"/>
      <c r="C51" s="116">
        <f>SUM(C47:C50)</f>
        <v>90721</v>
      </c>
      <c r="D51" s="104"/>
      <c r="E51" s="116">
        <f>SUM(E47:E50)</f>
        <v>193615</v>
      </c>
      <c r="F51" s="104"/>
      <c r="G51" s="116">
        <f>SUM(F47:G50)</f>
        <v>133783</v>
      </c>
      <c r="H51" s="104"/>
      <c r="I51" s="116">
        <f>SUM(H47:I50)</f>
        <v>251465</v>
      </c>
      <c r="J51" s="269"/>
      <c r="T51" s="57"/>
      <c r="U51" s="135"/>
    </row>
    <row r="52" spans="1:21" ht="22.5" customHeight="1">
      <c r="A52" s="126" t="str">
        <f>A1</f>
        <v>บริษัท ซีแอล เวนเจอร์ จำกัด (มหาชน) และบริษัทย่อย</v>
      </c>
      <c r="B52" s="270"/>
      <c r="C52" s="139"/>
      <c r="D52" s="139"/>
      <c r="E52" s="139"/>
      <c r="F52" s="139"/>
      <c r="G52" s="139"/>
      <c r="H52" s="139"/>
      <c r="I52" s="139"/>
      <c r="J52" s="269"/>
    </row>
    <row r="53" spans="1:21" ht="22.5" customHeight="1">
      <c r="A53" s="126" t="s">
        <v>124</v>
      </c>
      <c r="B53" s="270"/>
      <c r="C53" s="139"/>
      <c r="D53" s="139"/>
      <c r="E53" s="139"/>
      <c r="F53" s="139"/>
      <c r="G53" s="139"/>
      <c r="H53" s="139"/>
      <c r="I53" s="139"/>
    </row>
    <row r="54" spans="1:21" ht="22.5" customHeight="1">
      <c r="A54" s="126"/>
      <c r="B54" s="270"/>
      <c r="C54" s="139"/>
      <c r="D54" s="139"/>
      <c r="E54" s="139"/>
      <c r="F54" s="139"/>
      <c r="G54" s="139"/>
      <c r="H54" s="139"/>
      <c r="I54" s="139"/>
    </row>
    <row r="55" spans="1:21" ht="22.5" customHeight="1">
      <c r="A55" s="270"/>
      <c r="B55" s="270"/>
      <c r="C55" s="284" t="s">
        <v>1</v>
      </c>
      <c r="D55" s="284"/>
      <c r="E55" s="284"/>
      <c r="F55" s="129"/>
      <c r="G55" s="284" t="s">
        <v>2</v>
      </c>
      <c r="H55" s="284"/>
      <c r="I55" s="284"/>
    </row>
    <row r="56" spans="1:21" ht="22.5" customHeight="1">
      <c r="A56" s="270"/>
      <c r="B56" s="270"/>
      <c r="C56" s="285" t="s">
        <v>241</v>
      </c>
      <c r="D56" s="285"/>
      <c r="E56" s="285"/>
      <c r="F56" s="129"/>
      <c r="G56" s="285" t="s">
        <v>241</v>
      </c>
      <c r="H56" s="285"/>
      <c r="I56" s="285"/>
    </row>
    <row r="57" spans="1:21" ht="22.5" customHeight="1">
      <c r="A57" s="270"/>
      <c r="C57" s="285" t="s">
        <v>242</v>
      </c>
      <c r="D57" s="285"/>
      <c r="E57" s="285"/>
      <c r="F57" s="129"/>
      <c r="G57" s="285" t="s">
        <v>242</v>
      </c>
      <c r="H57" s="285"/>
      <c r="I57" s="285"/>
    </row>
    <row r="58" spans="1:21" ht="20.85" customHeight="1">
      <c r="A58" s="270"/>
      <c r="B58" s="127" t="s">
        <v>5</v>
      </c>
      <c r="C58" s="142">
        <v>2568</v>
      </c>
      <c r="D58" s="142"/>
      <c r="E58" s="142">
        <v>2567</v>
      </c>
      <c r="F58" s="130"/>
      <c r="G58" s="142">
        <v>2568</v>
      </c>
      <c r="H58" s="142"/>
      <c r="I58" s="142">
        <v>2567</v>
      </c>
    </row>
    <row r="59" spans="1:21" ht="22.5" customHeight="1">
      <c r="A59" s="270"/>
      <c r="B59" s="270"/>
      <c r="C59" s="283" t="s">
        <v>7</v>
      </c>
      <c r="D59" s="283"/>
      <c r="E59" s="283"/>
      <c r="F59" s="283"/>
      <c r="G59" s="283"/>
      <c r="H59" s="283"/>
      <c r="I59" s="283"/>
    </row>
    <row r="60" spans="1:21" ht="22.5" customHeight="1">
      <c r="A60" s="277" t="s">
        <v>130</v>
      </c>
      <c r="B60" s="221"/>
      <c r="C60" s="131"/>
      <c r="D60" s="131"/>
      <c r="E60" s="131"/>
      <c r="F60" s="131"/>
      <c r="G60" s="131"/>
      <c r="H60" s="131"/>
      <c r="I60" s="131"/>
    </row>
    <row r="61" spans="1:21" ht="22.5" customHeight="1">
      <c r="A61" s="157" t="s">
        <v>131</v>
      </c>
      <c r="B61" s="221"/>
      <c r="C61" s="190">
        <v>0</v>
      </c>
      <c r="D61" s="105"/>
      <c r="E61" s="106">
        <v>0</v>
      </c>
      <c r="F61" s="105"/>
      <c r="G61" s="97">
        <v>-95950</v>
      </c>
      <c r="H61" s="105"/>
      <c r="I61" s="106">
        <v>-99400</v>
      </c>
      <c r="Q61" s="228"/>
      <c r="R61" s="107"/>
      <c r="T61" s="273"/>
    </row>
    <row r="62" spans="1:21" ht="22.5" customHeight="1">
      <c r="A62" s="157" t="s">
        <v>269</v>
      </c>
      <c r="B62" s="221"/>
      <c r="C62" s="190">
        <v>12400</v>
      </c>
      <c r="D62" s="105"/>
      <c r="E62" s="106">
        <v>0</v>
      </c>
      <c r="F62" s="105"/>
      <c r="G62" s="97">
        <v>12400</v>
      </c>
      <c r="H62" s="105"/>
      <c r="I62" s="106">
        <v>0</v>
      </c>
      <c r="Q62" s="228"/>
      <c r="R62" s="107"/>
      <c r="T62" s="273"/>
    </row>
    <row r="63" spans="1:21" ht="22.5" customHeight="1">
      <c r="A63" s="157" t="s">
        <v>132</v>
      </c>
      <c r="B63" s="221"/>
      <c r="C63" s="106">
        <v>-17245</v>
      </c>
      <c r="D63" s="104"/>
      <c r="E63" s="106">
        <v>-12224</v>
      </c>
      <c r="F63" s="104"/>
      <c r="G63" s="97">
        <v>-33</v>
      </c>
      <c r="H63" s="104"/>
      <c r="I63" s="106">
        <v>-138</v>
      </c>
    </row>
    <row r="64" spans="1:21" ht="22.5" customHeight="1">
      <c r="A64" s="157" t="s">
        <v>133</v>
      </c>
      <c r="B64" s="221"/>
      <c r="C64" s="106">
        <v>31956</v>
      </c>
      <c r="D64" s="105"/>
      <c r="E64" s="106">
        <v>50343</v>
      </c>
      <c r="F64" s="105"/>
      <c r="G64" s="97">
        <v>1</v>
      </c>
      <c r="H64" s="105"/>
      <c r="I64" s="106">
        <v>0</v>
      </c>
    </row>
    <row r="65" spans="1:19" ht="22.5" customHeight="1">
      <c r="A65" s="157" t="s">
        <v>134</v>
      </c>
      <c r="B65" s="221"/>
      <c r="C65" s="106">
        <v>-7088</v>
      </c>
      <c r="D65" s="105"/>
      <c r="E65" s="106">
        <v>-7220</v>
      </c>
      <c r="F65" s="105"/>
      <c r="G65" s="97">
        <v>0</v>
      </c>
      <c r="H65" s="105"/>
      <c r="I65" s="106">
        <v>0</v>
      </c>
    </row>
    <row r="66" spans="1:19" ht="22.5" customHeight="1">
      <c r="A66" s="157" t="s">
        <v>234</v>
      </c>
      <c r="B66" s="221"/>
      <c r="C66" s="106">
        <v>7400</v>
      </c>
      <c r="D66" s="105"/>
      <c r="E66" s="97">
        <v>0</v>
      </c>
      <c r="F66" s="105"/>
      <c r="G66" s="97">
        <v>0</v>
      </c>
      <c r="H66" s="105"/>
      <c r="I66" s="106">
        <v>0</v>
      </c>
    </row>
    <row r="67" spans="1:19" ht="22.5" customHeight="1">
      <c r="A67" s="157" t="s">
        <v>135</v>
      </c>
      <c r="B67" s="221"/>
      <c r="C67" s="106">
        <v>-44</v>
      </c>
      <c r="D67" s="105"/>
      <c r="E67" s="106">
        <v>-33</v>
      </c>
      <c r="F67" s="105"/>
      <c r="G67" s="97">
        <v>0</v>
      </c>
      <c r="H67" s="105"/>
      <c r="I67" s="106">
        <v>-33</v>
      </c>
    </row>
    <row r="68" spans="1:19" ht="22.5" customHeight="1">
      <c r="A68" s="157" t="s">
        <v>136</v>
      </c>
      <c r="B68" s="221"/>
      <c r="C68" s="106">
        <v>-1131</v>
      </c>
      <c r="D68" s="105"/>
      <c r="E68" s="106">
        <v>-2487</v>
      </c>
      <c r="F68" s="105"/>
      <c r="G68" s="97">
        <v>0</v>
      </c>
      <c r="H68" s="105"/>
      <c r="I68" s="106">
        <v>0</v>
      </c>
    </row>
    <row r="69" spans="1:19" ht="22.5" customHeight="1">
      <c r="A69" s="157" t="s">
        <v>172</v>
      </c>
      <c r="B69" s="127"/>
      <c r="C69" s="97">
        <v>0</v>
      </c>
      <c r="D69" s="105"/>
      <c r="E69" s="106">
        <v>38852</v>
      </c>
      <c r="F69" s="105"/>
      <c r="G69" s="97">
        <v>0</v>
      </c>
      <c r="H69" s="105"/>
      <c r="I69" s="106">
        <v>0</v>
      </c>
    </row>
    <row r="70" spans="1:19" ht="22.5" customHeight="1">
      <c r="A70" s="157" t="s">
        <v>137</v>
      </c>
      <c r="B70" s="127"/>
      <c r="C70" s="97">
        <v>0</v>
      </c>
      <c r="D70" s="105"/>
      <c r="E70" s="106">
        <v>-12655</v>
      </c>
      <c r="F70" s="105"/>
      <c r="G70" s="97">
        <v>0</v>
      </c>
      <c r="H70" s="105"/>
      <c r="I70" s="106">
        <v>-12655</v>
      </c>
    </row>
    <row r="71" spans="1:19" ht="22.5" customHeight="1">
      <c r="A71" s="157" t="s">
        <v>230</v>
      </c>
      <c r="B71" s="221"/>
      <c r="C71" s="106">
        <v>-36924</v>
      </c>
      <c r="D71" s="105"/>
      <c r="E71" s="106">
        <v>-47216</v>
      </c>
      <c r="F71" s="105"/>
      <c r="G71" s="97">
        <v>-30960</v>
      </c>
      <c r="H71" s="105"/>
      <c r="I71" s="106">
        <v>-35059</v>
      </c>
    </row>
    <row r="72" spans="1:19" ht="22.5" customHeight="1">
      <c r="A72" s="157" t="s">
        <v>157</v>
      </c>
      <c r="B72" s="221"/>
      <c r="C72" s="106">
        <v>0</v>
      </c>
      <c r="D72" s="105"/>
      <c r="E72" s="106">
        <v>19216</v>
      </c>
      <c r="F72" s="105"/>
      <c r="G72" s="97">
        <v>0</v>
      </c>
      <c r="H72" s="105"/>
      <c r="I72" s="106">
        <v>19216</v>
      </c>
    </row>
    <row r="73" spans="1:19" ht="22.5" customHeight="1">
      <c r="A73" s="157" t="s">
        <v>164</v>
      </c>
      <c r="B73" s="221"/>
      <c r="C73" s="106">
        <v>-31092</v>
      </c>
      <c r="D73" s="105"/>
      <c r="E73" s="106">
        <v>-90563</v>
      </c>
      <c r="F73" s="105"/>
      <c r="G73" s="97">
        <v>-31092</v>
      </c>
      <c r="H73" s="105"/>
      <c r="I73" s="106">
        <v>-90563</v>
      </c>
    </row>
    <row r="74" spans="1:19" ht="22.5" customHeight="1">
      <c r="A74" s="157" t="s">
        <v>263</v>
      </c>
      <c r="B74" s="221"/>
      <c r="C74" s="106">
        <v>-2000</v>
      </c>
      <c r="D74" s="105"/>
      <c r="E74" s="106">
        <v>3590</v>
      </c>
      <c r="F74" s="105"/>
      <c r="G74" s="97">
        <v>0</v>
      </c>
      <c r="H74" s="105"/>
      <c r="I74" s="106">
        <v>200</v>
      </c>
    </row>
    <row r="75" spans="1:19" ht="22.5" customHeight="1">
      <c r="A75" s="157" t="s">
        <v>138</v>
      </c>
      <c r="B75" s="127">
        <v>6</v>
      </c>
      <c r="C75" s="108">
        <v>26959</v>
      </c>
      <c r="D75" s="105"/>
      <c r="E75" s="108">
        <v>0</v>
      </c>
      <c r="F75" s="105"/>
      <c r="G75" s="97">
        <v>26959</v>
      </c>
      <c r="H75" s="105"/>
      <c r="I75" s="97">
        <v>0</v>
      </c>
    </row>
    <row r="76" spans="1:19" ht="22.5" customHeight="1">
      <c r="A76" s="157" t="s">
        <v>208</v>
      </c>
      <c r="B76" s="221"/>
      <c r="C76" s="108">
        <v>-25310</v>
      </c>
      <c r="D76" s="105"/>
      <c r="E76" s="108">
        <v>0</v>
      </c>
      <c r="F76" s="105"/>
      <c r="G76" s="97">
        <v>0</v>
      </c>
      <c r="H76" s="105"/>
      <c r="I76" s="97">
        <v>0</v>
      </c>
    </row>
    <row r="77" spans="1:19" ht="22.5" customHeight="1">
      <c r="A77" s="157" t="s">
        <v>270</v>
      </c>
      <c r="B77" s="221"/>
      <c r="C77" s="108">
        <v>0</v>
      </c>
      <c r="D77" s="105"/>
      <c r="E77" s="108">
        <v>0</v>
      </c>
      <c r="F77" s="105"/>
      <c r="G77" s="97">
        <v>25650</v>
      </c>
      <c r="H77" s="105"/>
      <c r="I77" s="97">
        <v>0</v>
      </c>
    </row>
    <row r="78" spans="1:19" ht="22.5" customHeight="1">
      <c r="A78" s="163" t="s">
        <v>227</v>
      </c>
      <c r="B78" s="270"/>
      <c r="C78" s="116">
        <f>SUM(C61:C77)</f>
        <v>-42119</v>
      </c>
      <c r="D78" s="104"/>
      <c r="E78" s="116">
        <f>SUM(E61:E77)</f>
        <v>-60397</v>
      </c>
      <c r="F78" s="104"/>
      <c r="G78" s="116">
        <f>SUM(G61:G77)</f>
        <v>-93025</v>
      </c>
      <c r="H78" s="104"/>
      <c r="I78" s="116">
        <f>SUM(I61:I77)</f>
        <v>-218432</v>
      </c>
      <c r="J78" s="269"/>
    </row>
    <row r="79" spans="1:19" ht="10.35" customHeight="1">
      <c r="A79" s="163"/>
      <c r="B79" s="270"/>
      <c r="C79" s="103"/>
      <c r="D79" s="104">
        <v>750000</v>
      </c>
      <c r="E79" s="103"/>
      <c r="F79" s="104"/>
      <c r="G79" s="103"/>
      <c r="H79" s="104"/>
      <c r="I79" s="103"/>
      <c r="S79" s="272"/>
    </row>
    <row r="80" spans="1:19" ht="22.5" customHeight="1">
      <c r="A80" s="277" t="s">
        <v>139</v>
      </c>
      <c r="B80" s="127"/>
      <c r="C80" s="104"/>
      <c r="D80" s="104"/>
      <c r="E80" s="104"/>
      <c r="F80" s="104"/>
      <c r="G80" s="104"/>
      <c r="H80" s="104"/>
      <c r="I80" s="104"/>
    </row>
    <row r="81" spans="1:25" ht="22.5" customHeight="1">
      <c r="A81" s="7" t="s">
        <v>244</v>
      </c>
      <c r="B81" s="127"/>
      <c r="C81" s="104"/>
      <c r="D81" s="104"/>
      <c r="E81" s="104"/>
      <c r="F81" s="104"/>
      <c r="G81" s="104"/>
      <c r="H81" s="104"/>
      <c r="I81" s="104"/>
    </row>
    <row r="82" spans="1:25" ht="22.5" customHeight="1">
      <c r="A82" s="7" t="s">
        <v>245</v>
      </c>
      <c r="B82" s="127"/>
      <c r="C82" s="106">
        <v>0</v>
      </c>
      <c r="D82" s="104"/>
      <c r="E82" s="106">
        <v>-7462</v>
      </c>
      <c r="F82" s="104"/>
      <c r="G82" s="97">
        <v>0</v>
      </c>
      <c r="H82" s="104"/>
      <c r="I82" s="106">
        <v>-7462</v>
      </c>
    </row>
    <row r="83" spans="1:25" ht="22.5" customHeight="1">
      <c r="A83" s="157" t="s">
        <v>253</v>
      </c>
      <c r="B83" s="221"/>
      <c r="C83" s="10">
        <v>0</v>
      </c>
      <c r="D83" s="131"/>
      <c r="E83" s="97">
        <v>0</v>
      </c>
      <c r="F83" s="131"/>
      <c r="G83" s="131">
        <v>-50000</v>
      </c>
      <c r="H83" s="131"/>
      <c r="I83" s="97">
        <v>0</v>
      </c>
    </row>
    <row r="84" spans="1:25" ht="22.5" customHeight="1">
      <c r="A84" s="157" t="s">
        <v>225</v>
      </c>
      <c r="B84" s="127"/>
      <c r="C84" s="106">
        <v>-52810</v>
      </c>
      <c r="D84" s="104"/>
      <c r="E84" s="106">
        <v>30931</v>
      </c>
      <c r="F84" s="104"/>
      <c r="G84" s="106">
        <v>0</v>
      </c>
      <c r="H84" s="104"/>
      <c r="I84" s="106">
        <v>0</v>
      </c>
    </row>
    <row r="85" spans="1:25" ht="22.5" customHeight="1">
      <c r="A85" s="157" t="s">
        <v>266</v>
      </c>
      <c r="B85" s="127">
        <v>3</v>
      </c>
      <c r="C85" s="106">
        <v>5000</v>
      </c>
      <c r="D85" s="104"/>
      <c r="E85" s="106">
        <v>0</v>
      </c>
      <c r="F85" s="104"/>
      <c r="G85" s="106">
        <v>0</v>
      </c>
      <c r="H85" s="104"/>
      <c r="I85" s="106">
        <v>0</v>
      </c>
    </row>
    <row r="86" spans="1:25" ht="22.35" customHeight="1">
      <c r="A86" s="157" t="s">
        <v>209</v>
      </c>
      <c r="B86" s="127"/>
      <c r="C86" s="97">
        <v>2866</v>
      </c>
      <c r="D86" s="104"/>
      <c r="E86" s="106">
        <v>0</v>
      </c>
      <c r="F86" s="104"/>
      <c r="G86" s="106">
        <v>0</v>
      </c>
      <c r="H86" s="104"/>
      <c r="I86" s="106">
        <v>0</v>
      </c>
      <c r="J86" s="269"/>
      <c r="S86" s="106"/>
      <c r="T86" s="105"/>
      <c r="U86" s="106"/>
      <c r="V86" s="104"/>
      <c r="W86" s="97"/>
      <c r="X86" s="104"/>
      <c r="Y86" s="106"/>
    </row>
    <row r="87" spans="1:25" ht="22.5" customHeight="1">
      <c r="A87" s="157" t="s">
        <v>222</v>
      </c>
      <c r="B87" s="127"/>
      <c r="C87" s="106">
        <v>-35000</v>
      </c>
      <c r="D87" s="109"/>
      <c r="E87" s="97">
        <v>0</v>
      </c>
      <c r="F87" s="105"/>
      <c r="G87" s="97">
        <v>-30000</v>
      </c>
      <c r="H87" s="105"/>
      <c r="I87" s="106">
        <v>0</v>
      </c>
      <c r="J87" s="269"/>
      <c r="N87" s="272"/>
      <c r="Q87" s="272"/>
    </row>
    <row r="88" spans="1:25" ht="22.5" customHeight="1">
      <c r="A88" s="157" t="s">
        <v>184</v>
      </c>
      <c r="B88" s="127">
        <v>3</v>
      </c>
      <c r="C88" s="106">
        <v>0</v>
      </c>
      <c r="D88" s="109"/>
      <c r="E88" s="106">
        <v>0</v>
      </c>
      <c r="F88" s="105"/>
      <c r="G88" s="97">
        <v>60000</v>
      </c>
      <c r="H88" s="105"/>
      <c r="I88" s="106">
        <v>5000</v>
      </c>
      <c r="J88" s="269"/>
      <c r="N88" s="272"/>
      <c r="Q88" s="272"/>
    </row>
    <row r="89" spans="1:25" ht="22.5" customHeight="1">
      <c r="A89" s="157" t="s">
        <v>140</v>
      </c>
      <c r="B89" s="127"/>
      <c r="C89" s="106">
        <v>91276</v>
      </c>
      <c r="D89" s="109"/>
      <c r="E89" s="97">
        <v>0</v>
      </c>
      <c r="F89" s="105"/>
      <c r="G89" s="97">
        <v>0</v>
      </c>
      <c r="H89" s="105"/>
      <c r="I89" s="106">
        <v>0</v>
      </c>
      <c r="J89" s="269"/>
      <c r="N89" s="272"/>
      <c r="Q89" s="272"/>
    </row>
    <row r="90" spans="1:25" ht="22.5" customHeight="1">
      <c r="A90" s="157" t="s">
        <v>141</v>
      </c>
      <c r="B90" s="127"/>
      <c r="C90" s="106">
        <v>-6457</v>
      </c>
      <c r="D90" s="105"/>
      <c r="E90" s="106">
        <v>0</v>
      </c>
      <c r="F90" s="105"/>
      <c r="G90" s="97">
        <v>0</v>
      </c>
      <c r="H90" s="105"/>
      <c r="I90" s="106">
        <v>0</v>
      </c>
      <c r="J90" s="269"/>
      <c r="N90" s="272"/>
      <c r="Q90" s="272"/>
    </row>
    <row r="91" spans="1:25" ht="22.5" customHeight="1">
      <c r="A91" s="157" t="s">
        <v>142</v>
      </c>
      <c r="B91" s="127">
        <v>8</v>
      </c>
      <c r="C91" s="106">
        <v>-40242</v>
      </c>
      <c r="D91" s="105"/>
      <c r="E91" s="106">
        <v>-109095</v>
      </c>
      <c r="F91" s="104"/>
      <c r="G91" s="97">
        <v>-363</v>
      </c>
      <c r="H91" s="104"/>
      <c r="I91" s="106">
        <v>-340</v>
      </c>
      <c r="J91" s="269"/>
      <c r="N91" s="272"/>
      <c r="Q91" s="272"/>
    </row>
    <row r="92" spans="1:25" ht="22.5" customHeight="1">
      <c r="A92" s="157" t="s">
        <v>143</v>
      </c>
      <c r="B92" s="221"/>
      <c r="C92" s="97">
        <v>-29374</v>
      </c>
      <c r="D92" s="105"/>
      <c r="E92" s="106">
        <v>-29997</v>
      </c>
      <c r="F92" s="105"/>
      <c r="G92" s="97">
        <v>-29374</v>
      </c>
      <c r="H92" s="105"/>
      <c r="I92" s="106">
        <v>-29997</v>
      </c>
      <c r="N92" s="272"/>
      <c r="Q92" s="52"/>
      <c r="R92" s="100"/>
      <c r="S92" s="98"/>
      <c r="T92" s="100"/>
      <c r="U92" s="98"/>
      <c r="V92" s="100"/>
    </row>
    <row r="93" spans="1:25" ht="22.5" customHeight="1">
      <c r="A93" s="270" t="s">
        <v>144</v>
      </c>
      <c r="B93" s="221"/>
      <c r="C93" s="106">
        <v>-12474</v>
      </c>
      <c r="D93" s="105"/>
      <c r="E93" s="106">
        <v>-14998</v>
      </c>
      <c r="F93" s="105"/>
      <c r="G93" s="97">
        <v>-1002</v>
      </c>
      <c r="H93" s="105"/>
      <c r="I93" s="106">
        <v>-1473</v>
      </c>
      <c r="N93" s="272"/>
      <c r="Q93" s="52"/>
    </row>
    <row r="94" spans="1:25" ht="22.5" customHeight="1">
      <c r="A94" s="7" t="s">
        <v>246</v>
      </c>
      <c r="B94" s="221"/>
      <c r="C94" s="106">
        <v>-782</v>
      </c>
      <c r="D94" s="105"/>
      <c r="E94" s="106">
        <v>-15145</v>
      </c>
      <c r="F94" s="105"/>
      <c r="G94" s="97">
        <v>-782</v>
      </c>
      <c r="H94" s="105"/>
      <c r="I94" s="106">
        <v>-15145</v>
      </c>
      <c r="N94" s="272"/>
      <c r="Q94" s="52"/>
    </row>
    <row r="95" spans="1:25" ht="21.75">
      <c r="A95" s="163" t="s">
        <v>228</v>
      </c>
      <c r="B95" s="270"/>
      <c r="C95" s="116">
        <f>SUM(C82:C94)</f>
        <v>-77997</v>
      </c>
      <c r="D95" s="104"/>
      <c r="E95" s="116">
        <f>SUM(E82:E94)</f>
        <v>-145766</v>
      </c>
      <c r="F95" s="104"/>
      <c r="G95" s="116">
        <f>SUM(G82:G94)</f>
        <v>-51521</v>
      </c>
      <c r="H95" s="104"/>
      <c r="I95" s="116">
        <f>SUM(I82:I94)</f>
        <v>-49417</v>
      </c>
    </row>
    <row r="96" spans="1:25" ht="10.35" customHeight="1">
      <c r="A96" s="163"/>
      <c r="B96" s="157"/>
      <c r="C96" s="110"/>
      <c r="D96" s="104"/>
      <c r="E96" s="110"/>
      <c r="F96" s="104"/>
      <c r="G96" s="110"/>
      <c r="H96" s="104"/>
      <c r="I96" s="110"/>
    </row>
    <row r="97" spans="1:21" ht="22.5" customHeight="1">
      <c r="A97" s="128" t="s">
        <v>267</v>
      </c>
      <c r="B97" s="157"/>
      <c r="C97" s="171"/>
      <c r="D97" s="171"/>
      <c r="E97" s="171"/>
      <c r="F97" s="171"/>
      <c r="G97" s="128"/>
      <c r="H97" s="171"/>
      <c r="I97" s="171"/>
      <c r="S97" s="272"/>
    </row>
    <row r="98" spans="1:21" ht="22.5" customHeight="1">
      <c r="A98" s="128" t="s">
        <v>145</v>
      </c>
      <c r="B98" s="157"/>
      <c r="C98" s="117">
        <f>SUM(C51,C78,C95)</f>
        <v>-29395</v>
      </c>
      <c r="D98" s="105"/>
      <c r="E98" s="117">
        <f>SUM(E51,E78,E95)</f>
        <v>-12548</v>
      </c>
      <c r="F98" s="105"/>
      <c r="G98" s="117">
        <f>SUM(G51,G78,G95)</f>
        <v>-10763</v>
      </c>
      <c r="H98" s="105"/>
      <c r="I98" s="117">
        <f>SUM(I51,I78,I95)</f>
        <v>-16384</v>
      </c>
      <c r="T98" s="57"/>
      <c r="U98" s="135"/>
    </row>
    <row r="99" spans="1:21" ht="22.5" customHeight="1">
      <c r="A99" s="128" t="s">
        <v>153</v>
      </c>
      <c r="B99" s="270"/>
      <c r="C99" s="101">
        <v>16</v>
      </c>
      <c r="D99" s="104"/>
      <c r="E99" s="191">
        <v>-86</v>
      </c>
      <c r="F99" s="104"/>
      <c r="G99" s="101">
        <v>0</v>
      </c>
      <c r="H99" s="105"/>
      <c r="I99" s="191">
        <v>0</v>
      </c>
      <c r="T99" s="57"/>
      <c r="U99" s="128"/>
    </row>
    <row r="100" spans="1:21" ht="22.5" customHeight="1">
      <c r="A100" s="138" t="s">
        <v>267</v>
      </c>
      <c r="B100" s="270"/>
      <c r="C100" s="114">
        <f>SUM(C98:C99)</f>
        <v>-29379</v>
      </c>
      <c r="D100" s="104"/>
      <c r="E100" s="114">
        <f>SUM(E98:E99)</f>
        <v>-12634</v>
      </c>
      <c r="F100" s="104"/>
      <c r="G100" s="114">
        <f>SUM(G98:G99)</f>
        <v>-10763</v>
      </c>
      <c r="H100" s="104"/>
      <c r="I100" s="114">
        <f>SUM(I98:I99)</f>
        <v>-16384</v>
      </c>
      <c r="J100" s="273"/>
      <c r="L100" s="273"/>
      <c r="T100" s="57"/>
      <c r="U100" s="135"/>
    </row>
    <row r="101" spans="1:21" ht="22.5" customHeight="1">
      <c r="A101" s="128" t="s">
        <v>146</v>
      </c>
      <c r="B101" s="270"/>
      <c r="C101" s="118">
        <f>'BS 3-5'!F10</f>
        <v>61816</v>
      </c>
      <c r="D101" s="105"/>
      <c r="E101" s="192">
        <v>72163</v>
      </c>
      <c r="F101" s="104"/>
      <c r="G101" s="119">
        <f>'BS 3-5'!J10</f>
        <v>17278</v>
      </c>
      <c r="H101" s="104"/>
      <c r="I101" s="192">
        <v>23634</v>
      </c>
      <c r="J101" s="273"/>
      <c r="K101" s="273"/>
      <c r="L101" s="273"/>
      <c r="Q101" s="272"/>
      <c r="S101" s="52"/>
    </row>
    <row r="102" spans="1:21" ht="22.5" customHeight="1" thickBot="1">
      <c r="A102" s="163" t="s">
        <v>249</v>
      </c>
      <c r="B102" s="270"/>
      <c r="C102" s="120">
        <f>SUM(C100:C101)</f>
        <v>32437</v>
      </c>
      <c r="D102" s="104"/>
      <c r="E102" s="120">
        <f>SUM(E100:E101)</f>
        <v>59529</v>
      </c>
      <c r="F102" s="104"/>
      <c r="G102" s="120">
        <f>SUM(G100:G101)</f>
        <v>6515</v>
      </c>
      <c r="H102" s="104"/>
      <c r="I102" s="120">
        <f>SUM(I100:I101)</f>
        <v>7250</v>
      </c>
      <c r="J102" s="273"/>
      <c r="K102" s="273"/>
      <c r="L102" s="273"/>
      <c r="Q102" s="272"/>
      <c r="T102" s="57"/>
      <c r="U102" s="57"/>
    </row>
    <row r="103" spans="1:21" ht="22.5" customHeight="1" thickTop="1">
      <c r="A103" s="126" t="str">
        <f>A52</f>
        <v>บริษัท ซีแอล เวนเจอร์ จำกัด (มหาชน) และบริษัทย่อย</v>
      </c>
      <c r="B103" s="270"/>
      <c r="C103" s="139"/>
      <c r="D103" s="139"/>
      <c r="E103" s="139"/>
      <c r="F103" s="139"/>
      <c r="G103" s="139"/>
      <c r="H103" s="139"/>
      <c r="I103" s="139"/>
      <c r="J103" s="269"/>
    </row>
    <row r="104" spans="1:21" ht="22.5" customHeight="1">
      <c r="A104" s="126" t="s">
        <v>124</v>
      </c>
      <c r="B104" s="270"/>
      <c r="C104" s="139"/>
      <c r="D104" s="139"/>
      <c r="E104" s="139"/>
      <c r="F104" s="139"/>
      <c r="G104" s="139"/>
      <c r="H104" s="139"/>
      <c r="I104" s="139"/>
    </row>
    <row r="105" spans="1:21" ht="22.5" customHeight="1">
      <c r="A105" s="126"/>
      <c r="B105" s="270"/>
      <c r="C105" s="139"/>
      <c r="D105" s="139"/>
      <c r="E105" s="139"/>
      <c r="F105" s="139"/>
      <c r="G105" s="139"/>
      <c r="H105" s="139"/>
      <c r="I105" s="139"/>
    </row>
    <row r="106" spans="1:21" ht="22.5" customHeight="1">
      <c r="A106" s="270"/>
      <c r="B106" s="270"/>
      <c r="C106" s="284" t="s">
        <v>1</v>
      </c>
      <c r="D106" s="284"/>
      <c r="E106" s="284"/>
      <c r="F106" s="129"/>
      <c r="G106" s="284" t="s">
        <v>2</v>
      </c>
      <c r="H106" s="284"/>
      <c r="I106" s="284"/>
    </row>
    <row r="107" spans="1:21" ht="22.5" customHeight="1">
      <c r="A107" s="270"/>
      <c r="B107" s="270"/>
      <c r="C107" s="285" t="s">
        <v>241</v>
      </c>
      <c r="D107" s="285"/>
      <c r="E107" s="285"/>
      <c r="F107" s="129"/>
      <c r="G107" s="285" t="s">
        <v>241</v>
      </c>
      <c r="H107" s="285"/>
      <c r="I107" s="285"/>
    </row>
    <row r="108" spans="1:21" ht="22.5" customHeight="1">
      <c r="A108" s="270"/>
      <c r="C108" s="285" t="s">
        <v>242</v>
      </c>
      <c r="D108" s="285"/>
      <c r="E108" s="285"/>
      <c r="F108" s="129"/>
      <c r="G108" s="285" t="s">
        <v>242</v>
      </c>
      <c r="H108" s="285"/>
      <c r="I108" s="285"/>
    </row>
    <row r="109" spans="1:21" ht="20.85" customHeight="1">
      <c r="A109" s="270"/>
      <c r="B109" s="127"/>
      <c r="C109" s="142">
        <v>2568</v>
      </c>
      <c r="D109" s="142"/>
      <c r="E109" s="142">
        <v>2567</v>
      </c>
      <c r="F109" s="130"/>
      <c r="G109" s="142">
        <v>2568</v>
      </c>
      <c r="H109" s="142"/>
      <c r="I109" s="142">
        <v>2567</v>
      </c>
    </row>
    <row r="110" spans="1:21" ht="22.5" customHeight="1">
      <c r="A110" s="157"/>
      <c r="B110" s="270"/>
      <c r="C110" s="283" t="s">
        <v>7</v>
      </c>
      <c r="D110" s="283"/>
      <c r="E110" s="283"/>
      <c r="F110" s="283"/>
      <c r="G110" s="283"/>
      <c r="H110" s="283"/>
      <c r="I110" s="283"/>
    </row>
    <row r="111" spans="1:21" ht="22.5" customHeight="1">
      <c r="A111" s="278" t="s">
        <v>147</v>
      </c>
      <c r="B111" s="270"/>
      <c r="C111" s="279"/>
      <c r="D111" s="279"/>
      <c r="E111" s="279"/>
      <c r="F111" s="279"/>
      <c r="G111" s="208"/>
      <c r="H111" s="279"/>
      <c r="I111" s="279"/>
      <c r="Q111" s="272"/>
    </row>
    <row r="112" spans="1:21" ht="22.5" customHeight="1">
      <c r="A112" s="280" t="s">
        <v>148</v>
      </c>
      <c r="B112" s="270"/>
      <c r="C112" s="279">
        <v>54612</v>
      </c>
      <c r="D112" s="279"/>
      <c r="E112" s="279">
        <v>211921</v>
      </c>
      <c r="F112" s="279"/>
      <c r="G112" s="10">
        <v>0</v>
      </c>
      <c r="H112" s="279"/>
      <c r="I112" s="33">
        <v>0</v>
      </c>
      <c r="Q112" s="272"/>
    </row>
    <row r="113" spans="1:14" ht="22.5" customHeight="1">
      <c r="A113" s="157" t="s">
        <v>231</v>
      </c>
      <c r="C113" s="8">
        <v>277</v>
      </c>
      <c r="D113" s="111"/>
      <c r="E113" s="20">
        <v>735</v>
      </c>
      <c r="F113" s="111"/>
      <c r="G113" s="9">
        <v>0</v>
      </c>
      <c r="H113" s="111"/>
      <c r="I113" s="111">
        <v>0</v>
      </c>
      <c r="J113" s="281"/>
      <c r="K113" s="281"/>
      <c r="L113" s="281"/>
      <c r="M113" s="281"/>
      <c r="N113" s="282"/>
    </row>
    <row r="114" spans="1:14" ht="22.5" customHeight="1">
      <c r="A114" s="157" t="s">
        <v>254</v>
      </c>
      <c r="C114" s="8">
        <v>0</v>
      </c>
      <c r="D114" s="111"/>
      <c r="E114" s="20">
        <v>0</v>
      </c>
      <c r="F114" s="111"/>
      <c r="G114" s="9">
        <v>1000</v>
      </c>
      <c r="H114" s="111"/>
      <c r="I114" s="111">
        <v>0</v>
      </c>
      <c r="J114" s="281"/>
      <c r="K114" s="281"/>
      <c r="L114" s="281"/>
      <c r="M114" s="281"/>
      <c r="N114" s="282"/>
    </row>
    <row r="115" spans="1:14" ht="23.25" customHeight="1">
      <c r="C115" s="272">
        <f>C102-'BS 3-5'!D10</f>
        <v>0</v>
      </c>
      <c r="D115" s="128"/>
      <c r="E115" s="272"/>
      <c r="F115" s="128"/>
      <c r="G115" s="272">
        <f>G102-'BS 3-5'!H10</f>
        <v>0</v>
      </c>
      <c r="H115" s="128"/>
      <c r="I115" s="128"/>
      <c r="J115" s="128"/>
    </row>
    <row r="116" spans="1:14" ht="23.25" customHeight="1">
      <c r="C116" s="112"/>
      <c r="D116" s="128"/>
      <c r="E116" s="128"/>
      <c r="F116" s="128"/>
      <c r="G116" s="128"/>
      <c r="H116" s="128"/>
      <c r="I116" s="128"/>
      <c r="J116" s="128"/>
    </row>
    <row r="117" spans="1:14" ht="23.25" customHeight="1">
      <c r="C117" s="226"/>
    </row>
  </sheetData>
  <sheetProtection formatCells="0" formatColumns="0" formatRows="0" insertColumns="0" insertRows="0" insertHyperlinks="0" deleteColumns="0" deleteRows="0" sort="0" autoFilter="0" pivotTables="0"/>
  <mergeCells count="21">
    <mergeCell ref="C110:I110"/>
    <mergeCell ref="C106:E106"/>
    <mergeCell ref="G106:I106"/>
    <mergeCell ref="C107:E107"/>
    <mergeCell ref="G107:I107"/>
    <mergeCell ref="C108:E108"/>
    <mergeCell ref="G108:I108"/>
    <mergeCell ref="C59:I59"/>
    <mergeCell ref="C4:E4"/>
    <mergeCell ref="G4:I4"/>
    <mergeCell ref="C6:E6"/>
    <mergeCell ref="G6:I6"/>
    <mergeCell ref="C8:I8"/>
    <mergeCell ref="C5:E5"/>
    <mergeCell ref="G5:I5"/>
    <mergeCell ref="C55:E55"/>
    <mergeCell ref="G55:I55"/>
    <mergeCell ref="C56:E56"/>
    <mergeCell ref="G56:I56"/>
    <mergeCell ref="C57:E57"/>
    <mergeCell ref="G57:I57"/>
  </mergeCells>
  <pageMargins left="0.7" right="0.7" top="0.48" bottom="0.5" header="0.5" footer="0.5"/>
  <pageSetup paperSize="9" scale="65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51" max="8" man="1"/>
    <brk id="102" max="8" man="1"/>
  </rowBreaks>
  <customProperties>
    <customPr name="OrphanNamesChecked" r:id="rId2"/>
  </customProperties>
  <ignoredErrors>
    <ignoredError sqref="D78 F78 H78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ACEACF-89CC-44AE-AF94-EA41001B0DD9}">
  <ds:schemaRefs>
    <ds:schemaRef ds:uri="http://schemas.openxmlformats.org/package/2006/metadata/core-properties"/>
    <ds:schemaRef ds:uri="http://schemas.microsoft.com/office/2006/metadata/properties"/>
    <ds:schemaRef ds:uri="4243d5be-521d-4052-81ca-f0f31ea6f2da"/>
    <ds:schemaRef ds:uri="05716746-add9-412a-97a9-1b5167d151a3"/>
    <ds:schemaRef ds:uri="http://purl.org/dc/dcmitype/"/>
    <ds:schemaRef ds:uri="http://purl.org/dc/elements/1.1/"/>
    <ds:schemaRef ds:uri="http://schemas.microsoft.com/office/infopath/2007/PartnerControls"/>
    <ds:schemaRef ds:uri="f6ba49b0-bcda-4796-8236-5b5cc1493ace"/>
    <ds:schemaRef ds:uri="http://schemas.microsoft.com/office/2006/documentManagement/types"/>
    <ds:schemaRef ds:uri="http://schemas.microsoft.com/sharepoint/v3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768C377-D4FF-4303-B3C3-3AD108AB68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9A5469-A7BF-42E6-9C93-A4B30BC2AC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3-5</vt:lpstr>
      <vt:lpstr>PL 6-7 3M</vt:lpstr>
      <vt:lpstr>PL 8-9 9M</vt:lpstr>
      <vt:lpstr>SH10</vt:lpstr>
      <vt:lpstr>SH11</vt:lpstr>
      <vt:lpstr>SH12</vt:lpstr>
      <vt:lpstr>SH13</vt:lpstr>
      <vt:lpstr>cf14-16</vt:lpstr>
      <vt:lpstr>'BS 3-5'!Print_Area</vt:lpstr>
      <vt:lpstr>'cf14-16'!Print_Area</vt:lpstr>
      <vt:lpstr>'PL 6-7 3M'!Print_Area</vt:lpstr>
      <vt:lpstr>'SH10'!Print_Area</vt:lpstr>
      <vt:lpstr>'SH11'!Print_Area</vt:lpstr>
      <vt:lpstr>'SH12'!Print_Area</vt:lpstr>
      <vt:lpstr>'SH13'!Print_Area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kkamtang</dc:creator>
  <cp:keywords/>
  <dc:description/>
  <cp:lastModifiedBy>Ratree Boonoui</cp:lastModifiedBy>
  <cp:revision/>
  <cp:lastPrinted>2025-11-13T08:17:56Z</cp:lastPrinted>
  <dcterms:created xsi:type="dcterms:W3CDTF">2004-12-22T08:07:18Z</dcterms:created>
  <dcterms:modified xsi:type="dcterms:W3CDTF">2025-11-13T10:48:01Z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