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tree\Documents\3 KPMG\FS online\Online 2568\Q3.68\ENG\"/>
    </mc:Choice>
  </mc:AlternateContent>
  <xr:revisionPtr revIDLastSave="0" documentId="13_ncr:1_{F97DA23D-D67D-4177-AD74-7C30B4C16715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BS 2-4" sheetId="57" r:id="rId1"/>
    <sheet name="PL 5-6 3M" sheetId="67" r:id="rId2"/>
    <sheet name="PL 7-8 9M" sheetId="68" r:id="rId3"/>
    <sheet name="SH9" sheetId="64" r:id="rId4"/>
    <sheet name="SH10" sheetId="58" r:id="rId5"/>
    <sheet name="SH11" sheetId="65" r:id="rId6"/>
    <sheet name="SH12" sheetId="59" r:id="rId7"/>
    <sheet name="CF13-14" sheetId="52" r:id="rId8"/>
    <sheet name="DS_INTERNAL_SETTINGS_STORAGE" sheetId="69" state="veryHidden" r:id="rId9"/>
    <sheet name="DS_INTERNAL_DOCGROUP_STORAGE" sheetId="70" state="veryHidden" r:id="rId10"/>
    <sheet name="DS_INTERNAL_DOCUMENT_STORAGE" sheetId="71" state="veryHidden" r:id="rId11"/>
    <sheet name="DS_INTERNAL_SNIP_STORAGE" sheetId="72" state="very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'[1]BS - P&amp;L - CF'!#REF!</definedName>
    <definedName name="\c">'[1]BS - P&amp;L - CF'!#REF!</definedName>
    <definedName name="\d">'[1]BS - P&amp;L - CF'!#REF!</definedName>
    <definedName name="\orkje" localSheetId="2" hidden="1">{"'Eng (page2)'!$A$1:$D$52"}</definedName>
    <definedName name="\orkje" hidden="1">{"'Eng (page2)'!$A$1:$D$52"}</definedName>
    <definedName name="_.">#REF!</definedName>
    <definedName name="_?">#REF!</definedName>
    <definedName name="___________d1" localSheetId="2" hidden="1">{"'Model'!$A$1:$N$53"}</definedName>
    <definedName name="___________d1" hidden="1">{"'Model'!$A$1:$N$53"}</definedName>
    <definedName name="__________d1" localSheetId="2" hidden="1">{"'Model'!$A$1:$N$53"}</definedName>
    <definedName name="__________d1" hidden="1">{"'Model'!$A$1:$N$53"}</definedName>
    <definedName name="__________pp30" hidden="1">#REF!</definedName>
    <definedName name="__________X2" localSheetId="2" hidden="1">{"'Eng (page2)'!$A$1:$D$52"}</definedName>
    <definedName name="__________X2" hidden="1">{"'Eng (page2)'!$A$1:$D$52"}</definedName>
    <definedName name="_________a1" localSheetId="2" hidden="1">{"'Sheet1'!$L$16"}</definedName>
    <definedName name="_________a1" hidden="1">{"'Sheet1'!$L$16"}</definedName>
    <definedName name="_________d1" localSheetId="2" hidden="1">{"'Model'!$A$1:$N$53"}</definedName>
    <definedName name="_________d1" hidden="1">{"'Model'!$A$1:$N$53"}</definedName>
    <definedName name="_________NSO2" localSheetId="2" hidden="1">{"'Sheet1'!$L$16"}</definedName>
    <definedName name="_________NSO2" hidden="1">{"'Sheet1'!$L$16"}</definedName>
    <definedName name="_________pp30" hidden="1">#REF!</definedName>
    <definedName name="_________Tic30" localSheetId="2" hidden="1">{"'Eng (page2)'!$A$1:$D$52"}</definedName>
    <definedName name="_________Tic30" hidden="1">{"'Eng (page2)'!$A$1:$D$52"}</definedName>
    <definedName name="_________X2" localSheetId="2" hidden="1">{"'Eng (page2)'!$A$1:$D$52"}</definedName>
    <definedName name="_________X2" hidden="1">{"'Eng (page2)'!$A$1:$D$52"}</definedName>
    <definedName name="_________ZH111" localSheetId="2" hidden="1">{"'Model'!$A$1:$N$53"}</definedName>
    <definedName name="_________ZH111" hidden="1">{"'Model'!$A$1:$N$53"}</definedName>
    <definedName name="________d1" localSheetId="2" hidden="1">{"'Model'!$A$1:$N$53"}</definedName>
    <definedName name="________d1" hidden="1">{"'Model'!$A$1:$N$53"}</definedName>
    <definedName name="________pp30" hidden="1">#REF!</definedName>
    <definedName name="________Tic30" localSheetId="2" hidden="1">{"'Eng (page2)'!$A$1:$D$52"}</definedName>
    <definedName name="________Tic30" hidden="1">{"'Eng (page2)'!$A$1:$D$52"}</definedName>
    <definedName name="________u645" localSheetId="2" hidden="1">{"'Eng (page2)'!$A$1:$D$52"}</definedName>
    <definedName name="________u645" hidden="1">{"'Eng (page2)'!$A$1:$D$52"}</definedName>
    <definedName name="________X2" localSheetId="2" hidden="1">{"'Eng (page2)'!$A$1:$D$52"}</definedName>
    <definedName name="________X2" hidden="1">{"'Eng (page2)'!$A$1:$D$52"}</definedName>
    <definedName name="________y4" localSheetId="2" hidden="1">{"'Eng (page2)'!$A$1:$D$52"}</definedName>
    <definedName name="________y4" hidden="1">{"'Eng (page2)'!$A$1:$D$52"}</definedName>
    <definedName name="________ZH111" localSheetId="2" hidden="1">{"'Model'!$A$1:$N$53"}</definedName>
    <definedName name="________ZH111" hidden="1">{"'Model'!$A$1:$N$53"}</definedName>
    <definedName name="_______a1" localSheetId="2" hidden="1">{"'Sheet1'!$L$16"}</definedName>
    <definedName name="_______a1" hidden="1">{"'Sheet1'!$L$16"}</definedName>
    <definedName name="_______d1" localSheetId="2" hidden="1">{"'Model'!$A$1:$N$53"}</definedName>
    <definedName name="_______d1" hidden="1">{"'Model'!$A$1:$N$53"}</definedName>
    <definedName name="_______er43" localSheetId="2" hidden="1">{"'Eng (page2)'!$A$1:$D$52"}</definedName>
    <definedName name="_______er43" hidden="1">{"'Eng (page2)'!$A$1:$D$52"}</definedName>
    <definedName name="_______G1" localSheetId="2" hidden="1">{"'Eng (page2)'!$A$1:$D$52"}</definedName>
    <definedName name="_______G1" hidden="1">{"'Eng (page2)'!$A$1:$D$52"}</definedName>
    <definedName name="_______NSO2" localSheetId="2" hidden="1">{"'Sheet1'!$L$16"}</definedName>
    <definedName name="_______NSO2" hidden="1">{"'Sheet1'!$L$16"}</definedName>
    <definedName name="_______pp30" hidden="1">#REF!</definedName>
    <definedName name="_______Tic30" localSheetId="2" hidden="1">{"'Eng (page2)'!$A$1:$D$52"}</definedName>
    <definedName name="_______Tic30" hidden="1">{"'Eng (page2)'!$A$1:$D$52"}</definedName>
    <definedName name="_______u645" localSheetId="2" hidden="1">{"'Eng (page2)'!$A$1:$D$52"}</definedName>
    <definedName name="_______u645" hidden="1">{"'Eng (page2)'!$A$1:$D$52"}</definedName>
    <definedName name="_______X2" localSheetId="2" hidden="1">{"'Eng (page2)'!$A$1:$D$52"}</definedName>
    <definedName name="_______X2" hidden="1">{"'Eng (page2)'!$A$1:$D$52"}</definedName>
    <definedName name="_______y4" localSheetId="2" hidden="1">{"'Eng (page2)'!$A$1:$D$52"}</definedName>
    <definedName name="_______y4" hidden="1">{"'Eng (page2)'!$A$1:$D$52"}</definedName>
    <definedName name="_______ZH111" localSheetId="2" hidden="1">{"'Model'!$A$1:$N$53"}</definedName>
    <definedName name="_______ZH111" hidden="1">{"'Model'!$A$1:$N$53"}</definedName>
    <definedName name="______d1" localSheetId="2" hidden="1">{"'Model'!$A$1:$N$53"}</definedName>
    <definedName name="______d1" hidden="1">{"'Model'!$A$1:$N$53"}</definedName>
    <definedName name="______er43" localSheetId="2" hidden="1">{"'Eng (page2)'!$A$1:$D$52"}</definedName>
    <definedName name="______er43" hidden="1">{"'Eng (page2)'!$A$1:$D$52"}</definedName>
    <definedName name="______G1" localSheetId="2" hidden="1">{"'Eng (page2)'!$A$1:$D$52"}</definedName>
    <definedName name="______G1" hidden="1">{"'Eng (page2)'!$A$1:$D$52"}</definedName>
    <definedName name="______pp30" hidden="1">#REF!</definedName>
    <definedName name="______Tic30" localSheetId="2" hidden="1">{"'Eng (page2)'!$A$1:$D$52"}</definedName>
    <definedName name="______Tic30" hidden="1">{"'Eng (page2)'!$A$1:$D$52"}</definedName>
    <definedName name="______u645" localSheetId="2" hidden="1">{"'Eng (page2)'!$A$1:$D$52"}</definedName>
    <definedName name="______u645" hidden="1">{"'Eng (page2)'!$A$1:$D$52"}</definedName>
    <definedName name="______X2" localSheetId="2" hidden="1">{"'Eng (page2)'!$A$1:$D$52"}</definedName>
    <definedName name="______X2" hidden="1">{"'Eng (page2)'!$A$1:$D$52"}</definedName>
    <definedName name="______y4" localSheetId="2" hidden="1">{"'Eng (page2)'!$A$1:$D$52"}</definedName>
    <definedName name="______y4" hidden="1">{"'Eng (page2)'!$A$1:$D$52"}</definedName>
    <definedName name="______ZH111" localSheetId="2" hidden="1">{"'Model'!$A$1:$N$53"}</definedName>
    <definedName name="______ZH111" hidden="1">{"'Model'!$A$1:$N$53"}</definedName>
    <definedName name="_____a1" localSheetId="2" hidden="1">{"'Sheet1'!$L$16"}</definedName>
    <definedName name="_____a1" hidden="1">{"'Sheet1'!$L$16"}</definedName>
    <definedName name="_____d1" localSheetId="2" hidden="1">{"'Model'!$A$1:$N$53"}</definedName>
    <definedName name="_____d1" hidden="1">{"'Model'!$A$1:$N$53"}</definedName>
    <definedName name="_____er43" localSheetId="2" hidden="1">{"'Eng (page2)'!$A$1:$D$52"}</definedName>
    <definedName name="_____er43" hidden="1">{"'Eng (page2)'!$A$1:$D$52"}</definedName>
    <definedName name="_____G1" localSheetId="2" hidden="1">{"'Eng (page2)'!$A$1:$D$52"}</definedName>
    <definedName name="_____G1" hidden="1">{"'Eng (page2)'!$A$1:$D$52"}</definedName>
    <definedName name="_____new1" localSheetId="2" hidden="1">{"letter",#N/A,FALSE,"Letter";"amort",#N/A,FALSE,"Amort"}</definedName>
    <definedName name="_____new1" hidden="1">{"letter",#N/A,FALSE,"Letter";"amort",#N/A,FALSE,"Amort"}</definedName>
    <definedName name="_____NSO2" localSheetId="2" hidden="1">{"'Sheet1'!$L$16"}</definedName>
    <definedName name="_____NSO2" hidden="1">{"'Sheet1'!$L$16"}</definedName>
    <definedName name="_____pp30" hidden="1">#REF!</definedName>
    <definedName name="_____Tic30" localSheetId="2" hidden="1">{"'Eng (page2)'!$A$1:$D$52"}</definedName>
    <definedName name="_____Tic30" hidden="1">{"'Eng (page2)'!$A$1:$D$52"}</definedName>
    <definedName name="_____u645" localSheetId="2" hidden="1">{"'Eng (page2)'!$A$1:$D$52"}</definedName>
    <definedName name="_____u645" hidden="1">{"'Eng (page2)'!$A$1:$D$52"}</definedName>
    <definedName name="_____X2" localSheetId="2" hidden="1">{"'Eng (page2)'!$A$1:$D$52"}</definedName>
    <definedName name="_____X2" hidden="1">{"'Eng (page2)'!$A$1:$D$52"}</definedName>
    <definedName name="_____y4" localSheetId="2" hidden="1">{"'Eng (page2)'!$A$1:$D$52"}</definedName>
    <definedName name="_____y4" hidden="1">{"'Eng (page2)'!$A$1:$D$52"}</definedName>
    <definedName name="_____ZH111" localSheetId="2" hidden="1">{"'Model'!$A$1:$N$53"}</definedName>
    <definedName name="_____ZH111" hidden="1">{"'Model'!$A$1:$N$53"}</definedName>
    <definedName name="____a1" localSheetId="2" hidden="1">{"'Sheet1'!$L$16"}</definedName>
    <definedName name="____a1" hidden="1">{"'Sheet1'!$L$16"}</definedName>
    <definedName name="____cut10" localSheetId="2" hidden="1">{"'Model'!$A$1:$N$53"}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2" hidden="1">{#N/A,#N/A,FALSE,"BUDGET"}</definedName>
    <definedName name="____DET4" hidden="1">{#N/A,#N/A,FALSE,"BUDGET"}</definedName>
    <definedName name="____er43" localSheetId="2" hidden="1">{"'Eng (page2)'!$A$1:$D$52"}</definedName>
    <definedName name="____er43" hidden="1">{"'Eng (page2)'!$A$1:$D$52"}</definedName>
    <definedName name="____G1" localSheetId="2" hidden="1">{"'Eng (page2)'!$A$1:$D$52"}</definedName>
    <definedName name="____G1" hidden="1">{"'Eng (page2)'!$A$1:$D$52"}</definedName>
    <definedName name="____K306" localSheetId="2" hidden="1">{"'Eng (page2)'!$A$1:$D$52"}</definedName>
    <definedName name="____K306" hidden="1">{"'Eng (page2)'!$A$1:$D$52"}</definedName>
    <definedName name="____KEY1" hidden="1">[2]Accure!#REF!</definedName>
    <definedName name="____L310" localSheetId="2" hidden="1">{"'Eng (page2)'!$A$1:$D$52"}</definedName>
    <definedName name="____L310" hidden="1">{"'Eng (page2)'!$A$1:$D$52"}</definedName>
    <definedName name="____new1" localSheetId="2" hidden="1">{"letter",#N/A,FALSE,"Letter";"amort",#N/A,FALSE,"Amort"}</definedName>
    <definedName name="____new1" hidden="1">{"letter",#N/A,FALSE,"Letter";"amort",#N/A,FALSE,"Amort"}</definedName>
    <definedName name="____NSO2" localSheetId="2" hidden="1">{"'Sheet1'!$L$16"}</definedName>
    <definedName name="____NSO2" hidden="1">{"'Sheet1'!$L$16"}</definedName>
    <definedName name="____pp30" hidden="1">#REF!</definedName>
    <definedName name="____Tic30" localSheetId="2" hidden="1">{"'Eng (page2)'!$A$1:$D$52"}</definedName>
    <definedName name="____Tic30" hidden="1">{"'Eng (page2)'!$A$1:$D$52"}</definedName>
    <definedName name="____u645" localSheetId="2" hidden="1">{"'Eng (page2)'!$A$1:$D$52"}</definedName>
    <definedName name="____u645" hidden="1">{"'Eng (page2)'!$A$1:$D$52"}</definedName>
    <definedName name="____X2" localSheetId="2" hidden="1">{"'Eng (page2)'!$A$1:$D$52"}</definedName>
    <definedName name="____X2" hidden="1">{"'Eng (page2)'!$A$1:$D$52"}</definedName>
    <definedName name="____y4" localSheetId="2" hidden="1">{"'Eng (page2)'!$A$1:$D$52"}</definedName>
    <definedName name="____y4" hidden="1">{"'Eng (page2)'!$A$1:$D$52"}</definedName>
    <definedName name="____ZH111" localSheetId="2" hidden="1">{"'Model'!$A$1:$N$53"}</definedName>
    <definedName name="____ZH111" hidden="1">{"'Model'!$A$1:$N$53"}</definedName>
    <definedName name="___a10" localSheetId="2" hidden="1">{"sales",#N/A,FALSE,"SALES"}</definedName>
    <definedName name="___a10" hidden="1">{"sales",#N/A,FALSE,"SALES"}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2" hidden="1">{"'Model'!$A$1:$N$53"}</definedName>
    <definedName name="___cut10" hidden="1">{"'Model'!$A$1:$N$53"}</definedName>
    <definedName name="___d1" localSheetId="2" hidden="1">{"'Model'!$A$1:$N$53"}</definedName>
    <definedName name="___d1" hidden="1">{"'Model'!$A$1:$N$53"}</definedName>
    <definedName name="___er43" localSheetId="2" hidden="1">{"'Eng (page2)'!$A$1:$D$52"}</definedName>
    <definedName name="___er43" hidden="1">{"'Eng (page2)'!$A$1:$D$52"}</definedName>
    <definedName name="___G1" localSheetId="2" hidden="1">{"'Eng (page2)'!$A$1:$D$52"}</definedName>
    <definedName name="___G1" hidden="1">{"'Eng (page2)'!$A$1:$D$52"}</definedName>
    <definedName name="___K306" localSheetId="2" hidden="1">{"'Eng (page2)'!$A$1:$D$52"}</definedName>
    <definedName name="___K306" hidden="1">{"'Eng (page2)'!$A$1:$D$52"}</definedName>
    <definedName name="___KEY1" hidden="1">[3]Accure!#REF!</definedName>
    <definedName name="___L310" localSheetId="2" hidden="1">{"'Eng (page2)'!$A$1:$D$52"}</definedName>
    <definedName name="___L310" hidden="1">{"'Eng (page2)'!$A$1:$D$52"}</definedName>
    <definedName name="___LF12" hidden="1">#REF!</definedName>
    <definedName name="___new1" localSheetId="2" hidden="1">{"letter",#N/A,FALSE,"Letter";"amort",#N/A,FALSE,"Amort"}</definedName>
    <definedName name="___new1" hidden="1">{"letter",#N/A,FALSE,"Letter";"amort",#N/A,FALSE,"Amort"}</definedName>
    <definedName name="___NSO2" localSheetId="2" hidden="1">{"'Sheet1'!$L$16"}</definedName>
    <definedName name="___NSO2" hidden="1">{"'Sheet1'!$L$16"}</definedName>
    <definedName name="___pp30" hidden="1">#REF!</definedName>
    <definedName name="___Tic30" localSheetId="2" hidden="1">{"'Eng (page2)'!$A$1:$D$52"}</definedName>
    <definedName name="___Tic30" hidden="1">{"'Eng (page2)'!$A$1:$D$52"}</definedName>
    <definedName name="___u645" localSheetId="2" hidden="1">{"'Eng (page2)'!$A$1:$D$52"}</definedName>
    <definedName name="___u645" hidden="1">{"'Eng (page2)'!$A$1:$D$52"}</definedName>
    <definedName name="___V320" localSheetId="2" hidden="1">{"'Eng (page2)'!$A$1:$D$52"}</definedName>
    <definedName name="___V320" hidden="1">{"'Eng (page2)'!$A$1:$D$52"}</definedName>
    <definedName name="___X2" localSheetId="2" hidden="1">{"'Eng (page2)'!$A$1:$D$52"}</definedName>
    <definedName name="___X2" hidden="1">{"'Eng (page2)'!$A$1:$D$52"}</definedName>
    <definedName name="___y4" localSheetId="2" hidden="1">{"'Eng (page2)'!$A$1:$D$52"}</definedName>
    <definedName name="___y4" hidden="1">{"'Eng (page2)'!$A$1:$D$52"}</definedName>
    <definedName name="___ZH111" localSheetId="2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A1" localSheetId="2" hidden="1">{"'Model'!$A$1:$N$53"}</definedName>
    <definedName name="__AA1" hidden="1">{"'Model'!$A$1:$N$53"}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er43" localSheetId="2" hidden="1">{"'Eng (page2)'!$A$1:$D$52"}</definedName>
    <definedName name="__er43" hidden="1">{"'Eng (page2)'!$A$1:$D$52"}</definedName>
    <definedName name="__FDS_HYPERLINK_TOGGLE_STATE__" hidden="1">"ON"</definedName>
    <definedName name="__G1" localSheetId="2" hidden="1">{"'Eng (page2)'!$A$1:$D$52"}</definedName>
    <definedName name="__G1" hidden="1">{"'Eng (page2)'!$A$1:$D$52"}</definedName>
    <definedName name="__HYS4" localSheetId="2" hidden="1">{"'Changes Log'!$A$1:$F$25"}</definedName>
    <definedName name="__HYS4" hidden="1">{"'Changes Log'!$A$1:$F$25"}</definedName>
    <definedName name="__IntlFixup" hidden="1">TRUE</definedName>
    <definedName name="__IntlFixupTable" hidden="1">#REF!</definedName>
    <definedName name="__K306" localSheetId="2" hidden="1">{"'Eng (page2)'!$A$1:$D$52"}</definedName>
    <definedName name="__K306" hidden="1">{"'Eng (page2)'!$A$1:$D$52"}</definedName>
    <definedName name="__KEY1" hidden="1">[3]Accure!#REF!</definedName>
    <definedName name="__KIM01" localSheetId="2" hidden="1">{"'Changes Log'!$A$1:$F$25"}</definedName>
    <definedName name="__KIM01" hidden="1">{"'Changes Log'!$A$1:$F$25"}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2" hidden="1">{"'Changes Log'!$A$1:$F$25"}</definedName>
    <definedName name="__MO1" hidden="1">{"'Changes Log'!$A$1:$F$25"}</definedName>
    <definedName name="__new1" localSheetId="2" hidden="1">{"letter",#N/A,FALSE,"Letter";"amort",#N/A,FALSE,"Amort"}</definedName>
    <definedName name="__new1" hidden="1">{"letter",#N/A,FALSE,"Letter";"amort",#N/A,FALSE,"Amort"}</definedName>
    <definedName name="__NSO2" localSheetId="2" hidden="1">{"'Sheet1'!$L$16"}</definedName>
    <definedName name="__NSO2" hidden="1">{"'Sheet1'!$L$16"}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localSheetId="2" hidden="1">{"'Eng (page2)'!$A$1:$D$52"}</definedName>
    <definedName name="__Tic30" hidden="1">{"'Eng (page2)'!$A$1:$D$52"}</definedName>
    <definedName name="__u645" localSheetId="2" hidden="1">{"'Eng (page2)'!$A$1:$D$52"}</definedName>
    <definedName name="__u645" hidden="1">{"'Eng (page2)'!$A$1:$D$52"}</definedName>
    <definedName name="__V320" localSheetId="2" hidden="1">{"'Eng (page2)'!$A$1:$D$52"}</definedName>
    <definedName name="__V320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y4" localSheetId="2" hidden="1">{"'Eng (page2)'!$A$1:$D$52"}</definedName>
    <definedName name="__y4" hidden="1">{"'Eng (page2)'!$A$1:$D$52"}</definedName>
    <definedName name="__ZH111" localSheetId="2" hidden="1">{"'Model'!$A$1:$N$53"}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localSheetId="2" hidden="1">{"cashflow",#N/A,FALSE,"CASHFLOW "}</definedName>
    <definedName name="_a1" hidden="1">{"cashflow",#N/A,FALSE,"CASHFLOW "}</definedName>
    <definedName name="_a10" localSheetId="2" hidden="1">{"sales",#N/A,FALSE,"SALES"}</definedName>
    <definedName name="_a10" hidden="1">{"sales",#N/A,FALSE,"SALES"}</definedName>
    <definedName name="_A100" localSheetId="2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{"'Model'!$A$1:$N$53"}</definedName>
    <definedName name="_AA1" hidden="1">{"'Model'!$A$1:$N$53"}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2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2" hidden="1">{"'Model'!$A$1:$N$53"}</definedName>
    <definedName name="_cut10" hidden="1">{"'Model'!$A$1:$N$53"}</definedName>
    <definedName name="_d1" localSheetId="2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r43" localSheetId="2" hidden="1">{"'Eng (page2)'!$A$1:$D$52"}</definedName>
    <definedName name="_er43" hidden="1">{"'Eng (page2)'!$A$1:$D$52"}</definedName>
    <definedName name="_Example" hidden="1">[10]Variables!$B$1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localSheetId="2" hidden="1">{"'Eng (page2)'!$A$1:$D$52"}</definedName>
    <definedName name="_G1" hidden="1">{"'Eng (page2)'!$A$1:$D$52"}</definedName>
    <definedName name="_HYS4" localSheetId="2" hidden="1">{"'Changes Log'!$A$1:$F$25"}</definedName>
    <definedName name="_HYS4" hidden="1">{"'Changes Log'!$A$1:$F$25"}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localSheetId="2" hidden="1">{"'Changes Log'!$A$1:$F$25"}</definedName>
    <definedName name="_KIM01" hidden="1">{"'Changes Log'!$A$1:$F$25"}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ook" hidden="1">[10]Variables!$B$4</definedName>
    <definedName name="_LT5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localSheetId="2" hidden="1">{"'Changes Log'!$A$1:$F$25"}</definedName>
    <definedName name="_MO1" hidden="1">{"'Changes Log'!$A$1:$F$25"}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localSheetId="2" hidden="1">{"'Eng (page2)'!$A$1:$D$52"}</definedName>
    <definedName name="_Tic30" hidden="1">{"'Eng (page2)'!$A$1:$D$52"}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2" hidden="1">{"'Eng (page2)'!$A$1:$D$52"}</definedName>
    <definedName name="_u645" hidden="1">{"'Eng (page2)'!$A$1:$D$52"}</definedName>
    <definedName name="_V320" localSheetId="2" hidden="1">{"'Eng (page2)'!$A$1:$D$52"}</definedName>
    <definedName name="_V320" hidden="1">{"'Eng (page2)'!$A$1:$D$52"}</definedName>
    <definedName name="_X2" localSheetId="2" hidden="1">{"'Eng (page2)'!$A$1:$D$52"}</definedName>
    <definedName name="_X2" hidden="1">{"'Eng (page2)'!$A$1:$D$52"}</definedName>
    <definedName name="_y4" localSheetId="2" hidden="1">{"'Eng (page2)'!$A$1:$D$52"}</definedName>
    <definedName name="_y4" hidden="1">{"'Eng (page2)'!$A$1:$D$52"}</definedName>
    <definedName name="_ZH111" localSheetId="2" hidden="1">{"'Model'!$A$1:$N$53"}</definedName>
    <definedName name="_ZH111" hidden="1">{"'Model'!$A$1:$N$53"}</definedName>
    <definedName name="A">#REF!</definedName>
    <definedName name="A_MNT_COST">#REF!</definedName>
    <definedName name="A_ref">#REF!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2" hidden="1">{"hilight3",#N/A,FALSE,"HILIGHT3"}</definedName>
    <definedName name="a4." hidden="1">{"hilight3",#N/A,FALSE,"HILIGHT3"}</definedName>
    <definedName name="aa" hidden="1">#REF!</definedName>
    <definedName name="AAA">#REF!</definedName>
    <definedName name="aaaa" localSheetId="2" hidden="1">{"'Eng (page2)'!$A$1:$D$52"}</definedName>
    <definedName name="aaaa" hidden="1">{"'Eng (page2)'!$A$1:$D$52"}</definedName>
    <definedName name="AAAAA" hidden="1">#REF!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2" hidden="1">{"'Eng (page2)'!$A$1:$D$52"}</definedName>
    <definedName name="aaaaaaaa" hidden="1">{"'Eng (page2)'!$A$1:$D$52"}</definedName>
    <definedName name="aaaall" localSheetId="2" hidden="1">{"'Eng (page2)'!$A$1:$D$52"}</definedName>
    <definedName name="aaaall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2" hidden="1">{"'Model'!$A$1:$N$53"}</definedName>
    <definedName name="aaaqw" hidden="1">{"'Model'!$A$1:$N$53"}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localSheetId="2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2" hidden="1">{"'Eng (page2)'!$A$1:$D$52"}</definedName>
    <definedName name="accrue" hidden="1">{"'Eng (page2)'!$A$1:$D$52"}</definedName>
    <definedName name="adas" localSheetId="2" hidden="1">{"'Model'!$A$1:$N$53"}</definedName>
    <definedName name="adas" hidden="1">{"'Model'!$A$1:$N$53"}</definedName>
    <definedName name="ADD_BACK_ITEM_200200">#REF!</definedName>
    <definedName name="adfdrg" localSheetId="2" hidden="1">{"'Eng (page2)'!$A$1:$D$52"}</definedName>
    <definedName name="adfdrg" hidden="1">{"'Eng (page2)'!$A$1:$D$52"}</definedName>
    <definedName name="Admin" localSheetId="2" hidden="1">{"'Eng (page2)'!$A$1:$D$52"}</definedName>
    <definedName name="Admin" hidden="1">{"'Eng (page2)'!$A$1:$D$52"}</definedName>
    <definedName name="Adminis" localSheetId="2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localSheetId="2" hidden="1">{"Act Vs Fcst YTD",#N/A,TRUE,"Monthly PL"}</definedName>
    <definedName name="agdagd" hidden="1">{"Act Vs Fcst YTD",#N/A,TRUE,"Monthly PL"}</definedName>
    <definedName name="agdagd_1" localSheetId="2" hidden="1">{"Act Vs Fcst YTD",#N/A,TRUE,"Monthly PL"}</definedName>
    <definedName name="agdagd_1" hidden="1">{"Act Vs Fcst YTD",#N/A,TRUE,"Monthly PL"}</definedName>
    <definedName name="agdagd_1_1" localSheetId="2" hidden="1">{"Act Vs Fcst YTD",#N/A,TRUE,"Monthly PL"}</definedName>
    <definedName name="agdagd_1_1" hidden="1">{"Act Vs Fcst YTD",#N/A,TRUE,"Monthly PL"}</definedName>
    <definedName name="agdagd_1_2" localSheetId="2" hidden="1">{"Act Vs Fcst YTD",#N/A,TRUE,"Monthly PL"}</definedName>
    <definedName name="agdagd_1_2" hidden="1">{"Act Vs Fcst YTD",#N/A,TRUE,"Monthly PL"}</definedName>
    <definedName name="agdagd_1_3" localSheetId="2" hidden="1">{"Act Vs Fcst YTD",#N/A,TRUE,"Monthly PL"}</definedName>
    <definedName name="agdagd_1_3" hidden="1">{"Act Vs Fcst YTD",#N/A,TRUE,"Monthly PL"}</definedName>
    <definedName name="agdagd_1_4" localSheetId="2" hidden="1">{"Act Vs Fcst YTD",#N/A,TRUE,"Monthly PL"}</definedName>
    <definedName name="agdagd_1_4" hidden="1">{"Act Vs Fcst YTD",#N/A,TRUE,"Monthly PL"}</definedName>
    <definedName name="agdagd_1_5" localSheetId="2" hidden="1">{"Act Vs Fcst YTD",#N/A,TRUE,"Monthly PL"}</definedName>
    <definedName name="agdagd_1_5" hidden="1">{"Act Vs Fcst YTD",#N/A,TRUE,"Monthly PL"}</definedName>
    <definedName name="agdagd_2" localSheetId="2" hidden="1">{"Act Vs Fcst YTD",#N/A,TRUE,"Monthly PL"}</definedName>
    <definedName name="agdagd_2" hidden="1">{"Act Vs Fcst YTD",#N/A,TRUE,"Monthly PL"}</definedName>
    <definedName name="agdagd_2_1" localSheetId="2" hidden="1">{"Act Vs Fcst YTD",#N/A,TRUE,"Monthly PL"}</definedName>
    <definedName name="agdagd_2_1" hidden="1">{"Act Vs Fcst YTD",#N/A,TRUE,"Monthly PL"}</definedName>
    <definedName name="agdagd_2_2" localSheetId="2" hidden="1">{"Act Vs Fcst YTD",#N/A,TRUE,"Monthly PL"}</definedName>
    <definedName name="agdagd_2_2" hidden="1">{"Act Vs Fcst YTD",#N/A,TRUE,"Monthly PL"}</definedName>
    <definedName name="agdagd_2_3" localSheetId="2" hidden="1">{"Act Vs Fcst YTD",#N/A,TRUE,"Monthly PL"}</definedName>
    <definedName name="agdagd_2_3" hidden="1">{"Act Vs Fcst YTD",#N/A,TRUE,"Monthly PL"}</definedName>
    <definedName name="agdagd_2_4" localSheetId="2" hidden="1">{"Act Vs Fcst YTD",#N/A,TRUE,"Monthly PL"}</definedName>
    <definedName name="agdagd_2_4" hidden="1">{"Act Vs Fcst YTD",#N/A,TRUE,"Monthly PL"}</definedName>
    <definedName name="agdagd_2_5" localSheetId="2" hidden="1">{"Act Vs Fcst YTD",#N/A,TRUE,"Monthly PL"}</definedName>
    <definedName name="agdagd_2_5" hidden="1">{"Act Vs Fcst YTD",#N/A,TRUE,"Monthly PL"}</definedName>
    <definedName name="agdagd_3" localSheetId="2" hidden="1">{"Act Vs Fcst YTD",#N/A,TRUE,"Monthly PL"}</definedName>
    <definedName name="agdagd_3" hidden="1">{"Act Vs Fcst YTD",#N/A,TRUE,"Monthly PL"}</definedName>
    <definedName name="agdagd_4" localSheetId="2" hidden="1">{"Act Vs Fcst YTD",#N/A,TRUE,"Monthly PL"}</definedName>
    <definedName name="agdagd_4" hidden="1">{"Act Vs Fcst YTD",#N/A,TRUE,"Monthly PL"}</definedName>
    <definedName name="agdagd_5" localSheetId="2" hidden="1">{"Act Vs Fcst YTD",#N/A,TRUE,"Monthly PL"}</definedName>
    <definedName name="agdagd_5" hidden="1">{"Act Vs Fcst YTD",#N/A,TRUE,"Monthly PL"}</definedName>
    <definedName name="ai" localSheetId="2" hidden="1">{"'Eng (page2)'!$A$1:$D$52"}</definedName>
    <definedName name="ai" hidden="1">{"'Eng (page2)'!$A$1:$D$52"}</definedName>
    <definedName name="ak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2" hidden="1">{"'Eng (page2)'!$A$1:$D$52"}</definedName>
    <definedName name="ammmmmmmmm" hidden="1">{"'Eng (page2)'!$A$1:$D$52"}</definedName>
    <definedName name="AMORTIZATION_INVESTMENT_IN_PSC">#REF!</definedName>
    <definedName name="ana" localSheetId="2" hidden="1">{"'Model'!$A$1:$N$53"}</definedName>
    <definedName name="ana" hidden="1">{"'Model'!$A$1:$N$53"}</definedName>
    <definedName name="anscount" hidden="1">3</definedName>
    <definedName name="ANU" localSheetId="2" hidden="1">{"'Eng (page2)'!$A$1:$D$52"}</definedName>
    <definedName name="ANU" hidden="1">{"'Eng (page2)'!$A$1:$D$52"}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2" hidden="1">{"cashflow",#N/A,FALSE,"cash flow"}</definedName>
    <definedName name="aqaq" hidden="1">{"cashflow",#N/A,FALSE,"cash flow"}</definedName>
    <definedName name="AR" localSheetId="2" hidden="1">{#N/A,#N/A,FALSE,"BUDGET"}</definedName>
    <definedName name="AR" hidden="1">{#N/A,#N/A,FALSE,"BUDGET"}</definedName>
    <definedName name="are" localSheetId="2" hidden="1">{"'Eng (page2)'!$A$1:$D$52"}</definedName>
    <definedName name="are" hidden="1">{"'Eng (page2)'!$A$1:$D$52"}</definedName>
    <definedName name="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2" hidden="1">{"'Eng (page2)'!$A$1:$D$52"}</definedName>
    <definedName name="asdf" hidden="1">{"'Eng (page2)'!$A$1:$D$52"}</definedName>
    <definedName name="asdfre" hidden="1">#REF!</definedName>
    <definedName name="asdjfkajdfklajkld" localSheetId="2" hidden="1">{"'Changes Log'!$A$1:$F$25"}</definedName>
    <definedName name="asdjfkajdfklajkld" hidden="1">{"'Changes Log'!$A$1:$F$25"}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f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2" hidden="1">{"revable",#N/A,FALSE,"REVABLE"}</definedName>
    <definedName name="ass" hidden="1">{"revable",#N/A,FALSE,"REVABLE"}</definedName>
    <definedName name="assssssa" localSheetId="2" hidden="1">{"'Sell_Office'!$C$5:$D$6"}</definedName>
    <definedName name="assssssa" hidden="1">{"'Sell_Office'!$C$5:$D$6"}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n" hidden="1">{"'Eng (page2)'!$A$1:$D$52"}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" localSheetId="2" hidden="1">{"'Model'!$A$1:$N$53"}</definedName>
    <definedName name="b" hidden="1">{"'Model'!$A$1:$N$53"}</definedName>
    <definedName name="B." localSheetId="2" hidden="1">{"'Eng (page2)'!$A$1:$D$52"}</definedName>
    <definedName name="B." hidden="1">{"'Eng (page2)'!$A$1:$D$52"}</definedName>
    <definedName name="B0B1_NA0425" localSheetId="2" hidden="1">{"'Changes Log'!$A$1:$F$25"}</definedName>
    <definedName name="B0B1_NA0425" hidden="1">{"'Changes Log'!$A$1:$F$25"}</definedName>
    <definedName name="baba" localSheetId="2" hidden="1">{"'Model'!$A$1:$N$53"}</definedName>
    <definedName name="baba" hidden="1">{"'Model'!$A$1:$N$53"}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localSheetId="2" hidden="1">{"'Model'!$A$1:$N$53"}</definedName>
    <definedName name="bbbb" hidden="1">{"'Model'!$A$1:$N$53"}</definedName>
    <definedName name="bbbbbb" localSheetId="2" hidden="1">{"'Eng (page2)'!$A$1:$D$52"}</definedName>
    <definedName name="bbbbbb" hidden="1">{"'Eng (page2)'!$A$1:$D$52"}</definedName>
    <definedName name="bbbbbbbb" localSheetId="2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localSheetId="2" hidden="1">{"'Model'!$A$1:$N$53"}</definedName>
    <definedName name="beau" hidden="1">{"'Model'!$A$1:$N$53"}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 hidden="1">{"'Eng (page2)'!$A$1:$D$52"}</definedName>
    <definedName name="bf" hidden="1">{"'Eng (page2)'!$A$1:$D$52"}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NE_MESSAGES_HIDDEN" hidden="1">#REF!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2" hidden="1">{"'Eng (page2)'!$A$1:$D$52"}</definedName>
    <definedName name="BSDF" hidden="1">{"'Eng (page2)'!$A$1:$D$52"}</definedName>
    <definedName name="bud" hidden="1">#REF!</definedName>
    <definedName name="budge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2" hidden="1">{"'Eng (page2)'!$A$1:$D$52"}</definedName>
    <definedName name="C_note" hidden="1">{"'Eng (page2)'!$A$1:$D$52"}</definedName>
    <definedName name="CAE" localSheetId="2" hidden="1">{"'Eng (page2)'!$A$1:$D$52"}</definedName>
    <definedName name="CAE" hidden="1">{"'Eng (page2)'!$A$1:$D$52"}</definedName>
    <definedName name="CASH" hidden="1">#REF!</definedName>
    <definedName name="cat" localSheetId="2" hidden="1">{"'Eng (page2)'!$A$1:$D$52"}</definedName>
    <definedName name="cat" hidden="1">{"'Eng (page2)'!$A$1:$D$52"}</definedName>
    <definedName name="cc" localSheetId="2" hidden="1">{"'Eng (page2)'!$A$1:$D$52"}</definedName>
    <definedName name="cc" hidden="1">{"'Eng (page2)'!$A$1:$D$52"}</definedName>
    <definedName name="ccc" localSheetId="2" hidden="1">{"'Eng (page2)'!$A$1:$D$52"}</definedName>
    <definedName name="ccc" hidden="1">{"'Eng (page2)'!$A$1:$D$52"}</definedName>
    <definedName name="cccc" localSheetId="2" hidden="1">{"'Model'!$A$1:$N$53"}</definedName>
    <definedName name="cccc" hidden="1">{"'Model'!$A$1:$N$53"}</definedName>
    <definedName name="ccf" localSheetId="2" hidden="1">{"'Eng (page2)'!$A$1:$D$52"}</definedName>
    <definedName name="ccf" hidden="1">{"'Eng (page2)'!$A$1:$D$52"}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hidden="1">{"'Eng (page2)'!$A$1:$D$52"}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2" hidden="1">{"'WWW'!$A$1:$J$18"}</definedName>
    <definedName name="CHAT" hidden="1">{"'WWW'!$A$1:$J$18"}</definedName>
    <definedName name="chilled" localSheetId="2" hidden="1">{"'Eng (page2)'!$A$1:$D$52"}</definedName>
    <definedName name="chilled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llection" localSheetId="2" hidden="1">{"'Changes Log'!$A$1:$F$25"}</definedName>
    <definedName name="collection" hidden="1">{"'Changes Log'!$A$1:$F$25"}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localSheetId="2" hidden="1">{"'Changes Log'!$A$1:$F$25"}</definedName>
    <definedName name="Compare3" hidden="1">{"'Changes Log'!$A$1:$F$25"}</definedName>
    <definedName name="Con" localSheetId="2" hidden="1">{"'Eng (page2)'!$A$1:$D$52"}</definedName>
    <definedName name="Con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2" hidden="1">{"'Model'!$A$1:$N$53"}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2" hidden="1">{"'Model'!$A$1:$N$53"}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ut" localSheetId="2" hidden="1">{"'Eng (page2)'!$A$1:$D$52"}</definedName>
    <definedName name="cut" hidden="1">{"'Eng (page2)'!$A$1:$D$52"}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IPApr04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2" hidden="1">{"'Eng (page2)'!$A$1:$D$52"}</definedName>
    <definedName name="cwkodkoc" hidden="1">{"'Eng (page2)'!$A$1:$D$52"}</definedName>
    <definedName name="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2" hidden="1">{"'Monthly'!$A$3:$U$60"}</definedName>
    <definedName name="d4d4d4d3" hidden="1">{"'Monthly'!$A$3:$U$60"}</definedName>
    <definedName name="daa" localSheetId="2" hidden="1">{"'Model'!$A$1:$N$53"}</definedName>
    <definedName name="daa" hidden="1">{"'Model'!$A$1:$N$53"}</definedName>
    <definedName name="data" localSheetId="2" hidden="1">{#N/A,#N/A,FALSE,"INV14"}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localSheetId="2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2" hidden="1">{"'Model'!$A$1:$N$53"}</definedName>
    <definedName name="dcds" hidden="1">{"'Model'!$A$1:$N$53"}</definedName>
    <definedName name="dcwdl" localSheetId="2" hidden="1">{"'Eng (page2)'!$A$1:$D$52"}</definedName>
    <definedName name="dcwdl" hidden="1">{"'Eng (page2)'!$A$1:$D$52"}</definedName>
    <definedName name="ddd" localSheetId="2" hidden="1">{"'Model'!$A$1:$N$53"}</definedName>
    <definedName name="ddd" hidden="1">{"'Model'!$A$1:$N$53"}</definedName>
    <definedName name="dddd" localSheetId="2" hidden="1">{"'Model'!$A$1:$N$53"}</definedName>
    <definedName name="dddd" hidden="1">{"'Model'!$A$1:$N$53"}</definedName>
    <definedName name="dddddd" localSheetId="2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localSheetId="2" hidden="1">{#N/A,#N/A,FALSE,"MAIN";#N/A,#N/A,FALSE,"ACTvsBUD"}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2" hidden="1">{"'Changes Log'!$A$1:$F$25"}</definedName>
    <definedName name="DFKLJSDFL" hidden="1">{"'Changes Log'!$A$1:$F$25"}</definedName>
    <definedName name="dfqcvdq" localSheetId="2" hidden="1">{"'Eng (page2)'!$A$1:$D$52"}</definedName>
    <definedName name="dfqcvdq" hidden="1">{"'Eng (page2)'!$A$1:$D$52"}</definedName>
    <definedName name="df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2" hidden="1">{"'Changes Log'!$A$1:$F$25"}</definedName>
    <definedName name="dfsdfsf" hidden="1">{"'Changes Log'!$A$1:$F$25"}</definedName>
    <definedName name="dfsxc" localSheetId="2" hidden="1">{"'Changes Log'!$A$1:$F$25"}</definedName>
    <definedName name="dfsxc" hidden="1">{"'Changes Log'!$A$1:$F$25"}</definedName>
    <definedName name="dfszz" localSheetId="2" hidden="1">{"'Changes Log'!$A$1:$F$25"}</definedName>
    <definedName name="dfszz" hidden="1">{"'Changes Log'!$A$1:$F$25"}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g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2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OUBTFUL_DEBTS_EXPENSES">#REF!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FE4" localSheetId="2" hidden="1">{"'Eng (page2)'!$A$1:$D$52"}</definedName>
    <definedName name="DRFE4" hidden="1">{"'Eng (page2)'!$A$1:$D$52"}</definedName>
    <definedName name="d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as" localSheetId="2" hidden="1">{"'Changes Log'!$A$1:$F$25"}</definedName>
    <definedName name="dsas" hidden="1">{"'Changes Log'!$A$1:$F$25"}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2" hidden="1">{"'Eng (page2)'!$A$1:$D$52"}</definedName>
    <definedName name="dvsqev" hidden="1">{"'Eng (page2)'!$A$1:$D$52"}</definedName>
    <definedName name="dw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2" hidden="1">{"'Eng (page2)'!$A$1:$D$52"}</definedName>
    <definedName name="DWA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localSheetId="2" hidden="1">{"'Eng (page2)'!$A$1:$D$52"}</definedName>
    <definedName name="e65t" hidden="1">{"'Eng (page2)'!$A$1:$D$52"}</definedName>
    <definedName name="ed" localSheetId="2" hidden="1">{"'Eng (page2)'!$A$1:$D$52"}</definedName>
    <definedName name="ed" hidden="1">{"'Eng (page2)'!$A$1:$D$52"}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2" hidden="1">{"'Model'!$A$1:$N$53"}</definedName>
    <definedName name="EDW" hidden="1">{"'Model'!$A$1:$N$53"}</definedName>
    <definedName name="e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2" hidden="1">{"'Eng (page2)'!$A$1:$D$52"}</definedName>
    <definedName name="eeafecs" hidden="1">{"'Eng (page2)'!$A$1:$D$52"}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{"'Eng (page2)'!$A$1:$D$52"}</definedName>
    <definedName name="eeee" hidden="1">{"'Eng (page2)'!$A$1:$D$52"}</definedName>
    <definedName name="eeeee" localSheetId="2" hidden="1">{"'Eng (page2)'!$A$1:$D$52"}</definedName>
    <definedName name="eeeee" hidden="1">{"'Eng (page2)'!$A$1:$D$52"}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localSheetId="2" hidden="1">{"cashflow",#N/A,FALSE,"cash flow"}</definedName>
    <definedName name="eqq" hidden="1">{"cashflow",#N/A,FALSE,"cash flow"}</definedName>
    <definedName name="erer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2" hidden="1">{"'Changes Log'!$A$1:$F$25"}</definedName>
    <definedName name="ererer" hidden="1">{"'Changes Log'!$A$1:$F$25"}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 hidden="1">{"'Eng (page2)'!$A$1:$D$52"}</definedName>
    <definedName name="erqw" hidden="1">{"'Eng (page2)'!$A$1:$D$52"}</definedName>
    <definedName name="ertyu" localSheetId="2" hidden="1">{"'Eng (page2)'!$A$1:$D$52"}</definedName>
    <definedName name="ertyu" hidden="1">{"'Eng (page2)'!$A$1:$D$52"}</definedName>
    <definedName name="erv" localSheetId="2" hidden="1">{"'Model'!$A$1:$N$53"}</definedName>
    <definedName name="erv" hidden="1">{"'Model'!$A$1:$N$53"}</definedName>
    <definedName name="ERW" localSheetId="2" hidden="1">{"'Eng (page2)'!$A$1:$D$52"}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s" hidden="1">#REF!</definedName>
    <definedName name="esf" localSheetId="2" hidden="1">{"'Changes Log'!$A$1:$F$25"}</definedName>
    <definedName name="esf" hidden="1">{"'Changes Log'!$A$1:$F$25"}</definedName>
    <definedName name="e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2" hidden="1">{"'Eng (page2)'!$A$1:$D$52"}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localSheetId="2" hidden="1">{"'Eng (page2)'!$A$1:$D$52"}</definedName>
    <definedName name="EW" hidden="1">{"'Eng (page2)'!$A$1:$D$52"}</definedName>
    <definedName name="e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2" hidden="1">{"'Eng (page2)'!$A$1:$D$52"}</definedName>
    <definedName name="exc" hidden="1">{"'Eng (page2)'!$A$1:$D$52"}</definedName>
    <definedName name="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2" hidden="1">{"'Model'!$A$1:$N$53"}</definedName>
    <definedName name="F1nin" hidden="1">{"'Model'!$A$1:$N$53"}</definedName>
    <definedName name="fad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2" hidden="1">{"letter",#N/A,FALSE,"Letter";"amort",#N/A,FALSE,"Amort"}</definedName>
    <definedName name="far" hidden="1">{"letter",#N/A,FALSE,"Letter";"amort",#N/A,FALSE,"Amort"}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bfy" localSheetId="2" hidden="1">{"'Model'!$A$1:$N$53"}</definedName>
    <definedName name="fbfy" hidden="1">{"'Model'!$A$1:$N$53"}</definedName>
    <definedName name="fc" localSheetId="2" hidden="1">{"'Model'!$A$1:$N$53"}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localSheetId="2" hidden="1">{#N/A,#N/A,FALSE,"BUDGET"}</definedName>
    <definedName name="FFHH" hidden="1">{#N/A,#N/A,FALSE,"BUDGET"}</definedName>
    <definedName name="fgdp" localSheetId="2" hidden="1">{"'Eng (page2)'!$A$1:$D$52"}</definedName>
    <definedName name="fgdp" hidden="1">{"'Eng (page2)'!$A$1:$D$52"}</definedName>
    <definedName name="fgdsfdsf" hidden="1">[13]GROUPING!$F$440:$F$1029</definedName>
    <definedName name="FGE\" localSheetId="2" hidden="1">{"'Eng (page2)'!$A$1:$D$52"}</definedName>
    <definedName name="FGE\" hidden="1">{"'Eng (page2)'!$A$1:$D$52"}</definedName>
    <definedName name="fgfg" localSheetId="2" hidden="1">{"'Model'!$A$1:$N$53"}</definedName>
    <definedName name="fgfg" hidden="1">{"'Model'!$A$1:$N$53"}</definedName>
    <definedName name="fgfgff" localSheetId="2" hidden="1">{"'Model'!$A$1:$N$53"}</definedName>
    <definedName name="fgfgff" hidden="1">{"'Model'!$A$1:$N$53"}</definedName>
    <definedName name="fg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2" hidden="1">{#N/A,#N/A,FALSE,"BUDGET"}</definedName>
    <definedName name="fh" hidden="1">{#N/A,#N/A,FALSE,"BUDGET"}</definedName>
    <definedName name="fhgdrf" localSheetId="2" hidden="1">{"'Changes Log'!$A$1:$F$25"}</definedName>
    <definedName name="fhgdrf" hidden="1">{"'Changes Log'!$A$1:$F$25"}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2" hidden="1">{"'Eng (page2)'!$A$1:$D$52"}</definedName>
    <definedName name="fojwp" hidden="1">{"'Eng (page2)'!$A$1:$D$52"}</definedName>
    <definedName name="fo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localSheetId="2" hidden="1">{"'Eng (page2)'!$A$1:$D$52"}</definedName>
    <definedName name="fserrr" hidden="1">{"'Eng (page2)'!$A$1:$D$52"}</definedName>
    <definedName name="ft" hidden="1">#REF!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2" hidden="1">{"'Eng (page2)'!$A$1:$D$52"}</definedName>
    <definedName name="FWP" hidden="1">{"'Eng (page2)'!$A$1:$D$52"}</definedName>
    <definedName name="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2" hidden="1">{"'Model'!$A$1:$N$53"}</definedName>
    <definedName name="gbgfrs" hidden="1">{"'Model'!$A$1:$N$53"}</definedName>
    <definedName name="gdaa" localSheetId="2" hidden="1">{"'Model'!$A$1:$N$53"}</definedName>
    <definedName name="gdaa" hidden="1">{"'Model'!$A$1:$N$53"}</definedName>
    <definedName name="gdd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2" hidden="1">{#N/A,#N/A,FALSE,"COMP"}</definedName>
    <definedName name="GDF" hidden="1">{#N/A,#N/A,FALSE,"COMP"}</definedName>
    <definedName name="gfdsf" localSheetId="2" hidden="1">{"'Changes Log'!$A$1:$F$25"}</definedName>
    <definedName name="gfdsf" hidden="1">{"'Changes Log'!$A$1:$F$25"}</definedName>
    <definedName name="gfg" localSheetId="2" hidden="1">{"'Eng (page2)'!$A$1:$D$52"}</definedName>
    <definedName name="gfg" hidden="1">{"'Eng (page2)'!$A$1:$D$52"}</definedName>
    <definedName name="gfhfgc" localSheetId="2" hidden="1">{"'Model'!$A$1:$N$53"}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{"'Model'!$A$1:$N$53"}</definedName>
    <definedName name="GG" hidden="1">{"'Model'!$A$1:$N$53"}</definedName>
    <definedName name="ggb" localSheetId="2" hidden="1">{#N/A,#N/A,FALSE,"BUDGET"}</definedName>
    <definedName name="ggb" hidden="1">{#N/A,#N/A,FALSE,"BUDGET"}</definedName>
    <definedName name="ggg" localSheetId="2" hidden="1">{"'Eng (page2)'!$A$1:$D$52"}</definedName>
    <definedName name="ggg" hidden="1">{"'Eng (page2)'!$A$1:$D$52"}</definedName>
    <definedName name="gggg" localSheetId="2" hidden="1">{"'Eng (page2)'!$A$1:$D$52"}</definedName>
    <definedName name="gggg" hidden="1">{"'Eng (page2)'!$A$1:$D$52"}</definedName>
    <definedName name="ggggg" localSheetId="2" hidden="1">{"'Model'!$A$1:$N$53"}</definedName>
    <definedName name="ggggg" hidden="1">{"'Model'!$A$1:$N$53"}</definedName>
    <definedName name="ggggg_1" localSheetId="2" hidden="1">{"'Model'!$A$1:$N$53"}</definedName>
    <definedName name="ggggg_1" hidden="1">{"'Model'!$A$1:$N$53"}</definedName>
    <definedName name="ggggg_2" localSheetId="2" hidden="1">{"'Model'!$A$1:$N$53"}</definedName>
    <definedName name="ggggg_2" hidden="1">{"'Model'!$A$1:$N$53"}</definedName>
    <definedName name="ggggg_3" localSheetId="2" hidden="1">{"'Model'!$A$1:$N$53"}</definedName>
    <definedName name="ggggg_3" hidden="1">{"'Model'!$A$1:$N$53"}</definedName>
    <definedName name="ggggg_4" localSheetId="2" hidden="1">{"'Model'!$A$1:$N$53"}</definedName>
    <definedName name="ggggg_4" hidden="1">{"'Model'!$A$1:$N$53"}</definedName>
    <definedName name="ggggg_5" localSheetId="2" hidden="1">{"'Model'!$A$1:$N$53"}</definedName>
    <definedName name="ggggg_5" hidden="1">{"'Model'!$A$1:$N$53"}</definedName>
    <definedName name="GGHYR" localSheetId="2" hidden="1">{#N/A,#N/A,FALSE,"MAIN";#N/A,#N/A,FALSE,"ACTvsBUD"}</definedName>
    <definedName name="GGHYR" hidden="1">{#N/A,#N/A,FALSE,"MAIN";#N/A,#N/A,FALSE,"ACTvsBUD"}</definedName>
    <definedName name="gh" localSheetId="2" hidden="1">{"'Eng (page2)'!$A$1:$D$52"}</definedName>
    <definedName name="gh" hidden="1">{"'Eng (page2)'!$A$1:$D$52"}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2" hidden="1">{"'Eng (page2)'!$A$1:$D$52"}</definedName>
    <definedName name="ghuu" hidden="1">{"'Eng (page2)'!$A$1:$D$52"}</definedName>
    <definedName name="gif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2" hidden="1">{"'Eng (page2)'!$A$1:$D$52"}</definedName>
    <definedName name="gkw" hidden="1">{"'Eng (page2)'!$A$1:$D$52"}</definedName>
    <definedName name="gn" localSheetId="2" hidden="1">{"'Model'!$A$1:$N$53"}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2" hidden="1">{"'Eng (page2)'!$A$1:$D$52"}</definedName>
    <definedName name="GV" hidden="1">{"'Eng (page2)'!$A$1:$D$52"}</definedName>
    <definedName name="GWRT" localSheetId="2" hidden="1">{"'Eng (page2)'!$A$1:$D$52"}</definedName>
    <definedName name="GWRT" hidden="1">{"'Eng (page2)'!$A$1:$D$52"}</definedName>
    <definedName name="H">#REF!</definedName>
    <definedName name="H2_INSURANCE">#REF!</definedName>
    <definedName name="hbzhjx" localSheetId="2" hidden="1">{"'Model'!$A$1:$N$53"}</definedName>
    <definedName name="hbzhjx" hidden="1">{"'Model'!$A$1:$N$53"}</definedName>
    <definedName name="HCl_from_OHT">#REF!</definedName>
    <definedName name="he" localSheetId="2" hidden="1">{"'Eng (page2)'!$A$1:$D$52"}</definedName>
    <definedName name="he" hidden="1">{"'Eng (page2)'!$A$1:$D$52"}</definedName>
    <definedName name="henry" localSheetId="2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h" localSheetId="2" hidden="1">{"'Eng (page2)'!$A$1:$D$52"}</definedName>
    <definedName name="hhh" hidden="1">{"'Eng (page2)'!$A$1:$D$52"}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2" hidden="1">{"'Changes Log'!$A$1:$F$25"}</definedName>
    <definedName name="ht" hidden="1">{"'Changes Log'!$A$1:$F$25"}</definedName>
    <definedName name="HTML" localSheetId="2" hidden="1">{"'Changes Log'!$A$1:$F$25"}</definedName>
    <definedName name="HTML" hidden="1">{"'Changes Log'!$A$1:$F$25"}</definedName>
    <definedName name="HTML_CodePage" hidden="1">1252</definedName>
    <definedName name="HTML_Control" localSheetId="2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2" hidden="1">{"'Model'!$A$1:$N$53"}</definedName>
    <definedName name="HTML_Control_1" hidden="1">{"'Model'!$A$1:$N$53"}</definedName>
    <definedName name="HTML_Control_2" localSheetId="2" hidden="1">{"'Model'!$A$1:$N$53"}</definedName>
    <definedName name="HTML_Control_2" hidden="1">{"'Model'!$A$1:$N$53"}</definedName>
    <definedName name="HTML_Control_3" localSheetId="2" hidden="1">{"'Model'!$A$1:$N$53"}</definedName>
    <definedName name="HTML_Control_3" hidden="1">{"'Model'!$A$1:$N$53"}</definedName>
    <definedName name="HTML_Control_4" localSheetId="2" hidden="1">{"'Model'!$A$1:$N$53"}</definedName>
    <definedName name="HTML_Control_4" hidden="1">{"'Model'!$A$1:$N$53"}</definedName>
    <definedName name="HTML_Control_5" localSheetId="2" hidden="1">{"'Model'!$A$1:$N$53"}</definedName>
    <definedName name="HTML_Control_5" hidden="1">{"'Model'!$A$1:$N$53"}</definedName>
    <definedName name="HTML_Control1" localSheetId="2" hidden="1">{"'Eng (page2)'!$A$1:$D$52"}</definedName>
    <definedName name="HTML_Control1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2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localSheetId="2" hidden="1">{"'Sheet1'!$L$16"}</definedName>
    <definedName name="huy" hidden="1">{"'Sheet1'!$L$16"}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2" hidden="1">{"'Changes Log'!$A$1:$F$25"}</definedName>
    <definedName name="HYKKKOI" hidden="1">{"'Changes Log'!$A$1:$F$25"}</definedName>
    <definedName name="HYUJJ" localSheetId="2" hidden="1">{"'Changes Log'!$A$1:$F$25"}</definedName>
    <definedName name="HYUJJ" hidden="1">{"'Changes Log'!$A$1:$F$25"}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 hidden="1">{"'Eng (page2)'!$A$1:$D$52"}</definedName>
    <definedName name="ier" hidden="1">{"'Eng (page2)'!$A$1:$D$52"}</definedName>
    <definedName name="ii" localSheetId="2" hidden="1">{"'Eng (page2)'!$A$1:$D$52"}</definedName>
    <definedName name="ii" hidden="1">{"'Eng (page2)'!$A$1:$D$52"}</definedName>
    <definedName name="iii" localSheetId="2" hidden="1">{"'Eng (page2)'!$A$1:$D$52"}</definedName>
    <definedName name="iii" hidden="1">{"'Eng (page2)'!$A$1:$D$52"}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localSheetId="2" hidden="1">{"'Eng (page2)'!$A$1:$D$52"}</definedName>
    <definedName name="io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2" hidden="1">{"'Changes Log'!$A$1:$F$25"}</definedName>
    <definedName name="ISWAS0429" hidden="1">{"'Changes Log'!$A$1:$F$25"}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uiu" localSheetId="2" hidden="1">{"'Changes Log'!$A$1:$F$25"}</definedName>
    <definedName name="iuuiu" hidden="1">{"'Changes Log'!$A$1:$F$25"}</definedName>
    <definedName name="IUY" localSheetId="2" hidden="1">{"'Eng (page2)'!$A$1:$D$52"}</definedName>
    <definedName name="IUY" hidden="1">{"'Eng (page2)'!$A$1:$D$52"}</definedName>
    <definedName name="JD" localSheetId="2" hidden="1">{"'Eng (page2)'!$A$1:$D$52"}</definedName>
    <definedName name="JD" hidden="1">{"'Eng (page2)'!$A$1:$D$52"}</definedName>
    <definedName name="jdfpe" localSheetId="2" hidden="1">{"'Eng (page2)'!$A$1:$D$52"}</definedName>
    <definedName name="jdfpe" hidden="1">{"'Eng (page2)'!$A$1:$D$52"}</definedName>
    <definedName name="jerr" localSheetId="2" hidden="1">{"'Eng (page2)'!$A$1:$D$52"}</definedName>
    <definedName name="jerr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gj" localSheetId="2" hidden="1">{"'Changes Log'!$A$1:$F$25"}</definedName>
    <definedName name="jgj" hidden="1">{"'Changes Log'!$A$1:$F$25"}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{"'Eng (page2)'!$A$1:$D$52"}</definedName>
    <definedName name="jj" hidden="1">{"'Eng (page2)'!$A$1:$D$52"}</definedName>
    <definedName name="jjjjjjjjjjj" localSheetId="2" hidden="1">{"'Sell_Office'!$C$5:$D$6"}</definedName>
    <definedName name="jjjjjjjjjjj" hidden="1">{"'Sell_Office'!$C$5:$D$6"}</definedName>
    <definedName name="JKL" localSheetId="2" hidden="1">{"'Eng (page2)'!$A$1:$D$52"}</definedName>
    <definedName name="JKL" hidden="1">{"'Eng (page2)'!$A$1:$D$52"}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2" hidden="1">{"'Model'!$A$1:$N$53"}</definedName>
    <definedName name="jopf" hidden="1">{"'Model'!$A$1:$N$53"}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2" hidden="1">{"'Model'!$A$1:$N$53"}</definedName>
    <definedName name="jus" hidden="1">{"'Model'!$A$1:$N$53"}</definedName>
    <definedName name="k.1" localSheetId="2" hidden="1">{"'Eng (page2)'!$A$1:$D$52"}</definedName>
    <definedName name="k.1" hidden="1">{"'Eng (page2)'!$A$1:$D$52"}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dv" localSheetId="2" hidden="1">{"'Eng (page2)'!$A$1:$D$52"}</definedName>
    <definedName name="kdv" hidden="1">{"'Eng (page2)'!$A$1:$D$52"}</definedName>
    <definedName name="ked" localSheetId="2" hidden="1">{"'Model'!$A$1:$N$53"}</definedName>
    <definedName name="ked" hidden="1">{"'Model'!$A$1:$N$53"}</definedName>
    <definedName name="ked_1" localSheetId="2" hidden="1">{"'Model'!$A$1:$N$53"}</definedName>
    <definedName name="ked_1" hidden="1">{"'Model'!$A$1:$N$53"}</definedName>
    <definedName name="ked_2" localSheetId="2" hidden="1">{"'Model'!$A$1:$N$53"}</definedName>
    <definedName name="ked_2" hidden="1">{"'Model'!$A$1:$N$53"}</definedName>
    <definedName name="ked_3" localSheetId="2" hidden="1">{"'Model'!$A$1:$N$53"}</definedName>
    <definedName name="ked_3" hidden="1">{"'Model'!$A$1:$N$53"}</definedName>
    <definedName name="ked_4" localSheetId="2" hidden="1">{"'Model'!$A$1:$N$53"}</definedName>
    <definedName name="ked_4" hidden="1">{"'Model'!$A$1:$N$53"}</definedName>
    <definedName name="ked_5" localSheetId="2" hidden="1">{"'Model'!$A$1:$N$53"}</definedName>
    <definedName name="ked_5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G">#REF!</definedName>
    <definedName name="KHJGDFGFHGHJ" localSheetId="2" hidden="1">{"cashflow",#N/A,FALSE,"cash flow"}</definedName>
    <definedName name="KHJGDFGFHGHJ" hidden="1">{"cashflow",#N/A,FALSE,"cash flow"}</definedName>
    <definedName name="KHYJMM" localSheetId="2" hidden="1">{"'Changes Log'!$A$1:$F$25"}</definedName>
    <definedName name="KHYJMM" hidden="1">{"'Changes Log'!$A$1:$F$25"}</definedName>
    <definedName name="ki" localSheetId="2" hidden="1">{#N/A,#N/A,FALSE,"MAIN";#N/A,#N/A,FALSE,"ACTvsBUD"}</definedName>
    <definedName name="ki" hidden="1">{#N/A,#N/A,FALSE,"MAIN";#N/A,#N/A,FALSE,"ACTvsBUD"}</definedName>
    <definedName name="kie" localSheetId="2" hidden="1">{"'Eng (page2)'!$A$1:$D$52"}</definedName>
    <definedName name="kie" hidden="1">{"'Eng (page2)'!$A$1:$D$52"}</definedName>
    <definedName name="KIM" localSheetId="2" hidden="1">{"'Changes Log'!$A$1:$F$25"}</definedName>
    <definedName name="KIM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2" hidden="1">{"'Changes Log'!$A$1:$F$25"}</definedName>
    <definedName name="kimjooyoung" hidden="1">{"'Changes Log'!$A$1:$F$25"}</definedName>
    <definedName name="kinji" hidden="1">[14]MOTO!#REF!</definedName>
    <definedName name="kjfg\" localSheetId="2" hidden="1">{"'Eng (page2)'!$A$1:$D$52"}</definedName>
    <definedName name="kjfg\" hidden="1">{"'Eng (page2)'!$A$1:$D$52"}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2" hidden="1">{"'Eng (page2)'!$A$1:$D$52"}</definedName>
    <definedName name="kjk" hidden="1">{"'Eng (page2)'!$A$1:$D$52"}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d" localSheetId="2" hidden="1">{"'Model'!$A$1:$N$53"}</definedName>
    <definedName name="kkkd" hidden="1">{"'Model'!$A$1:$N$53"}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2" hidden="1">{"'Changes Log'!$A$1:$F$25"}</definedName>
    <definedName name="kkkkkkkkkkkkkkk" hidden="1">{"'Changes Log'!$A$1:$F$25"}</definedName>
    <definedName name="kkok" localSheetId="2" hidden="1">{"'Eng (page2)'!$A$1:$D$52"}</definedName>
    <definedName name="kkok" hidden="1">{"'Eng (page2)'!$A$1:$D$52"}</definedName>
    <definedName name="kkxle" localSheetId="2" hidden="1">{"'Model'!$A$1:$N$53"}</definedName>
    <definedName name="kkxle" hidden="1">{"'Model'!$A$1:$N$53"}</definedName>
    <definedName name="kldkjlkarnnldkfd" localSheetId="2" hidden="1">{"'Changes Log'!$A$1:$F$25"}</definedName>
    <definedName name="kldkjlkarnnldkfd" hidden="1">{"'Changes Log'!$A$1:$F$25"}</definedName>
    <definedName name="klj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2" hidden="1">{"'Eng (page2)'!$A$1:$D$52"}</definedName>
    <definedName name="klk" hidden="1">{"'Eng (page2)'!$A$1:$D$52"}</definedName>
    <definedName name="klk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2" hidden="1">{"'Eng (page2)'!$A$1:$D$52"}</definedName>
    <definedName name="KLO" hidden="1">{"'Eng (page2)'!$A$1:$D$52"}</definedName>
    <definedName name="klxjf" localSheetId="2" hidden="1">{"'Eng (page2)'!$A$1:$D$52"}</definedName>
    <definedName name="klxjf" hidden="1">{"'Eng (page2)'!$A$1:$D$52"}</definedName>
    <definedName name="KOEW" localSheetId="2" hidden="1">{"'Eng (page2)'!$A$1:$D$52"}</definedName>
    <definedName name="KOEW" hidden="1">{"'Eng (page2)'!$A$1:$D$52"}</definedName>
    <definedName name="koi" localSheetId="2" hidden="1">{"'Changes Log'!$A$1:$F$25"}</definedName>
    <definedName name="koi" hidden="1">{"'Changes Log'!$A$1:$F$25"}</definedName>
    <definedName name="KOL" localSheetId="2" hidden="1">{"'Eng (page2)'!$A$1:$D$52"}</definedName>
    <definedName name="KOL" hidden="1">{"'Eng (page2)'!$A$1:$D$52"}</definedName>
    <definedName name="Kopi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per" localSheetId="2" hidden="1">{"'Eng (page2)'!$A$1:$D$52"}</definedName>
    <definedName name="kper" hidden="1">{"'Eng (page2)'!$A$1:$D$52"}</definedName>
    <definedName name="kue" localSheetId="2" hidden="1">{"'Model'!$A$1:$N$53"}</definedName>
    <definedName name="kue" hidden="1">{"'Model'!$A$1:$N$53"}</definedName>
    <definedName name="l" localSheetId="2" hidden="1">{"'Model'!$A$1:$N$53"}</definedName>
    <definedName name="l" hidden="1">{"'Model'!$A$1:$N$53"}</definedName>
    <definedName name="lan" localSheetId="2" hidden="1">{#N/A,#N/A,TRUE,"BT M200 da 10x20"}</definedName>
    <definedName name="lan" hidden="1">{#N/A,#N/A,TRUE,"BT M200 da 10x20"}</definedName>
    <definedName name="ldss" localSheetId="2" hidden="1">{"'Eng (page2)'!$A$1:$D$52"}</definedName>
    <definedName name="ldss" hidden="1">{"'Eng (page2)'!$A$1:$D$52"}</definedName>
    <definedName name="ledr" localSheetId="2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localSheetId="2" hidden="1">{"'Changes Log'!$A$1:$F$25"}</definedName>
    <definedName name="LFJKSDLKJ" hidden="1">{"'Changes Log'!$A$1:$F$25"}</definedName>
    <definedName name="lfk" localSheetId="2" hidden="1">{"'Eng (page2)'!$A$1:$D$52"}</definedName>
    <definedName name="lfk" hidden="1">{"'Eng (page2)'!$A$1:$D$52"}</definedName>
    <definedName name="LHFS" localSheetId="2" hidden="1">{"'Changes Log'!$A$1:$F$25"}</definedName>
    <definedName name="LHFS" hidden="1">{"'Changes Log'!$A$1:$F$25"}</definedName>
    <definedName name="lhin" localSheetId="2" hidden="1">{"'Eng (page2)'!$A$1:$D$52"}</definedName>
    <definedName name="lhin" hidden="1">{"'Eng (page2)'!$A$1:$D$52"}</definedName>
    <definedName name="li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2" hidden="1">{"'Eng (page2)'!$A$1:$D$52"}</definedName>
    <definedName name="lkjjkl" hidden="1">{"'Eng (page2)'!$A$1:$D$52"}</definedName>
    <definedName name="ll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2" hidden="1">{"sales",#N/A,FALSE,"SALES"}</definedName>
    <definedName name="lll" hidden="1">{"sales",#N/A,FALSE,"SALES"}</definedName>
    <definedName name="LLP" localSheetId="2" hidden="1">{"'Eng (page2)'!$A$1:$D$52"}</definedName>
    <definedName name="LLP" hidden="1">{"'Eng (page2)'!$A$1:$D$52"}</definedName>
    <definedName name="l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2" hidden="1">{"'Eng (page2)'!$A$1:$D$52"}</definedName>
    <definedName name="loi" hidden="1">{"'Eng (page2)'!$A$1:$D$52"}</definedName>
    <definedName name="LOL" localSheetId="2" hidden="1">{"'Eng (page2)'!$A$1:$D$52"}</definedName>
    <definedName name="LOL" hidden="1">{"'Eng (page2)'!$A$1:$D$52"}</definedName>
    <definedName name="lop" localSheetId="2" hidden="1">{"'Eng (page2)'!$A$1:$D$52"}</definedName>
    <definedName name="lop" hidden="1">{"'Eng (page2)'!$A$1:$D$52"}</definedName>
    <definedName name="LOW" localSheetId="2" hidden="1">{"'Eng (page2)'!$A$1:$D$52"}</definedName>
    <definedName name="LOW" hidden="1">{"'Eng (page2)'!$A$1:$D$52"}</definedName>
    <definedName name="lpppppppppp" localSheetId="2" hidden="1">{"'Sell_Office'!$C$5:$D$6"}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2" hidden="1">{"'Eng (page2)'!$A$1:$D$52"}</definedName>
    <definedName name="LV" hidden="1">{"'Eng (page2)'!$A$1:$D$52"}</definedName>
    <definedName name="ly" localSheetId="2" hidden="1">{"'Eng (page2)'!$A$1:$D$52"}</definedName>
    <definedName name="ly" hidden="1">{"'Eng (page2)'!$A$1:$D$52"}</definedName>
    <definedName name="ｍ" hidden="1">#REF!</definedName>
    <definedName name="MA">#REF!</definedName>
    <definedName name="mae" localSheetId="2" hidden="1">{"'Eng (page2)'!$A$1:$D$52"}</definedName>
    <definedName name="mae" hidden="1">{"'Eng (page2)'!$A$1:$D$52"}</definedName>
    <definedName name="MARINE_PROJECT_COST_200160">#REF!</definedName>
    <definedName name="MATERIAL_COST">#REF!</definedName>
    <definedName name="MCOP" localSheetId="2" hidden="1">{"'Eng (page2)'!$A$1:$D$52"}</definedName>
    <definedName name="MCOP" hidden="1">{"'Eng (page2)'!$A$1:$D$52"}</definedName>
    <definedName name="MFPW" localSheetId="2" hidden="1">{"'Eng (page2)'!$A$1:$D$52"}</definedName>
    <definedName name="MFPW" hidden="1">{"'Eng (page2)'!$A$1:$D$52"}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2" hidden="1">{"'Eng (page2)'!$A$1:$D$52"}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localSheetId="2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2" hidden="1">{"'Eng (page2)'!$A$1:$D$52"}</definedName>
    <definedName name="MOL" hidden="1">{"'Eng (page2)'!$A$1:$D$52"}</definedName>
    <definedName name="mon" localSheetId="2" hidden="1">{"'Eng (page2)'!$A$1:$D$52"}</definedName>
    <definedName name="mon" hidden="1">{"'Eng (page2)'!$A$1:$D$52"}</definedName>
    <definedName name="monmon" localSheetId="2" hidden="1">{"'Model'!$A$1:$N$53"}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localSheetId="2" hidden="1">{"'Model'!$A$1:$N$53"}</definedName>
    <definedName name="mun" hidden="1">{"'Model'!$A$1:$N$53"}</definedName>
    <definedName name="muroi" hidden="1">[14]MOTO!#REF!</definedName>
    <definedName name="MWEP" localSheetId="2" hidden="1">{"'Eng (page2)'!$A$1:$D$52"}</definedName>
    <definedName name="MWEP" hidden="1">{"'Eng (page2)'!$A$1:$D$52"}</definedName>
    <definedName name="n" localSheetId="2" hidden="1">{"'Model'!$A$1:$N$53"}</definedName>
    <definedName name="n" hidden="1">{"'Model'!$A$1:$N$53"}</definedName>
    <definedName name="Nam" hidden="1">#REF!</definedName>
    <definedName name="nan" localSheetId="2" hidden="1">{"'Model'!$A$1:$N$53"}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localSheetId="2" hidden="1">{"'Eng (page2)'!$A$1:$D$52"}</definedName>
    <definedName name="NATURE" hidden="1">{"'Eng (page2)'!$A$1:$D$52"}</definedName>
    <definedName name="ne" localSheetId="2" hidden="1">{"'Eng (page2)'!$A$1:$D$52"}</definedName>
    <definedName name="ne" hidden="1">{"'Eng (page2)'!$A$1:$D$52"}</definedName>
    <definedName name="nee" localSheetId="2" hidden="1">{"'Eng (page2)'!$A$1:$D$52"}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U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2" hidden="1">{"Act Vs Fcst YTD",#N/A,TRUE,"Monthly PL"}</definedName>
    <definedName name="NEW" hidden="1">{"Act Vs Fcst YTD",#N/A,TRUE,"Monthly PL"}</definedName>
    <definedName name="NEW_1" localSheetId="2" hidden="1">{"Act Vs Fcst YTD",#N/A,TRUE,"Monthly PL"}</definedName>
    <definedName name="NEW_1" hidden="1">{"Act Vs Fcst YTD",#N/A,TRUE,"Monthly PL"}</definedName>
    <definedName name="NEW_1_1" localSheetId="2" hidden="1">{"Act Vs Fcst YTD",#N/A,TRUE,"Monthly PL"}</definedName>
    <definedName name="NEW_1_1" hidden="1">{"Act Vs Fcst YTD",#N/A,TRUE,"Monthly PL"}</definedName>
    <definedName name="NEW_1_2" localSheetId="2" hidden="1">{"Act Vs Fcst YTD",#N/A,TRUE,"Monthly PL"}</definedName>
    <definedName name="NEW_1_2" hidden="1">{"Act Vs Fcst YTD",#N/A,TRUE,"Monthly PL"}</definedName>
    <definedName name="NEW_1_3" localSheetId="2" hidden="1">{"Act Vs Fcst YTD",#N/A,TRUE,"Monthly PL"}</definedName>
    <definedName name="NEW_1_3" hidden="1">{"Act Vs Fcst YTD",#N/A,TRUE,"Monthly PL"}</definedName>
    <definedName name="NEW_1_4" localSheetId="2" hidden="1">{"Act Vs Fcst YTD",#N/A,TRUE,"Monthly PL"}</definedName>
    <definedName name="NEW_1_4" hidden="1">{"Act Vs Fcst YTD",#N/A,TRUE,"Monthly PL"}</definedName>
    <definedName name="NEW_1_5" localSheetId="2" hidden="1">{"Act Vs Fcst YTD",#N/A,TRUE,"Monthly PL"}</definedName>
    <definedName name="NEW_1_5" hidden="1">{"Act Vs Fcst YTD",#N/A,TRUE,"Monthly PL"}</definedName>
    <definedName name="NEW_2" localSheetId="2" hidden="1">{"Act Vs Fcst YTD",#N/A,TRUE,"Monthly PL"}</definedName>
    <definedName name="NEW_2" hidden="1">{"Act Vs Fcst YTD",#N/A,TRUE,"Monthly PL"}</definedName>
    <definedName name="NEW_2_1" localSheetId="2" hidden="1">{"Act Vs Fcst YTD",#N/A,TRUE,"Monthly PL"}</definedName>
    <definedName name="NEW_2_1" hidden="1">{"Act Vs Fcst YTD",#N/A,TRUE,"Monthly PL"}</definedName>
    <definedName name="NEW_2_2" localSheetId="2" hidden="1">{"Act Vs Fcst YTD",#N/A,TRUE,"Monthly PL"}</definedName>
    <definedName name="NEW_2_2" hidden="1">{"Act Vs Fcst YTD",#N/A,TRUE,"Monthly PL"}</definedName>
    <definedName name="NEW_2_3" localSheetId="2" hidden="1">{"Act Vs Fcst YTD",#N/A,TRUE,"Monthly PL"}</definedName>
    <definedName name="NEW_2_3" hidden="1">{"Act Vs Fcst YTD",#N/A,TRUE,"Monthly PL"}</definedName>
    <definedName name="NEW_2_4" localSheetId="2" hidden="1">{"Act Vs Fcst YTD",#N/A,TRUE,"Monthly PL"}</definedName>
    <definedName name="NEW_2_4" hidden="1">{"Act Vs Fcst YTD",#N/A,TRUE,"Monthly PL"}</definedName>
    <definedName name="NEW_2_5" localSheetId="2" hidden="1">{"Act Vs Fcst YTD",#N/A,TRUE,"Monthly PL"}</definedName>
    <definedName name="NEW_2_5" hidden="1">{"Act Vs Fcst YTD",#N/A,TRUE,"Monthly PL"}</definedName>
    <definedName name="NEW_3" localSheetId="2" hidden="1">{"Act Vs Fcst YTD",#N/A,TRUE,"Monthly PL"}</definedName>
    <definedName name="NEW_3" hidden="1">{"Act Vs Fcst YTD",#N/A,TRUE,"Monthly PL"}</definedName>
    <definedName name="NEW_4" localSheetId="2" hidden="1">{"Act Vs Fcst YTD",#N/A,TRUE,"Monthly PL"}</definedName>
    <definedName name="NEW_4" hidden="1">{"Act Vs Fcst YTD",#N/A,TRUE,"Monthly PL"}</definedName>
    <definedName name="NEW_5" localSheetId="2" hidden="1">{"Act Vs Fcst YTD",#N/A,TRUE,"Monthly PL"}</definedName>
    <definedName name="NEW_5" hidden="1">{"Act Vs Fcst YTD",#N/A,TRUE,"Monthly PL"}</definedName>
    <definedName name="NFS" localSheetId="2" hidden="1">{"'Eng (page2)'!$A$1:$D$52"}</definedName>
    <definedName name="NFS" hidden="1">{"'Eng (page2)'!$A$1:$D$52"}</definedName>
    <definedName name="nin" localSheetId="2" hidden="1">{"'Model'!$A$1:$N$53"}</definedName>
    <definedName name="nin" hidden="1">{"'Model'!$A$1:$N$53"}</definedName>
    <definedName name="nm" localSheetId="2" hidden="1">{"'Eng (page2)'!$A$1:$D$52"}</definedName>
    <definedName name="nm" hidden="1">{"'Eng (page2)'!$A$1:$D$52"}</definedName>
    <definedName name="nn" localSheetId="2" hidden="1">{"'Model'!$A$1:$N$53"}</definedName>
    <definedName name="nn" hidden="1">{"'Model'!$A$1:$N$53"}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2" hidden="1">{"'ตัวอย่าง'!$A$1:$O$21"}</definedName>
    <definedName name="NotUse" hidden="1">{"'ตัวอย่าง'!$A$1:$O$21"}</definedName>
    <definedName name="nu" localSheetId="2" hidden="1">{"cashflow",#N/A,FALSE,"cash flow"}</definedName>
    <definedName name="nu" hidden="1">{"cashflow",#N/A,FALSE,"cash flow"}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2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2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FFICIAL_FEE">#REF!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k" localSheetId="2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2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2" hidden="1">{"'Model'!$A$1:$N$53"}</definedName>
    <definedName name="olwjf" hidden="1">{"'Model'!$A$1:$N$53"}</definedName>
    <definedName name="one" localSheetId="2" hidden="1">{"'Eng (page2)'!$A$1:$D$52"}</definedName>
    <definedName name="one" hidden="1">{"'Eng (page2)'!$A$1:$D$52"}</definedName>
    <definedName name="oo" localSheetId="2" hidden="1">{"'Eng (page2)'!$A$1:$D$52"}</definedName>
    <definedName name="oo" hidden="1">{"'Eng (page2)'!$A$1:$D$52"}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2" hidden="1">{"'Sell_Office'!$C$5:$D$6"}</definedName>
    <definedName name="oooooooooo" hidden="1">{"'Sell_Office'!$C$5:$D$6"}</definedName>
    <definedName name="oooosss" localSheetId="2" hidden="1">{"'Model'!$A$1:$N$53"}</definedName>
    <definedName name="oooosss" hidden="1">{"'Model'!$A$1:$N$53"}</definedName>
    <definedName name="op" localSheetId="2" hidden="1">{"'Eng (page2)'!$A$1:$D$52"}</definedName>
    <definedName name="op" hidden="1">{"'Eng (page2)'!$A$1:$D$52"}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2" hidden="1">{"'WWW'!$A$1:$J$18"}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localSheetId="2" hidden="1">{"'Changes Log'!$A$1:$F$25"}</definedName>
    <definedName name="ouyty" hidden="1">{"'Changes Log'!$A$1:$F$25"}</definedName>
    <definedName name="Ownership" localSheetId="1" hidden="1">OFFSET([0]!Data.Top.Left,1,0)</definedName>
    <definedName name="Ownership" localSheetId="2" hidden="1">OFFSET([0]!Data.Top.Left,1,0)</definedName>
    <definedName name="Ownership" hidden="1">OFFSET([0]!Data.Top.Left,1,0)</definedName>
    <definedName name="oy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ENSION_FUND___COST_CENTER">#REF!</definedName>
    <definedName name="Performance_branch" localSheetId="2" hidden="1">{"'Changes Log'!$A$1:$F$25"}</definedName>
    <definedName name="Performance_branch" hidden="1">{"'Changes Log'!$A$1:$F$25"}</definedName>
    <definedName name="pfwe" localSheetId="2" hidden="1">{"'Eng (page2)'!$A$1:$D$52"}</definedName>
    <definedName name="pfwe" hidden="1">{"'Eng (page2)'!$A$1:$D$52"}</definedName>
    <definedName name="ph" localSheetId="2" hidden="1">{"'Model'!$A$1:$N$53"}</definedName>
    <definedName name="ph" hidden="1">{"'Model'!$A$1:$N$53"}</definedName>
    <definedName name="Phang" localSheetId="2" hidden="1">{"'Model'!$A$1:$N$53"}</definedName>
    <definedName name="Phang" hidden="1">{"'Model'!$A$1:$N$53"}</definedName>
    <definedName name="phangy" localSheetId="2" hidden="1">{"'Model'!$A$1:$N$53"}</definedName>
    <definedName name="phangy" hidden="1">{"'Model'!$A$1:$N$53"}</definedName>
    <definedName name="Phangyy" localSheetId="2" hidden="1">{"'Model'!$A$1:$N$53"}</definedName>
    <definedName name="Phangyy" hidden="1">{"'Model'!$A$1:$N$53"}</definedName>
    <definedName name="Physical">#REF!</definedName>
    <definedName name="PJ" localSheetId="2" hidden="1">{"'Eng (page2)'!$A$1:$D$52"}</definedName>
    <definedName name="PJ" hidden="1">{"'Eng (page2)'!$A$1:$D$52"}</definedName>
    <definedName name="pkpkpk" localSheetId="2" hidden="1">{"'Model'!$A$1:$N$53"}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2" hidden="1">{"'Eng (page2)'!$A$1:$D$52"}</definedName>
    <definedName name="PO0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2" hidden="1">{"'Eng (page2)'!$A$1:$D$52"}</definedName>
    <definedName name="poi" hidden="1">{"'Eng (page2)'!$A$1:$D$52"}</definedName>
    <definedName name="poo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2" hidden="1">{"'Model'!$A$1:$N$53"}</definedName>
    <definedName name="poopoopoo" hidden="1">{"'Model'!$A$1:$N$53"}</definedName>
    <definedName name="popp" localSheetId="2" hidden="1">{"'Changes Log'!$A$1:$F$25"}</definedName>
    <definedName name="popp" hidden="1">{"'Changes Log'!$A$1:$F$25"}</definedName>
    <definedName name="post" hidden="1">#REF!</definedName>
    <definedName name="POSTAGE">#REF!</definedName>
    <definedName name="pp" localSheetId="2" hidden="1">{"Book Income",#N/A,FALSE,"B&amp;T";"Taxable Income",#N/A,FALSE,"B&amp;T"}</definedName>
    <definedName name="pp" hidden="1">{"Book Income",#N/A,FALSE,"B&amp;T";"Taxable Income",#N/A,FALSE,"B&amp;T"}</definedName>
    <definedName name="ppp" localSheetId="2" hidden="1">{"'Eng (page2)'!$A$1:$D$52"}</definedName>
    <definedName name="ppp" hidden="1">{"'Eng (page2)'!$A$1:$D$52"}</definedName>
    <definedName name="pppp" localSheetId="2" hidden="1">{"'Changes Log'!$A$1:$F$25"}</definedName>
    <definedName name="pppp" hidden="1">{"'Changes Log'!$A$1:$F$25"}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hidden="1">{"'Sell_Office'!$C$5:$D$6"}</definedName>
    <definedName name="Prepaid" localSheetId="2" hidden="1">{"'Model'!$A$1:$N$53"}</definedName>
    <definedName name="Prepaid" hidden="1">{"'Model'!$A$1:$N$53"}</definedName>
    <definedName name="print_a" localSheetId="2" hidden="1">{"'Eng (page2)'!$A$1:$D$52"}</definedName>
    <definedName name="print_a" hidden="1">{"'Eng (page2)'!$A$1:$D$52"}</definedName>
    <definedName name="_xlnm.Print_Area" localSheetId="0">'BS 2-4'!$A$1:$O$105</definedName>
    <definedName name="_xlnm.Print_Area" localSheetId="7">'CF13-14'!$A$1:$O$111</definedName>
    <definedName name="_xlnm.Print_Area" localSheetId="1">'PL 5-6 3M'!$A$1:$P$68</definedName>
    <definedName name="_xlnm.Print_Area" localSheetId="2">'PL 7-8 9M'!$A$1:$P$71</definedName>
    <definedName name="_xlnm.Print_Area" localSheetId="4">'SH10'!$A$1:$AF$36</definedName>
    <definedName name="_xlnm.Print_Area" localSheetId="5">'SH11'!$A$1:$W$29</definedName>
    <definedName name="_xlnm.Print_Area" localSheetId="6">'SH12'!$A$1:$W$28</definedName>
    <definedName name="_xlnm.Print_Area" localSheetId="3">'SH9'!$A$1:$AD$36</definedName>
    <definedName name="_xlnm.Print_Area">#REF!</definedName>
    <definedName name="Print_Area_MI">#REF!</definedName>
    <definedName name="Print_e" localSheetId="2" hidden="1">{"'Eng (page2)'!$A$1:$D$52"}</definedName>
    <definedName name="Print_e" hidden="1">{"'Eng (page2)'!$A$1:$D$52"}</definedName>
    <definedName name="Print_Titles_MI">#REF!,#REF!</definedName>
    <definedName name="PrintArea">#REF!</definedName>
    <definedName name="PRJE1" localSheetId="2" hidden="1">{"'Eng (page2)'!$A$1:$D$52"}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2" hidden="1">{"'Eng (page2)'!$A$1:$D$52"}</definedName>
    <definedName name="PSD" hidden="1">{"'Eng (page2)'!$A$1:$D$52"}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2" hidden="1">{"'Sell_Office'!$C$5:$D$6"}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localSheetId="2" hidden="1">{"'Eng (page2)'!$A$1:$D$52"}</definedName>
    <definedName name="Q1kka" hidden="1">{"'Eng (page2)'!$A$1:$D$52"}</definedName>
    <definedName name="qa" localSheetId="2" hidden="1">{"'Changes Log'!$A$1:$F$25"}</definedName>
    <definedName name="qa" hidden="1">{"'Changes Log'!$A$1:$F$25"}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hidden="1">{"'Eng (page2)'!$A$1:$D$52"}</definedName>
    <definedName name="qq" localSheetId="2" hidden="1">{"'Eng (page2)'!$A$1:$D$52"}</definedName>
    <definedName name="qq" hidden="1">{"'Eng (page2)'!$A$1:$D$52"}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2" hidden="1">{"'Eng (page2)'!$A$1:$D$52"}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qqqqqqqqqqq" localSheetId="2" hidden="1">{"'Eng (page2)'!$A$1:$D$52"}</definedName>
    <definedName name="qqqqqqqqqqqqq" hidden="1">{"'Eng (page2)'!$A$1:$D$52"}</definedName>
    <definedName name="QQW" localSheetId="2" hidden="1">{"'Eng (page2)'!$A$1:$D$52"}</definedName>
    <definedName name="QQW" hidden="1">{"'Eng (page2)'!$A$1:$D$52"}</definedName>
    <definedName name="qs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2" hidden="1">{"'Eng (page2)'!$A$1:$D$52"}</definedName>
    <definedName name="qw" hidden="1">{"'Eng (page2)'!$A$1:$D$52"}</definedName>
    <definedName name="q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atman" localSheetId="2" hidden="1">{"'Model'!$A$1:$N$53"}</definedName>
    <definedName name="ratman" hidden="1">{"'Model'!$A$1:$N$53"}</definedName>
    <definedName name="RCArea" hidden="1">#REF!</definedName>
    <definedName name="RD" localSheetId="2" hidden="1">{"'Model'!$A$1:$N$53"}</definedName>
    <definedName name="RD" hidden="1">{"'Model'!$A$1:$N$53"}</definedName>
    <definedName name="re" localSheetId="2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localSheetId="2" hidden="1">{"'Changes Log'!$A$1:$F$25"}</definedName>
    <definedName name="REFERRW" hidden="1">{"'Changes Log'!$A$1:$F$25"}</definedName>
    <definedName name="RENTAL_EXPENSES">#REF!</definedName>
    <definedName name="Report">#REF!</definedName>
    <definedName name="RER" localSheetId="2" hidden="1">{"'Eng (page2)'!$A$1:$D$52"}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wfre" localSheetId="2" hidden="1">{"'Model'!$A$1:$N$53"}</definedName>
    <definedName name="rewfre" hidden="1">{"'Model'!$A$1:$N$53"}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lagusalsWkd" localSheetId="2" hidden="1">{"'Changes Log'!$A$1:$F$25"}</definedName>
    <definedName name="rlagusalsWkd" hidden="1">{"'Changes Log'!$A$1:$F$25"}</definedName>
    <definedName name="R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localSheetId="2" hidden="1">{"'Eng (page2)'!$A$1:$D$52"}</definedName>
    <definedName name="rqr" hidden="1">{"'Eng (page2)'!$A$1:$D$52"}</definedName>
    <definedName name="RRE" localSheetId="2" hidden="1">{"'Eng (page2)'!$A$1:$D$52"}</definedName>
    <definedName name="RRE" hidden="1">{"'Eng (page2)'!$A$1:$D$52"}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{"'Changes Log'!$A$1:$F$25"}</definedName>
    <definedName name="rrr" hidden="1">{"'Changes Log'!$A$1:$F$25"}</definedName>
    <definedName name="rrrr" localSheetId="2" hidden="1">{"'Eng (page2)'!$A$1:$D$52"}</definedName>
    <definedName name="rrrr" hidden="1">{"'Eng (page2)'!$A$1:$D$52"}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2" hidden="1">{"'Eng (page2)'!$A$1:$D$52"}</definedName>
    <definedName name="rt" hidden="1">{"'Eng (page2)'!$A$1:$D$52"}</definedName>
    <definedName name="rtrtr" localSheetId="2" hidden="1">{"'Changes Log'!$A$1:$F$25"}</definedName>
    <definedName name="rtrtr" hidden="1">{"'Changes Log'!$A$1:$F$25"}</definedName>
    <definedName name="rtw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2" hidden="1">{"'Model'!$A$1:$N$53"}</definedName>
    <definedName name="rutrut" hidden="1">{"'Model'!$A$1:$N$53"}</definedName>
    <definedName name="s" localSheetId="2" hidden="1">{"'Model'!$A$1:$N$53"}</definedName>
    <definedName name="s" hidden="1">{"'Model'!$A$1:$N$53"}</definedName>
    <definedName name="s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2" hidden="1">{"'Eng (page2)'!$A$1:$D$52"}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2" hidden="1">{"'Eng (page2)'!$A$1:$D$52"}</definedName>
    <definedName name="SAS" hidden="1">{"'Eng (page2)'!$A$1:$D$52"}</definedName>
    <definedName name="SASASAS" hidden="1">#REF!</definedName>
    <definedName name="SC" localSheetId="2" hidden="1">{"'Eng (page2)'!$A$1:$D$52"}</definedName>
    <definedName name="SC" hidden="1">{"'Eng (page2)'!$A$1:$D$52"}</definedName>
    <definedName name="scs" localSheetId="2" hidden="1">{"'Eng (page2)'!$A$1:$D$52"}</definedName>
    <definedName name="scs" hidden="1">{"'Eng (page2)'!$A$1:$D$52"}</definedName>
    <definedName name="sd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2" hidden="1">{"'Model'!$A$1:$N$53"}</definedName>
    <definedName name="sdac" hidden="1">{"'Model'!$A$1:$N$53"}</definedName>
    <definedName name="sdf" localSheetId="2" hidden="1">{"'Eng (page2)'!$A$1:$D$52"}</definedName>
    <definedName name="sdf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sdfsdf" localSheetId="2" hidden="1">{"'Changes Log'!$A$1:$F$25"}</definedName>
    <definedName name="sdfsdfsdf" hidden="1">{"'Changes Log'!$A$1:$F$25"}</definedName>
    <definedName name="sdr" localSheetId="2" hidden="1">{"'Eng (page2)'!$A$1:$D$52"}</definedName>
    <definedName name="sdr" hidden="1">{"'Eng (page2)'!$A$1:$D$52"}</definedName>
    <definedName name="sdsqw" localSheetId="2" hidden="1">{"'Model'!$A$1:$N$53"}</definedName>
    <definedName name="sdsqw" hidden="1">{"'Model'!$A$1:$N$53"}</definedName>
    <definedName name="se" localSheetId="2" hidden="1">{"'Eng (page2)'!$A$1:$D$52"}</definedName>
    <definedName name="se" hidden="1">{"'Eng (page2)'!$A$1:$D$52"}</definedName>
    <definedName name="sell" localSheetId="2" hidden="1">{"'Eng (page2)'!$A$1:$D$52"}</definedName>
    <definedName name="sell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2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localSheetId="2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localSheetId="2" hidden="1">{"'Eng (page2)'!$A$1:$D$52"}</definedName>
    <definedName name="SFN" hidden="1">{"'Eng (page2)'!$A$1:$D$52"}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2" hidden="1">{"'Changes Log'!$A$1:$F$25"}</definedName>
    <definedName name="SHEET10" hidden="1">{"'Changes Log'!$A$1:$F$25"}</definedName>
    <definedName name="SHEET11" localSheetId="2" hidden="1">{"'Changes Log'!$A$1:$F$25"}</definedName>
    <definedName name="SHEET11" hidden="1">{"'Changes Log'!$A$1:$F$25"}</definedName>
    <definedName name="SHEET12" localSheetId="2" hidden="1">{"'Changes Log'!$A$1:$F$25"}</definedName>
    <definedName name="SHEET12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2" hidden="1">{"'Changes Log'!$A$1:$F$25"}</definedName>
    <definedName name="SHEET9" hidden="1">{"'Changes Log'!$A$1:$F$25"}</definedName>
    <definedName name="SHEETS22" localSheetId="2" hidden="1">{"'Changes Log'!$A$1:$F$25"}</definedName>
    <definedName name="SHEETS22" hidden="1">{"'Changes Log'!$A$1:$F$25"}</definedName>
    <definedName name="Sine" localSheetId="2" hidden="1">{"'Eng (page2)'!$A$1:$D$52"}</definedName>
    <definedName name="Sine" hidden="1">{"'Eng (page2)'!$A$1:$D$52"}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localSheetId="2" hidden="1">{"'Eng (page2)'!$A$1:$D$52"}</definedName>
    <definedName name="software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" localSheetId="2" hidden="1">{"'Eng (page2)'!$A$1:$D$52"}</definedName>
    <definedName name="ss" hidden="1">{"'Eng (page2)'!$A$1:$D$52"}</definedName>
    <definedName name="SSAB" localSheetId="2" hidden="1">{"'Eng (page2)'!$A$1:$D$52"}</definedName>
    <definedName name="SSAB" hidden="1">{"'Eng (page2)'!$A$1:$D$52"}</definedName>
    <definedName name="s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2" hidden="1">{"'Eng (page2)'!$A$1:$D$52"}</definedName>
    <definedName name="sss" hidden="1">{"'Eng (page2)'!$A$1:$D$52"}</definedName>
    <definedName name="sss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2" hidden="1">{"'Model'!$A$1:$N$53"}</definedName>
    <definedName name="sssss" hidden="1">{"'Model'!$A$1:$N$53"}</definedName>
    <definedName name="sssssss" localSheetId="2" hidden="1">{#N/A,#N/A,FALSE,"INV14"}</definedName>
    <definedName name="sssssss" hidden="1">{#N/A,#N/A,FALSE,"INV14"}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" localSheetId="2" hidden="1">{"'Eng (page2)'!$A$1:$D$52"}</definedName>
    <definedName name="st" hidden="1">{"'Eng (page2)'!$A$1:$D$52"}</definedName>
    <definedName name="STAFF_WELFARE">#REF!</definedName>
    <definedName name="stamp" localSheetId="2" hidden="1">{"'Eng (page2)'!$A$1:$D$52"}</definedName>
    <definedName name="stamp" hidden="1">{"'Eng (page2)'!$A$1:$D$52"}</definedName>
    <definedName name="stat_dkg">#REF!</definedName>
    <definedName name="STEW" localSheetId="2" hidden="1">{"'Eng (page2)'!$A$1:$D$52"}</definedName>
    <definedName name="STEW" hidden="1">{"'Eng (page2)'!$A$1:$D$52"}</definedName>
    <definedName name="STUDY___ANALYSIS">#REF!</definedName>
    <definedName name="sug" localSheetId="2" hidden="1">{"'Eng (page2)'!$A$1:$D$52"}</definedName>
    <definedName name="sug" hidden="1">{"'Eng (page2)'!$A$1:$D$52"}</definedName>
    <definedName name="SumPL" localSheetId="2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2" hidden="1">{"'Model'!$A$1:$N$53"}</definedName>
    <definedName name="sws" hidden="1">{"'Model'!$A$1:$N$53"}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2" hidden="1">{"'Model'!$A$1:$N$53"}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BUpdate" localSheetId="2" hidden="1">{"'Model'!$A$1:$N$53"}</definedName>
    <definedName name="TBUpdate" hidden="1">{"'Model'!$A$1:$N$53"}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LEPHONE___PAGER___OTHER_COMM">#REF!</definedName>
    <definedName name="test" localSheetId="2" hidden="1">{"'Model'!$A$1:$N$53"}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localSheetId="2" hidden="1">{"'Eng (page2)'!$A$1:$D$52"}</definedName>
    <definedName name="tew" hidden="1">{"'Eng (page2)'!$A$1:$D$52"}</definedName>
    <definedName name="TextRefCopyRangeCount" hidden="1">21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ik" localSheetId="2" hidden="1">{"'Leverage'!$B$2:$M$418"}</definedName>
    <definedName name="tik" hidden="1">{"'Leverage'!$B$2:$M$418"}</definedName>
    <definedName name="tio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2" hidden="1">{"'Eng (page2)'!$A$1:$D$52"}</definedName>
    <definedName name="To" hidden="1">{"'Eng (page2)'!$A$1:$D$52"}</definedName>
    <definedName name="toe" localSheetId="2" hidden="1">{"'Model'!$A$1:$N$53"}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localSheetId="2" hidden="1">{"'Eng (page2)'!$A$1:$D$52"}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localSheetId="2" hidden="1">{"'Eng (page2)'!$A$1:$D$52"}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asury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2" hidden="1">{"'Model'!$A$1:$N$53"}</definedName>
    <definedName name="treetree" hidden="1">{"'Model'!$A$1:$N$53"}</definedName>
    <definedName name="trerey" localSheetId="2" hidden="1">{"'Changes Log'!$A$1:$F$25"}</definedName>
    <definedName name="trerey" hidden="1">{"'Changes Log'!$A$1:$F$25"}</definedName>
    <definedName name="trew" localSheetId="2" hidden="1">{"'Eng (page2)'!$A$1:$D$52"}</definedName>
    <definedName name="trew" hidden="1">{"'Eng (page2)'!$A$1:$D$52"}</definedName>
    <definedName name="trtere" localSheetId="2" hidden="1">{"'Changes Log'!$A$1:$F$25"}</definedName>
    <definedName name="trtere" hidden="1">{"'Changes Log'!$A$1:$F$25"}</definedName>
    <definedName name="trtrt" localSheetId="2" hidden="1">{"'Changes Log'!$A$1:$F$25"}</definedName>
    <definedName name="trtrt" hidden="1">{"'Changes Log'!$A$1:$F$25"}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2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2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2" hidden="1">{"'Model'!$A$1:$N$53"}</definedName>
    <definedName name="tun" hidden="1">{"'Model'!$A$1:$N$53"}</definedName>
    <definedName name="tunf" localSheetId="2" hidden="1">{"'Model'!$A$1:$N$53"}</definedName>
    <definedName name="tunf" hidden="1">{"'Model'!$A$1:$N$53"}</definedName>
    <definedName name="TWE" localSheetId="2" hidden="1">{"'Eng (page2)'!$A$1:$D$52"}</definedName>
    <definedName name="TWE" hidden="1">{"'Eng (page2)'!$A$1:$D$52"}</definedName>
    <definedName name="twt" localSheetId="2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2" hidden="1">{"'Changes Log'!$A$1:$F$25"}</definedName>
    <definedName name="tyty" hidden="1">{"'Changes Log'!$A$1:$F$25"}</definedName>
    <definedName name="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2" hidden="1">{"'Eng (page2)'!$A$1:$D$52"}</definedName>
    <definedName name="UOO" hidden="1">{"'Eng (page2)'!$A$1:$D$52"}</definedName>
    <definedName name="Uor" localSheetId="2" hidden="1">{"'Eng (page2)'!$A$1:$D$52"}</definedName>
    <definedName name="Uor" hidden="1">{"'Eng (page2)'!$A$1:$D$52"}</definedName>
    <definedName name="USDSELL">#REF!</definedName>
    <definedName name="U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2" hidden="1">{"'Changes Log'!$A$1:$F$25"}</definedName>
    <definedName name="uyuu" hidden="1">{"'Changes Log'!$A$1:$F$25"}</definedName>
    <definedName name="uyuy" localSheetId="2" hidden="1">{"'Changes Log'!$A$1:$F$25"}</definedName>
    <definedName name="uyuy" hidden="1">{"'Changes Log'!$A$1:$F$25"}</definedName>
    <definedName name="v" localSheetId="2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2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2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2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localSheetId="2" hidden="1">{"'Changes Log'!$A$1:$F$25"}</definedName>
    <definedName name="vbn" hidden="1">{"'Changes Log'!$A$1:$F$25"}</definedName>
    <definedName name="VCM_DOM">#REF!</definedName>
    <definedName name="VCM_INSURANCE">#REF!</definedName>
    <definedName name="vcx" localSheetId="2" hidden="1">{"'Model'!$A$1:$N$53"}</definedName>
    <definedName name="vcx" hidden="1">{"'Model'!$A$1:$N$53"}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EHICLES_EXPENSES">#REF!</definedName>
    <definedName name="vgf" localSheetId="2" hidden="1">{"'Model'!$A$1:$N$53"}</definedName>
    <definedName name="vgf" hidden="1">{"'Model'!$A$1:$N$53"}</definedName>
    <definedName name="VTM_1" hidden="1">#REF!</definedName>
    <definedName name="VTM_14402" hidden="1">#REF!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vxvxert" localSheetId="2" hidden="1">{"'Eng (page2)'!$A$1:$D$52"}</definedName>
    <definedName name="vxvxert" hidden="1">{"'Eng (page2)'!$A$1:$D$52"}</definedName>
    <definedName name="wa" localSheetId="2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e" localSheetId="2" hidden="1">{"'Eng (page2)'!$A$1:$D$52"}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2" hidden="1">{"'Eng (page2)'!$A$1:$D$52"}</definedName>
    <definedName name="weee" hidden="1">{"'Eng (page2)'!$A$1:$D$52"}</definedName>
    <definedName name="weewee" localSheetId="2" hidden="1">{"'Model'!$A$1:$N$53"}</definedName>
    <definedName name="weewee" hidden="1">{"'Model'!$A$1:$N$53"}</definedName>
    <definedName name="WELFARE___SPORT">#REF!</definedName>
    <definedName name="wer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2" hidden="1">{"'Changes Log'!$A$1:$F$25"}</definedName>
    <definedName name="werr" hidden="1">{"'Changes Log'!$A$1:$F$25"}</definedName>
    <definedName name="werwer" localSheetId="2" hidden="1">{"'Model'!$A$1:$N$53"}</definedName>
    <definedName name="werwer" hidden="1">{"'Model'!$A$1:$N$53"}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ccounts._.schedules." localSheetId="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2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2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2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balsheet." localSheetId="2" hidden="1">{#N/A,#N/A,FALSE,"Bal Sheet"}</definedName>
    <definedName name="wrn.balsheet." hidden="1">{#N/A,#N/A,FALSE,"Bal Sheet"}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2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2" hidden="1">{"cap",#N/A,FALSE,"Capital"}</definedName>
    <definedName name="wrn.capital." hidden="1">{"cap",#N/A,FALSE,"Capital"}</definedName>
    <definedName name="wrn.cash." localSheetId="2" hidden="1">{"cash",#N/A,FALSE,"Cash Flow"}</definedName>
    <definedName name="wrn.cash." hidden="1">{"cash",#N/A,FALSE,"Cash Flow"}</definedName>
    <definedName name="wrn.cashflow." localSheetId="2" hidden="1">{"cashflow",#N/A,FALSE,"CASHFLOW "}</definedName>
    <definedName name="wrn.cashflow." hidden="1">{"cashflow",#N/A,FALSE,"CASHFLOW "}</definedName>
    <definedName name="wrn.chi._.tiÆt." localSheetId="2" hidden="1">{#N/A,#N/A,FALSE,"Chi tiÆt"}</definedName>
    <definedName name="wrn.chi._.tiÆt." hidden="1">{#N/A,#N/A,FALSE,"Chi tiÆt"}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{"conso",#N/A,FALSE,"cash flow"}</definedName>
    <definedName name="wrn.conso." hidden="1">{"conso",#N/A,FALSE,"cash flow"}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2" hidden="1">{"EBITDA Print Range",#N/A,FALSE,"EBITDA"}</definedName>
    <definedName name="wrn.EBITDA._.Print._.Range." hidden="1">{"EBITDA Print Range",#N/A,FALSE,"EBITDA"}</definedName>
    <definedName name="wrn.fc." localSheetId="2" hidden="1">{"letter",#N/A,FALSE,"Letter";"amort",#N/A,FALSE,"Amort"}</definedName>
    <definedName name="wrn.fc." hidden="1">{"letter",#N/A,FALSE,"Letter";"amort",#N/A,FALSE,"Amort"}</definedName>
    <definedName name="wrn.FIXED._.ASSETS.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2" hidden="1">{#N/A,#N/A,FALSE,"COMP"}</definedName>
    <definedName name="wrn.FORM1." hidden="1">{#N/A,#N/A,FALSE,"COMP"}</definedName>
    <definedName name="wrn.FOUR._.SHEETS." localSheetId="2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2" hidden="1">{#N/A,#N/A,FALSE,"INV14"}</definedName>
    <definedName name="wrn.INV14." hidden="1">{#N/A,#N/A,FALSE,"INV14"}</definedName>
    <definedName name="wrn.Landscape._.schs.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2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2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hidden="1">{"Act Vs Fcst YTD",#N/A,TRUE,"Monthly PL"}</definedName>
    <definedName name="wrn.Monthly._.report." localSheetId="2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2" hidden="1">{#N/A,#N/A,TRUE,"Ready Credit";#N/A,#N/A,TRUE,"Personal Loan"}</definedName>
    <definedName name="wrn.Montri._.Products." hidden="1">{#N/A,#N/A,TRUE,"Ready Credit";#N/A,#N/A,TRUE,"Personal Loan"}</definedName>
    <definedName name="wrn.MPPRINT." localSheetId="2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2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2" hidden="1">{"profit",#N/A,FALSE,"P&amp;L"}</definedName>
    <definedName name="wrn.pl." hidden="1">{"profit",#N/A,FALSE,"P&amp;L"}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2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2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2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2" hidden="1">{"sales",#N/A,FALSE,"SALES"}</definedName>
    <definedName name="wrn.sales._.report." hidden="1">{"sales",#N/A,FALSE,"SALES"}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TATEMENT." localSheetId="2" hidden="1">{#N/A,#N/A,FALSE,"Sheet2"}</definedName>
    <definedName name="wrn.STATEMENT." hidden="1">{#N/A,#N/A,FALSE,"Sheet2"}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2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2" hidden="1">{#N/A,#N/A,FALSE,"DATABASE"}</definedName>
    <definedName name="wrn.TEMP." hidden="1">{#N/A,#N/A,FALSE,"DATABASE"}</definedName>
    <definedName name="wrn.vd." localSheetId="2" hidden="1">{#N/A,#N/A,TRUE,"BT M200 da 10x20"}</definedName>
    <definedName name="wrn.vd." hidden="1">{#N/A,#N/A,TRUE,"BT M200 da 10x20"}</definedName>
    <definedName name="wrn.Yutachai._.Products." localSheetId="2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2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2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2" hidden="1">{"'Eng (page2)'!$A$1:$D$52"}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2" hidden="1">{"'Model'!$A$1:$N$53"}</definedName>
    <definedName name="wweraf" hidden="1">{"'Model'!$A$1:$N$53"}</definedName>
    <definedName name="wwqq" localSheetId="2" hidden="1">{"cashflow",#N/A,FALSE,"cash flow"}</definedName>
    <definedName name="wwqq" hidden="1">{"cashflow",#N/A,FALSE,"cash flow"}</definedName>
    <definedName name="www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2" hidden="1">{"'Eng (page2)'!$A$1:$D$52"}</definedName>
    <definedName name="x" hidden="1">{"'Eng (page2)'!$A$1:$D$52"}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2" hidden="1">{"'Changes Log'!$A$1:$F$25"}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hidden="1">[20]total!#REF!</definedName>
    <definedName name="xxcvcxfv" localSheetId="2" hidden="1">{"'Changes Log'!$A$1:$F$25"}</definedName>
    <definedName name="xxcvcxfv" hidden="1">{"'Changes Log'!$A$1:$F$25"}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2" hidden="1">{"'Eng (page2)'!$A$1:$D$52"}</definedName>
    <definedName name="yhn" hidden="1">{"'Eng (page2)'!$A$1:$D$52"}</definedName>
    <definedName name="YHS" localSheetId="2" hidden="1">{"'Changes Log'!$A$1:$F$25"}</definedName>
    <definedName name="YHS" hidden="1">{"'Changes Log'!$A$1:$F$25"}</definedName>
    <definedName name="y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2" hidden="1">{"'Model'!$A$1:$N$53"}</definedName>
    <definedName name="yinyin" hidden="1">{"'Model'!$A$1:$N$53"}</definedName>
    <definedName name="YO" hidden="1">#REF!</definedName>
    <definedName name="YRE" localSheetId="2" hidden="1">{"'Eng (page2)'!$A$1:$D$52"}</definedName>
    <definedName name="YRE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tyty" localSheetId="2" hidden="1">{"'Changes Log'!$A$1:$F$25"}</definedName>
    <definedName name="ytyty" hidden="1">{"'Changes Log'!$A$1:$F$25"}</definedName>
    <definedName name="ytytyt" localSheetId="2" hidden="1">{"'Changes Log'!$A$1:$F$25"}</definedName>
    <definedName name="ytytyt" hidden="1">{"'Changes Log'!$A$1:$F$25"}</definedName>
    <definedName name="yu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2" hidden="1">{"'Changes Log'!$A$1:$F$25"}</definedName>
    <definedName name="yuyuy" hidden="1">{"'Changes Log'!$A$1:$F$25"}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ttr" localSheetId="2" hidden="1">{"'Changes Log'!$A$1:$F$25"}</definedName>
    <definedName name="yyttr" hidden="1">{"'Changes Log'!$A$1:$F$25"}</definedName>
    <definedName name="yyy" localSheetId="2" hidden="1">{"'Eng (page2)'!$A$1:$D$52"}</definedName>
    <definedName name="yyy" hidden="1">{"'Eng (page2)'!$A$1:$D$52"}</definedName>
    <definedName name="yyyy" localSheetId="2" hidden="1">{"'Changes Log'!$A$1:$F$25"}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D" localSheetId="2" hidden="1">{"'Eng (page2)'!$A$1:$D$52"}</definedName>
    <definedName name="ZD" hidden="1">{"'Eng (page2)'!$A$1:$D$52"}</definedName>
    <definedName name="ZD1copy" localSheetId="2" hidden="1">{"'Eng (page2)'!$A$1:$D$52"}</definedName>
    <definedName name="ZD1copy" hidden="1">{"'Eng (page2)'!$A$1:$D$52"}</definedName>
    <definedName name="zd300r" localSheetId="2" hidden="1">{"'Model'!$A$1:$N$53"}</definedName>
    <definedName name="zd300r" hidden="1">{"'Model'!$A$1:$N$53"}</definedName>
    <definedName name="ZDA" localSheetId="2" hidden="1">{"'Changes Log'!$A$1:$F$25"}</definedName>
    <definedName name="ZDA" hidden="1">{"'Changes Log'!$A$1:$F$25"}</definedName>
    <definedName name="ze" localSheetId="2" hidden="1">{"'Model'!$A$1:$N$53"}</definedName>
    <definedName name="ze" hidden="1">{"'Model'!$A$1:$N$53"}</definedName>
    <definedName name="ZL" localSheetId="2" hidden="1">{"'Eng (page2)'!$A$1:$D$52"}</definedName>
    <definedName name="ZL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2" hidden="1">{"'Eng (page2)'!$A$1:$D$52"}</definedName>
    <definedName name="zz" hidden="1">{"'Eng (page2)'!$A$1:$D$52"}</definedName>
    <definedName name="zzsc" localSheetId="2" hidden="1">{"'Model'!$A$1:$N$53"}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localSheetId="2" hidden="1">{"'Model'!$A$1:$N$53"}</definedName>
    <definedName name="ก" hidden="1">{"'Model'!$A$1:$N$53"}</definedName>
    <definedName name="กก" localSheetId="2" hidden="1">{"'Model'!$A$1:$N$53"}</definedName>
    <definedName name="กก" hidden="1">{"'Model'!$A$1:$N$53"}</definedName>
    <definedName name="ขขขขข" localSheetId="2" hidden="1">{"'Sell_Office'!$C$5:$D$6"}</definedName>
    <definedName name="ขขขขข" hidden="1">{"'Sell_Office'!$C$5:$D$6"}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2" hidden="1">{"'Model'!$A$1:$N$53"}</definedName>
    <definedName name="เด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ป" localSheetId="2" hidden="1">{"'Model'!$A$1:$N$53"}</definedName>
    <definedName name="ป" hidden="1">{"'Model'!$A$1:$N$53"}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ร" localSheetId="2" hidden="1">{"'Model'!$A$1:$N$53"}</definedName>
    <definedName name="ร" hidden="1">{"'Model'!$A$1:$N$53"}</definedName>
    <definedName name="สบทร" localSheetId="2" hidden="1">{"'Model'!$A$1:$N$53"}</definedName>
    <definedName name="สบทร" hidden="1">{"'Model'!$A$1:$N$53"}</definedName>
    <definedName name="ส่วนลดจ่าย" localSheetId="2" hidden="1">{"'Eng (page2)'!$A$1:$D$52"}</definedName>
    <definedName name="ส่วนลดจ่าย" hidden="1">{"'Eng (page2)'!$A$1:$D$52"}</definedName>
    <definedName name="หก" hidden="1">#REF!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2" i="52" l="1"/>
  <c r="O99" i="52" l="1"/>
  <c r="M99" i="52"/>
  <c r="K99" i="52"/>
  <c r="I99" i="52"/>
  <c r="O81" i="52"/>
  <c r="K81" i="52"/>
  <c r="Z33" i="58"/>
  <c r="T35" i="58"/>
  <c r="P35" i="58"/>
  <c r="N35" i="58"/>
  <c r="L35" i="58"/>
  <c r="J35" i="58"/>
  <c r="H35" i="58"/>
  <c r="F35" i="58"/>
  <c r="AB33" i="58"/>
  <c r="AF33" i="58" s="1"/>
  <c r="J26" i="68" l="1"/>
  <c r="M81" i="52" l="1"/>
  <c r="I81" i="52" l="1"/>
  <c r="AD29" i="58" l="1"/>
  <c r="X30" i="58"/>
  <c r="X31" i="58" s="1"/>
  <c r="X35" i="58" s="1"/>
  <c r="X26" i="58"/>
  <c r="X24" i="58"/>
  <c r="Z19" i="58"/>
  <c r="Z18" i="58"/>
  <c r="Z17" i="58"/>
  <c r="X20" i="58"/>
  <c r="Z20" i="58" l="1"/>
  <c r="P26" i="67"/>
  <c r="L26" i="67"/>
  <c r="AB18" i="58"/>
  <c r="AF18" i="58" s="1"/>
  <c r="W18" i="59" l="1"/>
  <c r="U18" i="59"/>
  <c r="J26" i="67" l="1"/>
  <c r="W18" i="65"/>
  <c r="W17" i="65"/>
  <c r="L35" i="64"/>
  <c r="L31" i="64"/>
  <c r="L26" i="64"/>
  <c r="L24" i="64"/>
  <c r="L19" i="64"/>
  <c r="N26" i="67" l="1"/>
  <c r="E19" i="65"/>
  <c r="G19" i="65"/>
  <c r="I19" i="65"/>
  <c r="K19" i="65"/>
  <c r="M19" i="65"/>
  <c r="O19" i="65"/>
  <c r="Q19" i="65"/>
  <c r="S19" i="65"/>
  <c r="U19" i="65"/>
  <c r="W19" i="65"/>
  <c r="U17" i="65"/>
  <c r="Z22" i="64"/>
  <c r="AD22" i="64" s="1"/>
  <c r="AB24" i="64"/>
  <c r="X24" i="64"/>
  <c r="V24" i="64"/>
  <c r="T24" i="64"/>
  <c r="R24" i="64"/>
  <c r="P24" i="64"/>
  <c r="N24" i="64"/>
  <c r="J24" i="64"/>
  <c r="H24" i="64"/>
  <c r="F24" i="64"/>
  <c r="Z17" i="64"/>
  <c r="AB19" i="64"/>
  <c r="V19" i="64"/>
  <c r="T19" i="64"/>
  <c r="R19" i="64"/>
  <c r="P19" i="64"/>
  <c r="N19" i="64"/>
  <c r="J19" i="64"/>
  <c r="H19" i="64"/>
  <c r="F19" i="64"/>
  <c r="AD17" i="64" l="1"/>
  <c r="F24" i="58" l="1"/>
  <c r="AD20" i="58"/>
  <c r="V20" i="58"/>
  <c r="T20" i="58"/>
  <c r="P20" i="58"/>
  <c r="N20" i="58"/>
  <c r="L20" i="58"/>
  <c r="J20" i="58"/>
  <c r="H20" i="58"/>
  <c r="F20" i="58"/>
  <c r="R20" i="58"/>
  <c r="AB17" i="58"/>
  <c r="AF17" i="58" s="1"/>
  <c r="N48" i="68"/>
  <c r="G20" i="59"/>
  <c r="S20" i="59"/>
  <c r="Q20" i="59"/>
  <c r="M20" i="59"/>
  <c r="K20" i="59"/>
  <c r="I20" i="59"/>
  <c r="O20" i="59"/>
  <c r="E20" i="59"/>
  <c r="U19" i="59"/>
  <c r="W17" i="59"/>
  <c r="U17" i="59"/>
  <c r="U20" i="59" l="1"/>
  <c r="O98" i="57"/>
  <c r="O97" i="57"/>
  <c r="O96" i="57"/>
  <c r="O95" i="57"/>
  <c r="O91" i="57"/>
  <c r="O90" i="57"/>
  <c r="O89" i="57"/>
  <c r="K98" i="57"/>
  <c r="K97" i="57"/>
  <c r="K96" i="57"/>
  <c r="K95" i="57"/>
  <c r="K91" i="57"/>
  <c r="K90" i="57"/>
  <c r="K89" i="57"/>
  <c r="A1" i="67" l="1"/>
  <c r="A1" i="68"/>
  <c r="AD24" i="58"/>
  <c r="T24" i="58"/>
  <c r="V24" i="58"/>
  <c r="R24" i="58"/>
  <c r="P24" i="58"/>
  <c r="P26" i="58" s="1"/>
  <c r="N24" i="58"/>
  <c r="H24" i="58"/>
  <c r="J24" i="58"/>
  <c r="L24" i="58"/>
  <c r="Z29" i="58"/>
  <c r="Z23" i="58"/>
  <c r="AB23" i="58" s="1"/>
  <c r="Z23" i="64"/>
  <c r="AD23" i="64" l="1"/>
  <c r="AD24" i="64" s="1"/>
  <c r="Z24" i="64"/>
  <c r="U18" i="65" l="1"/>
  <c r="AB29" i="64"/>
  <c r="H26" i="64" l="1"/>
  <c r="X18" i="64"/>
  <c r="X19" i="64" s="1"/>
  <c r="P48" i="68"/>
  <c r="L48" i="68"/>
  <c r="V30" i="64" s="1"/>
  <c r="J48" i="68"/>
  <c r="V30" i="58" s="1"/>
  <c r="P28" i="68"/>
  <c r="N28" i="68"/>
  <c r="L28" i="68"/>
  <c r="J28" i="68"/>
  <c r="P20" i="68"/>
  <c r="N20" i="68"/>
  <c r="L20" i="68"/>
  <c r="J20" i="68"/>
  <c r="Z18" i="64" l="1"/>
  <c r="Z19" i="64" s="1"/>
  <c r="AB26" i="64"/>
  <c r="P30" i="68"/>
  <c r="P36" i="68" s="1"/>
  <c r="P38" i="68" s="1"/>
  <c r="L49" i="68"/>
  <c r="J49" i="68"/>
  <c r="Z30" i="58"/>
  <c r="L30" i="68"/>
  <c r="L36" i="68" s="1"/>
  <c r="L38" i="68" s="1"/>
  <c r="K35" i="52" s="1"/>
  <c r="N49" i="68"/>
  <c r="S24" i="59"/>
  <c r="P49" i="68"/>
  <c r="S23" i="65"/>
  <c r="V26" i="64"/>
  <c r="T26" i="64"/>
  <c r="R26" i="64"/>
  <c r="X26" i="64"/>
  <c r="F26" i="64"/>
  <c r="J26" i="64"/>
  <c r="N26" i="64"/>
  <c r="P26" i="64"/>
  <c r="J30" i="68"/>
  <c r="N30" i="68"/>
  <c r="J36" i="68" l="1"/>
  <c r="J38" i="68" s="1"/>
  <c r="J50" i="68" s="1"/>
  <c r="J69" i="68" s="1"/>
  <c r="J67" i="68" s="1"/>
  <c r="N36" i="68"/>
  <c r="N38" i="68" s="1"/>
  <c r="N50" i="68" s="1"/>
  <c r="N69" i="68" s="1"/>
  <c r="N67" i="68" s="1"/>
  <c r="P64" i="68"/>
  <c r="P62" i="68" s="1"/>
  <c r="P71" i="68" s="1"/>
  <c r="P50" i="68"/>
  <c r="P69" i="68" s="1"/>
  <c r="P67" i="68" s="1"/>
  <c r="L64" i="68"/>
  <c r="L62" i="68" s="1"/>
  <c r="L71" i="68" s="1"/>
  <c r="L50" i="68"/>
  <c r="L69" i="68" s="1"/>
  <c r="L67" i="68" s="1"/>
  <c r="AD18" i="64"/>
  <c r="N64" i="68" l="1"/>
  <c r="N62" i="68" s="1"/>
  <c r="J64" i="68"/>
  <c r="J62" i="68" s="1"/>
  <c r="AD19" i="64"/>
  <c r="AD26" i="64" s="1"/>
  <c r="Z26" i="64"/>
  <c r="O22" i="65"/>
  <c r="O23" i="59"/>
  <c r="O25" i="59" s="1"/>
  <c r="R29" i="64"/>
  <c r="J71" i="68" l="1"/>
  <c r="R29" i="58"/>
  <c r="AB29" i="58" s="1"/>
  <c r="AF29" i="58" s="1"/>
  <c r="N71" i="68"/>
  <c r="J17" i="67"/>
  <c r="N17" i="67"/>
  <c r="P17" i="67"/>
  <c r="L17" i="67"/>
  <c r="K101" i="57" l="1"/>
  <c r="K92" i="57"/>
  <c r="O99" i="57"/>
  <c r="K99" i="57" l="1"/>
  <c r="Z13" i="58"/>
  <c r="I105" i="52" l="1"/>
  <c r="M105" i="52"/>
  <c r="AF23" i="58" l="1"/>
  <c r="AB24" i="58"/>
  <c r="I21" i="57"/>
  <c r="U26" i="65" l="1"/>
  <c r="W26" i="65" s="1"/>
  <c r="U13" i="59"/>
  <c r="W13" i="59" s="1"/>
  <c r="Q25" i="59"/>
  <c r="Q27" i="59" s="1"/>
  <c r="M98" i="57" s="1"/>
  <c r="U22" i="65"/>
  <c r="Q24" i="65"/>
  <c r="U13" i="65"/>
  <c r="W13" i="65" s="1"/>
  <c r="Q28" i="65"/>
  <c r="F31" i="58"/>
  <c r="T31" i="58"/>
  <c r="X33" i="64"/>
  <c r="X29" i="64"/>
  <c r="X13" i="64"/>
  <c r="Z13" i="64" s="1"/>
  <c r="AD13" i="64" s="1"/>
  <c r="F31" i="64"/>
  <c r="F35" i="64" s="1"/>
  <c r="T31" i="64"/>
  <c r="T35" i="64" s="1"/>
  <c r="AB13" i="58" l="1"/>
  <c r="Z33" i="64"/>
  <c r="T26" i="58"/>
  <c r="I98" i="57" s="1"/>
  <c r="K37" i="57" l="1"/>
  <c r="O21" i="57"/>
  <c r="K21" i="57"/>
  <c r="E24" i="65" l="1"/>
  <c r="G24" i="65"/>
  <c r="I24" i="65"/>
  <c r="K24" i="65"/>
  <c r="M24" i="65"/>
  <c r="W22" i="65"/>
  <c r="AB31" i="64"/>
  <c r="AB35" i="64" s="1"/>
  <c r="Z29" i="64"/>
  <c r="L31" i="58" l="1"/>
  <c r="Z24" i="58"/>
  <c r="AB19" i="58"/>
  <c r="AB20" i="58" l="1"/>
  <c r="Z26" i="58"/>
  <c r="L26" i="58"/>
  <c r="I92" i="57" s="1"/>
  <c r="AB26" i="58" l="1"/>
  <c r="A1" i="52" l="1"/>
  <c r="A1" i="59"/>
  <c r="A1" i="65"/>
  <c r="A1" i="58"/>
  <c r="A1" i="64"/>
  <c r="A49" i="67"/>
  <c r="AD33" i="64" l="1"/>
  <c r="AF13" i="58" l="1"/>
  <c r="P31" i="58"/>
  <c r="N31" i="58"/>
  <c r="J31" i="58"/>
  <c r="H31" i="58"/>
  <c r="AF24" i="58"/>
  <c r="K28" i="65"/>
  <c r="I28" i="65"/>
  <c r="G28" i="65"/>
  <c r="E28" i="65"/>
  <c r="M25" i="59"/>
  <c r="M27" i="59" s="1"/>
  <c r="M96" i="57" s="1"/>
  <c r="K25" i="59"/>
  <c r="K27" i="59" s="1"/>
  <c r="M95" i="57" s="1"/>
  <c r="I25" i="59"/>
  <c r="I27" i="59" s="1"/>
  <c r="M91" i="57" s="1"/>
  <c r="G25" i="59"/>
  <c r="G27" i="59" s="1"/>
  <c r="M90" i="57" s="1"/>
  <c r="E25" i="59"/>
  <c r="E27" i="59" s="1"/>
  <c r="M89" i="57" s="1"/>
  <c r="U23" i="59"/>
  <c r="W19" i="59" l="1"/>
  <c r="W20" i="59" s="1"/>
  <c r="M28" i="65"/>
  <c r="V26" i="58"/>
  <c r="R26" i="58"/>
  <c r="I96" i="57"/>
  <c r="N26" i="58"/>
  <c r="I95" i="57" s="1"/>
  <c r="F26" i="58"/>
  <c r="I89" i="57" s="1"/>
  <c r="J26" i="58"/>
  <c r="I91" i="57" s="1"/>
  <c r="H26" i="58"/>
  <c r="I90" i="57" s="1"/>
  <c r="AD29" i="64"/>
  <c r="AD26" i="58"/>
  <c r="AF19" i="58"/>
  <c r="AF20" i="58" s="1"/>
  <c r="AF26" i="58" l="1"/>
  <c r="I37" i="57" l="1"/>
  <c r="I69" i="57"/>
  <c r="P45" i="67" l="1"/>
  <c r="N45" i="67"/>
  <c r="L45" i="67"/>
  <c r="X30" i="64" s="1"/>
  <c r="Z30" i="64" s="1"/>
  <c r="J45" i="67"/>
  <c r="S24" i="65" l="1"/>
  <c r="S28" i="65" s="1"/>
  <c r="U23" i="65"/>
  <c r="Z31" i="58"/>
  <c r="V31" i="58"/>
  <c r="V35" i="58" s="1"/>
  <c r="N46" i="67"/>
  <c r="J46" i="67"/>
  <c r="P46" i="67"/>
  <c r="L46" i="67"/>
  <c r="N28" i="67"/>
  <c r="J28" i="67"/>
  <c r="J33" i="67" s="1"/>
  <c r="L28" i="67"/>
  <c r="L33" i="67" s="1"/>
  <c r="P28" i="67"/>
  <c r="P33" i="67" s="1"/>
  <c r="Z35" i="58" l="1"/>
  <c r="I99" i="57" s="1"/>
  <c r="N33" i="67"/>
  <c r="N35" i="67" s="1"/>
  <c r="U24" i="65"/>
  <c r="U28" i="65" s="1"/>
  <c r="W23" i="65"/>
  <c r="AB30" i="58"/>
  <c r="AF30" i="58" s="1"/>
  <c r="O24" i="65"/>
  <c r="O28" i="65" s="1"/>
  <c r="J35" i="67"/>
  <c r="L35" i="67"/>
  <c r="P35" i="67"/>
  <c r="N47" i="67" l="1"/>
  <c r="N66" i="67" s="1"/>
  <c r="N64" i="67" s="1"/>
  <c r="N61" i="67"/>
  <c r="W23" i="59"/>
  <c r="J47" i="67"/>
  <c r="J66" i="67" s="1"/>
  <c r="J64" i="67" s="1"/>
  <c r="J61" i="67"/>
  <c r="P61" i="67"/>
  <c r="P47" i="67"/>
  <c r="P66" i="67" s="1"/>
  <c r="P64" i="67" s="1"/>
  <c r="L47" i="67"/>
  <c r="L66" i="67" s="1"/>
  <c r="L64" i="67" s="1"/>
  <c r="L61" i="67"/>
  <c r="J59" i="67" l="1"/>
  <c r="J68" i="67" s="1"/>
  <c r="P59" i="67"/>
  <c r="P68" i="67" s="1"/>
  <c r="N59" i="67"/>
  <c r="N68" i="67" s="1"/>
  <c r="L59" i="67"/>
  <c r="L68" i="67" s="1"/>
  <c r="O27" i="59"/>
  <c r="M97" i="57" s="1"/>
  <c r="V31" i="64"/>
  <c r="V35" i="64" s="1"/>
  <c r="P31" i="64"/>
  <c r="P35" i="64" s="1"/>
  <c r="N31" i="64"/>
  <c r="N35" i="64" s="1"/>
  <c r="J31" i="64"/>
  <c r="J35" i="64" s="1"/>
  <c r="H31" i="64"/>
  <c r="H35" i="64" s="1"/>
  <c r="AD30" i="64"/>
  <c r="AD31" i="64" s="1"/>
  <c r="AD35" i="64" s="1"/>
  <c r="M21" i="57"/>
  <c r="X31" i="64" l="1"/>
  <c r="X35" i="64" s="1"/>
  <c r="U24" i="59" l="1"/>
  <c r="U25" i="59" s="1"/>
  <c r="U27" i="59" s="1"/>
  <c r="S25" i="59"/>
  <c r="S27" i="59" s="1"/>
  <c r="M99" i="57" s="1"/>
  <c r="W24" i="59"/>
  <c r="W25" i="59" s="1"/>
  <c r="W27" i="59" s="1"/>
  <c r="O61" i="57" l="1"/>
  <c r="M61" i="57"/>
  <c r="K61" i="57"/>
  <c r="I61" i="57"/>
  <c r="I71" i="57" s="1"/>
  <c r="O69" i="57" l="1"/>
  <c r="K69" i="57"/>
  <c r="A73" i="57"/>
  <c r="M69" i="57"/>
  <c r="M71" i="57" s="1"/>
  <c r="A41" i="57"/>
  <c r="I39" i="57" l="1"/>
  <c r="K100" i="57"/>
  <c r="K102" i="57" s="1"/>
  <c r="O71" i="57"/>
  <c r="O100" i="57"/>
  <c r="O102" i="57" s="1"/>
  <c r="O37" i="57"/>
  <c r="O39" i="57" s="1"/>
  <c r="M37" i="57"/>
  <c r="M39" i="57" s="1"/>
  <c r="K39" i="57"/>
  <c r="K71" i="57"/>
  <c r="O35" i="52" l="1"/>
  <c r="O104" i="57"/>
  <c r="O106" i="57" s="1"/>
  <c r="K104" i="57"/>
  <c r="K106" i="57" s="1"/>
  <c r="W24" i="65" l="1"/>
  <c r="W28" i="65" s="1"/>
  <c r="R31" i="64"/>
  <c r="R35" i="64" s="1"/>
  <c r="O48" i="52"/>
  <c r="O52" i="52" s="1"/>
  <c r="O102" i="52" s="1"/>
  <c r="K48" i="52"/>
  <c r="K52" i="52" l="1"/>
  <c r="K102" i="52" s="1"/>
  <c r="K104" i="52" s="1"/>
  <c r="K106" i="52" s="1"/>
  <c r="Z31" i="64"/>
  <c r="Z35" i="64" s="1"/>
  <c r="O104" i="52"/>
  <c r="O106" i="52" s="1"/>
  <c r="A54" i="52" l="1"/>
  <c r="I35" i="52" l="1"/>
  <c r="M35" i="52"/>
  <c r="I48" i="52" l="1"/>
  <c r="I52" i="52" s="1"/>
  <c r="I102" i="52" s="1"/>
  <c r="I104" i="52" s="1"/>
  <c r="I106" i="52" s="1"/>
  <c r="I112" i="52" s="1"/>
  <c r="M48" i="52"/>
  <c r="M52" i="52" s="1"/>
  <c r="M102" i="52" s="1"/>
  <c r="M104" i="52" l="1"/>
  <c r="M106" i="52" s="1"/>
  <c r="M112" i="52" s="1"/>
  <c r="M100" i="57" l="1"/>
  <c r="M102" i="57" s="1"/>
  <c r="W29" i="59" l="1"/>
  <c r="M104" i="57" l="1"/>
  <c r="M106" i="57" s="1"/>
  <c r="AB31" i="58" l="1"/>
  <c r="AB35" i="58" s="1"/>
  <c r="AD31" i="58"/>
  <c r="AD35" i="58" l="1"/>
  <c r="I101" i="57" s="1"/>
  <c r="AF31" i="58"/>
  <c r="AF35" i="58" s="1"/>
  <c r="R31" i="58"/>
  <c r="R35" i="58" l="1"/>
  <c r="I97" i="57" s="1"/>
  <c r="I100" i="57" s="1"/>
  <c r="I102" i="57" s="1"/>
  <c r="I104" i="57" l="1"/>
  <c r="I106" i="57" s="1"/>
  <c r="AF37" i="58"/>
</calcChain>
</file>

<file path=xl/sharedStrings.xml><?xml version="1.0" encoding="utf-8"?>
<sst xmlns="http://schemas.openxmlformats.org/spreadsheetml/2006/main" count="647" uniqueCount="303">
  <si>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</si>
  <si>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</si>
  <si>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</si>
  <si>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</si>
  <si>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</si>
  <si>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</si>
  <si>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</si>
  <si>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</si>
  <si>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</si>
  <si>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</si>
  <si>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portion of loans to customers</t>
  </si>
  <si>
    <t xml:space="preserve">   and accrued interest - net</t>
  </si>
  <si>
    <t>Current contract assets</t>
  </si>
  <si>
    <t>Inventories</t>
  </si>
  <si>
    <t>Real estate development costs</t>
  </si>
  <si>
    <t>Assets held for sale</t>
  </si>
  <si>
    <t>Other current financial assets</t>
  </si>
  <si>
    <t>Other current assets</t>
  </si>
  <si>
    <t>Total current assets</t>
  </si>
  <si>
    <t>Non-current assets</t>
  </si>
  <si>
    <t>Deposits at financial institutions pledged as collateral</t>
  </si>
  <si>
    <t>Investments in subsidiaries</t>
  </si>
  <si>
    <t>Loans to customers</t>
  </si>
  <si>
    <t>Investment properties</t>
  </si>
  <si>
    <t>Property, plant and equipment</t>
  </si>
  <si>
    <t>Land held for development</t>
  </si>
  <si>
    <t>Right-of-use assets</t>
  </si>
  <si>
    <t>Non-current financial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</si>
  <si>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</si>
  <si>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</si>
  <si>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</si>
  <si>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</si>
  <si>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</si>
  <si>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</si>
  <si>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</si>
  <si>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Provision for warranty</t>
  </si>
  <si>
    <t>Other current financial liabilities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</si>
  <si>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</si>
  <si>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</si>
  <si>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</si>
  <si>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</si>
  <si>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</si>
  <si>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</si>
  <si>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</si>
  <si>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</si>
  <si>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</si>
  <si>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</si>
  <si>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</si>
  <si>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</si>
  <si>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</si>
  <si>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</si>
  <si>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Treasury stock</t>
  </si>
  <si>
    <t>Surplus on share-based payment transactions</t>
  </si>
  <si>
    <t>Retained earnings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</si>
  <si>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</si>
  <si>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</si>
  <si>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</si>
  <si>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</si>
  <si>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</si>
  <si>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</si>
  <si>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</si>
  <si>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Income</t>
  </si>
  <si>
    <t>Revenue from sale of goods</t>
  </si>
  <si>
    <t>Interest income</t>
  </si>
  <si>
    <t>Other income</t>
  </si>
  <si>
    <t>Total income</t>
  </si>
  <si>
    <t>Expenses</t>
  </si>
  <si>
    <t>Cost of sales of goods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</si>
  <si>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</si>
  <si>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</si>
  <si>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</si>
  <si>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</si>
  <si>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</si>
  <si>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>accounted for using equity method</t>
  </si>
  <si>
    <t>Gain on bargain purchase from business acquisitions</t>
  </si>
  <si>
    <t>Total comprehensive income for the period</t>
  </si>
  <si>
    <t>Income tax relating to items that will not be reclassified</t>
  </si>
  <si>
    <t>Owners of the parent</t>
  </si>
  <si>
    <t xml:space="preserve">  </t>
  </si>
  <si>
    <t>Statement of changes in equity (Unaudited)</t>
  </si>
  <si>
    <t>Surplus</t>
  </si>
  <si>
    <t xml:space="preserve"> Equity</t>
  </si>
  <si>
    <t>Issued and</t>
  </si>
  <si>
    <t>on share-based</t>
  </si>
  <si>
    <t>Total other</t>
  </si>
  <si>
    <t>attributable to</t>
  </si>
  <si>
    <t>Non-</t>
  </si>
  <si>
    <t xml:space="preserve"> paid-up</t>
  </si>
  <si>
    <t>Share</t>
  </si>
  <si>
    <t>payment</t>
  </si>
  <si>
    <t>Unappropriated</t>
  </si>
  <si>
    <t xml:space="preserve"> components of</t>
  </si>
  <si>
    <t>oweners of</t>
  </si>
  <si>
    <t xml:space="preserve">controlling </t>
  </si>
  <si>
    <t xml:space="preserve">Total </t>
  </si>
  <si>
    <t>share capital</t>
  </si>
  <si>
    <t>premium</t>
  </si>
  <si>
    <t>transactions</t>
  </si>
  <si>
    <t xml:space="preserve"> Legal reserve </t>
  </si>
  <si>
    <t>equity</t>
  </si>
  <si>
    <t>the parent</t>
  </si>
  <si>
    <t>interests</t>
  </si>
  <si>
    <t xml:space="preserve">(in thousand Baht) </t>
  </si>
  <si>
    <t>Transactions with owners, recorded directly in equity</t>
  </si>
  <si>
    <t xml:space="preserve">    Changes in interests from business restructuring</t>
  </si>
  <si>
    <t>Total transactions with owners, recorded directly in equity</t>
  </si>
  <si>
    <t xml:space="preserve">    Profit</t>
  </si>
  <si>
    <t>Profit</t>
  </si>
  <si>
    <t>Treasury</t>
  </si>
  <si>
    <t>stock</t>
  </si>
  <si>
    <t>reserve</t>
  </si>
  <si>
    <t>Balance at 1 January 2024</t>
  </si>
  <si>
    <t>Dividend</t>
  </si>
  <si>
    <t>Changes in ownership interests in subsidiary</t>
  </si>
  <si>
    <t>Acquisition of non-controlling interests with a change in control</t>
  </si>
  <si>
    <t>Changes in interests in subsidiary that result in a loss of control</t>
  </si>
  <si>
    <t>Transfer to retained earnings</t>
  </si>
  <si>
    <t xml:space="preserve">Legal reserve </t>
  </si>
  <si>
    <t xml:space="preserve">Retained earnings </t>
  </si>
  <si>
    <t>Statement of cash flows (Unaudited)</t>
  </si>
  <si>
    <t>Cash flows from operating activities</t>
  </si>
  <si>
    <t>Depreciation and amortisation</t>
  </si>
  <si>
    <t>Provision for employee benefits</t>
  </si>
  <si>
    <t>Cash received from interest income</t>
  </si>
  <si>
    <t>Changes in operating assets and liabilities</t>
  </si>
  <si>
    <t>Cash paid for employee benefit obligations</t>
  </si>
  <si>
    <t>Cash flows from investing activities</t>
  </si>
  <si>
    <t>Loans to subsidiaries - net</t>
  </si>
  <si>
    <t>Acquisition of property, plant and equipment</t>
  </si>
  <si>
    <t>Proceeds from sale of property, plant and equipment</t>
  </si>
  <si>
    <t>Acquisition of land held for development</t>
  </si>
  <si>
    <t>Acquisition of intangible assets</t>
  </si>
  <si>
    <t>Acquisition of investment properties</t>
  </si>
  <si>
    <t>Proceeds from business acquisition</t>
  </si>
  <si>
    <t>Cash flows from financing activities</t>
  </si>
  <si>
    <t>Repayment of long-term borrowings from financial institutions</t>
  </si>
  <si>
    <t xml:space="preserve">Payment of lease liabilities </t>
  </si>
  <si>
    <t>Interest paid</t>
  </si>
  <si>
    <t>before effect of exchange rates</t>
  </si>
  <si>
    <t>Effect of exchange rate changes on cash and cash equivalents</t>
  </si>
  <si>
    <t>Cash and cash equivalents at 1 January</t>
  </si>
  <si>
    <t xml:space="preserve">Non-cash transactions </t>
  </si>
  <si>
    <t>Increase in right-of-use assets during the period</t>
  </si>
  <si>
    <t>Trade and other current payables</t>
  </si>
  <si>
    <t>Cash paid for corporate income tax</t>
  </si>
  <si>
    <t>Loss on write-off withholding tax</t>
  </si>
  <si>
    <t>Other comprehensive income</t>
  </si>
  <si>
    <t>Items that will not be reclassified subsequently to profit or loss</t>
  </si>
  <si>
    <t xml:space="preserve">   subsequently to profit or loss</t>
  </si>
  <si>
    <t xml:space="preserve">Total items that will not be reclassified subsequently to </t>
  </si>
  <si>
    <t>Allowance for expected credit loss</t>
  </si>
  <si>
    <t>Current portion of lease liabilities</t>
  </si>
  <si>
    <t>Cost of vehicles rental</t>
  </si>
  <si>
    <t xml:space="preserve">Revenue from vehicles rental </t>
  </si>
  <si>
    <t>Profit for the period</t>
  </si>
  <si>
    <t>Profit (loss)</t>
  </si>
  <si>
    <t>Three-month period ended</t>
  </si>
  <si>
    <t xml:space="preserve">Profit for the period </t>
  </si>
  <si>
    <t>Long-term loan to subsidiary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</si>
  <si>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</si>
  <si>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(loss) attributable to:</t>
  </si>
  <si>
    <t>Total comprehensive income (expense) attributable to:</t>
  </si>
  <si>
    <t>Total changes in ownership interests in subsidiary</t>
  </si>
  <si>
    <t>Adjustments to reconcile profit to cash receipts (payments)</t>
  </si>
  <si>
    <t>investments in</t>
  </si>
  <si>
    <t>equity instruments</t>
  </si>
  <si>
    <t>Profit before income tax expense</t>
  </si>
  <si>
    <t>short-term borrowings from financial institutions</t>
  </si>
  <si>
    <t>Gain (loss) on</t>
  </si>
  <si>
    <t>FVOCI</t>
  </si>
  <si>
    <t>designated at</t>
  </si>
  <si>
    <t>Cash received from sale of investment in subsidiary</t>
  </si>
  <si>
    <t>Net cash generated from operating</t>
  </si>
  <si>
    <t>Net cash flows from operating activities</t>
  </si>
  <si>
    <t>Surplus on changes in ownership interests in subsidiaries</t>
  </si>
  <si>
    <t>on changes in</t>
  </si>
  <si>
    <t>ownership interests</t>
  </si>
  <si>
    <t>in subsidiaries</t>
  </si>
  <si>
    <t>Distributions to owners of the parent</t>
  </si>
  <si>
    <t>Total distributions to owners of the parent</t>
  </si>
  <si>
    <t>Distributions to owners</t>
  </si>
  <si>
    <t>Proceeds from short-term borrowings from subsidiary</t>
  </si>
  <si>
    <t>Balance at 1 January 2025</t>
  </si>
  <si>
    <t>CL Venture Public Company Limited and its Subsidiaries</t>
  </si>
  <si>
    <t>Trade and other current receivables</t>
  </si>
  <si>
    <t>Investments in an associate and joint venture</t>
  </si>
  <si>
    <t>designed at</t>
  </si>
  <si>
    <t>Loss on</t>
  </si>
  <si>
    <t>Cash received from corporate income tax</t>
  </si>
  <si>
    <t>Long-term borrowings from financial institutions</t>
  </si>
  <si>
    <t>Impairment loss determine in accordance with TFRS9</t>
  </si>
  <si>
    <t>Comprehensive income (expense) for the period</t>
  </si>
  <si>
    <t>Total comprehensive income (expense) for the period</t>
  </si>
  <si>
    <t>Gain on disposal of non-operating assets</t>
  </si>
  <si>
    <t>Decrease in cash from sale of investment in subsidiary</t>
  </si>
  <si>
    <t>Proceeds from long-term borrowings from financial institutions</t>
  </si>
  <si>
    <t>Reversal of losses on inventories devaluation</t>
  </si>
  <si>
    <t>Loans and accrued interest to subsidiaries</t>
  </si>
  <si>
    <t>Gain on lost control over subsidiary</t>
  </si>
  <si>
    <t>3, 9</t>
  </si>
  <si>
    <t xml:space="preserve">   profit or loss, net of tax</t>
  </si>
  <si>
    <t>Other comprehensive expense for the period, net of tax</t>
  </si>
  <si>
    <t>Rental income and revenue from rendering of services</t>
  </si>
  <si>
    <t>Cost of rental and rendering of services</t>
  </si>
  <si>
    <t>Gain on fair value measurement of put option on shares</t>
  </si>
  <si>
    <t>Short-term borrowings from other parties</t>
  </si>
  <si>
    <t>Proceeds from sale of non-operating assets</t>
  </si>
  <si>
    <t>Proceeds from sale of non-current financial assets</t>
  </si>
  <si>
    <t>Acquisition of non-current financial assets</t>
  </si>
  <si>
    <t>financial statements</t>
  </si>
  <si>
    <t xml:space="preserve">Consolidated </t>
  </si>
  <si>
    <t xml:space="preserve"> financial statements</t>
  </si>
  <si>
    <t>Separate</t>
  </si>
  <si>
    <t>2024: 2,472,271,703 ordinary shares, par value at Baht 0.25 per share)</t>
  </si>
  <si>
    <t>(2025: 2,350,000,000 ordinary shares, par value at Baht 0.25 per share,</t>
  </si>
  <si>
    <t>2024: 3,000,000,000 ordinary shares, par value at Baht 0.25 per share)</t>
  </si>
  <si>
    <t>Reduction of ordinary shares</t>
  </si>
  <si>
    <t>(2025: 2,877,728,297 ordinary shares, par value at Baht 0.25 per share,</t>
  </si>
  <si>
    <t>Dividend income</t>
  </si>
  <si>
    <t>Tax expense</t>
  </si>
  <si>
    <t>Net cash flows used in investing activities</t>
  </si>
  <si>
    <t>Net cash flows used in financing activities</t>
  </si>
  <si>
    <t xml:space="preserve">(Reversal of) provision for warranty </t>
  </si>
  <si>
    <t xml:space="preserve">Net increase (decrease) in bank overdrafts and </t>
  </si>
  <si>
    <t xml:space="preserve">    Other comprehensive expense</t>
  </si>
  <si>
    <t xml:space="preserve">    </t>
  </si>
  <si>
    <t>Other comprehensive expense</t>
  </si>
  <si>
    <t>Current portion of long-term borrowings from financial institutions</t>
  </si>
  <si>
    <t>Bank overdraft and short-term borrowings from financial institutions</t>
  </si>
  <si>
    <t>Purchase of equipment for which no cash has been paid</t>
  </si>
  <si>
    <t>(Gain) loss on disposal of plant and equipment</t>
  </si>
  <si>
    <t>Share of loss of joint venture and associate</t>
  </si>
  <si>
    <t>Share premium on ordinary shares</t>
  </si>
  <si>
    <t>Short-term borrowings from subsidiaries and other related parties</t>
  </si>
  <si>
    <t xml:space="preserve">   Appropriated</t>
  </si>
  <si>
    <t xml:space="preserve">  Legal reserve</t>
  </si>
  <si>
    <t xml:space="preserve">  Treasury stock reserve</t>
  </si>
  <si>
    <t>Acquisition of other current financial assets</t>
  </si>
  <si>
    <t>Cash paid for business acquisition</t>
  </si>
  <si>
    <t>Dividends paid to owners of the company</t>
  </si>
  <si>
    <t>Proceeds from short-term borrowings from other party</t>
  </si>
  <si>
    <t>Repayment of short-term borrowings from other party</t>
  </si>
  <si>
    <t>on ordinary</t>
  </si>
  <si>
    <t>shares</t>
  </si>
  <si>
    <t xml:space="preserve">Nine-month period ended </t>
  </si>
  <si>
    <t>30 September</t>
  </si>
  <si>
    <t>Nine-month period ended 30 September 2024</t>
  </si>
  <si>
    <t>Balance at 30 September 2024</t>
  </si>
  <si>
    <t>Acquisition of non-controlling interests without a change in control</t>
  </si>
  <si>
    <t>Nine-month period ended 30 September 2025</t>
  </si>
  <si>
    <t>Balance at 30 September 2025</t>
  </si>
  <si>
    <t>Nine-month period ended</t>
  </si>
  <si>
    <t>Payment from change in ownership interest in subsidiaries</t>
  </si>
  <si>
    <t>without a change in control</t>
  </si>
  <si>
    <t>Payment to acquire treasury shares</t>
  </si>
  <si>
    <t>Reversal of (impairment loss) determine in accordance with TFRS9</t>
  </si>
  <si>
    <t>Cash and cash equivalents at 30 September</t>
  </si>
  <si>
    <t>Unrealised (gain) loss on exchange rate</t>
  </si>
  <si>
    <t>DN5QBBNXT6V265QCWJZC55ZJ0D80KRJVRF4YVGCPQ6WPY7ZH9V50</t>
  </si>
  <si>
    <t>Sarayut, Poompho</t>
  </si>
  <si>
    <t>Create</t>
  </si>
  <si>
    <t>397a3722-0fa7-4ebf-8606-83b8d40d9182</t>
  </si>
  <si>
    <t>{"id":"397a3722-0fa7-4ebf-8606-83b8d40d9182","type":1,"name":"workbookId","value":"7af67f70-9f92-4667-b0ba-53f58771af37"}</t>
  </si>
  <si>
    <t>1ec83b7d-8587-42c9-a5bc-e158ac2a94e2</t>
  </si>
  <si>
    <t>{"id":"1ec83b7d-8587-42c9-a5bc-e158ac2a94e2","type":0,"name":"dataSnipperSheetDeleted","value":"false"}</t>
  </si>
  <si>
    <t>d5af765e-e4cd-4ef2-9b6a-d2af4588460d</t>
  </si>
  <si>
    <t>{"id":"d5af765e-e4cd-4ef2-9b6a-d2af4588460d","type":0,"name":"embed-documents","value":"false"}</t>
  </si>
  <si>
    <t>f32994a8-4c8a-4848-a57c-26ea26e74d5d</t>
  </si>
  <si>
    <t>{"id":"f32994a8-4c8a-4848-a57c-26ea26e74d5d","type":0,"name":"table-snip-suggestions","value":"true"}</t>
  </si>
  <si>
    <t>c68188dc-b785-4c23-ab7a-97d7bc487bb5</t>
  </si>
  <si>
    <t>{"id":"c68188dc-b785-4c23-ab7a-97d7bc487bb5","type":1,"name":"migratedFssProjectId","value":""}</t>
  </si>
  <si>
    <t>Update</t>
  </si>
  <si>
    <t>{"id":"397a3722-0fa7-4ebf-8606-83b8d40d9182","type":1,"name":"workbookId","value":"8da99613-0fa6-4ffa-a3f0-9794b45669fb"}</t>
  </si>
  <si>
    <t>{"id":"d5af765e-e4cd-4ef2-9b6a-d2af4588460d","type":0,"name":"embed-documents","value":"true"}</t>
  </si>
  <si>
    <t xml:space="preserve">Gain on dilution on investment in associate </t>
  </si>
  <si>
    <t>34MCRGHFG8Y6VERQKXM6QPCS4VJQ5YE610KD880S2K7V3X2K7Q2G</t>
  </si>
  <si>
    <t>Chananchida, Vongvastana</t>
  </si>
  <si>
    <t>Loss on fair value measurement of put option on shares</t>
  </si>
  <si>
    <t>Acquisition of investments in subsidiary</t>
  </si>
  <si>
    <t>Payable from investment in subsidiary</t>
  </si>
  <si>
    <t>J47QSK76NNF6GSVXG1W5Z42FY1E9W0FQMBQY8719V8K2WD1FN3WG</t>
  </si>
  <si>
    <t>Ruksita, Rangsitakulchai</t>
  </si>
  <si>
    <t xml:space="preserve">Dividends received </t>
  </si>
  <si>
    <t>Other comprehensive income for the period, net of tax</t>
  </si>
  <si>
    <t>Gain on investments in equity instruments designated at FVOCI</t>
  </si>
  <si>
    <t>Share of other comprehensive income of associate</t>
  </si>
  <si>
    <t>Loss on investments in equity instruments designated at FVOCI</t>
  </si>
  <si>
    <t>equity method</t>
  </si>
  <si>
    <t>income of associate</t>
  </si>
  <si>
    <t>Share of other</t>
  </si>
  <si>
    <t>comprehensive</t>
  </si>
  <si>
    <t>accounted for using</t>
  </si>
  <si>
    <t xml:space="preserve">   accounted for using equity method, net of tax</t>
  </si>
  <si>
    <t>Other comprehensive income (expense)</t>
  </si>
  <si>
    <t xml:space="preserve">Gain on fair value measurement of unit trusts </t>
  </si>
  <si>
    <t>(Gain) loss on lease termination</t>
  </si>
  <si>
    <t>(Increase) decrease in deposits at financial institutions pledged as collateral</t>
  </si>
  <si>
    <t>Proceeds from short-term borrowings from other related parties</t>
  </si>
  <si>
    <t>Net decrease in cash and cash equivalents,</t>
  </si>
  <si>
    <t>Net decrease in cash and cash equivalents</t>
  </si>
  <si>
    <t>Loans to associate - net</t>
  </si>
  <si>
    <t>ASZ7G7GJSXYTV593MCVYCADTSG7GSHP3R22P3JR0RWZD69P16X70</t>
  </si>
  <si>
    <t>Smarch, Panjarongka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</si>
</sst>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#,##0\ ;\(#,##0\)"/>
    <numFmt numFmtId="196" formatCode="[$-409]mmmm\ d\,\ yyyy;@"/>
    <numFmt numFmtId="197" formatCode="#,##0.00;\(#,##0.00\)"/>
    <numFmt numFmtId="198" formatCode="_-* #,##0_-;_-* \(#,##0\);_-* &quot;-&quot;??_-;_-@_-"/>
    <numFmt numFmtId="199" formatCode="_-* #,##0_-;\-* #,##0_-;_-* &quot;-&quot;??_-;_-@_-"/>
    <numFmt numFmtId="200" formatCode="\t&quot;฿&quot;#,##0.00_);\(\t&quot;฿&quot;#,##0.00\)"/>
    <numFmt numFmtId="201" formatCode="#,##0;[Red]\(#,##0\)"/>
    <numFmt numFmtId="202" formatCode="_(* #,##0.00000_);_(* \(#,##0.00000\);_(* &quot;-&quot;??_);_(@_)"/>
    <numFmt numFmtId="203" formatCode="0.00_)"/>
    <numFmt numFmtId="204" formatCode="_(* #,##0.000_);_(* \(#,##0.000\);_(* &quot;-&quot;??_);_(@_)"/>
    <numFmt numFmtId="205" formatCode="0.000%"/>
    <numFmt numFmtId="206" formatCode="_(* #,##0.0_);_(* \(#,##0.0\);_(* &quot;-&quot;??_);_(@_)"/>
    <numFmt numFmtId="207" formatCode="_-* #,##0.00_-;[Red]\ _-* \(#,##0.00\);&quot;-&quot;"/>
    <numFmt numFmtId="208" formatCode="_(* #,##0.00_);_(* \(#,##0.00\);_(* &quot;-&quot;???_);_(@_)"/>
    <numFmt numFmtId="209" formatCode="#,##0;\(#,##0\)"/>
    <numFmt numFmtId="210" formatCode="&quot;\&quot;#,##0.00;[Red]&quot;\&quot;&quot;\&quot;&quot;\&quot;&quot;\&quot;&quot;\&quot;&quot;\&quot;\-#,##0.00"/>
    <numFmt numFmtId="211" formatCode="&quot;\&quot;#,##0;[Red]&quot;\&quot;&quot;\&quot;\-#,##0"/>
    <numFmt numFmtId="212" formatCode="_ * #,##0_)\ _$_ ;_ * \(#,##0\)\ _$_ ;_ * &quot;-&quot;_)\ _$_ ;_ @_ "/>
    <numFmt numFmtId="213" formatCode="_ * ###,0&quot;.&quot;00_)\ _$_ ;_ * \(###,0&quot;.&quot;00\)\ _$_ ;_ * &quot;-&quot;??_)\ _$_ ;_ @_ "/>
    <numFmt numFmtId="214" formatCode="_ * ###,0&quot;.&quot;00_)\ &quot;$&quot;_ ;_ * \(###,0&quot;.&quot;00\)\ &quot;$&quot;_ ;_ * &quot;-&quot;??_)\ &quot;$&quot;_ ;_ @_ "/>
    <numFmt numFmtId="215" formatCode="###,0&quot;.&quot;00%\ ;[Red]\-###,0&quot;.&quot;00%\ "/>
    <numFmt numFmtId="216" formatCode="#,##0.00;\(#,##0.00\);\-\ \ \ "/>
    <numFmt numFmtId="217" formatCode="_-* #,##0.00\ _T_L_-;\-* #,##0.00\ _T_L_-;_-* &quot;-&quot;??\ _T_L_-;_-@_-"/>
    <numFmt numFmtId="218" formatCode="[&lt;=9999999]###\-####;\(###\)\ ###\-####"/>
    <numFmt numFmtId="219" formatCode="0.00_);\(0.00\)"/>
    <numFmt numFmtId="220" formatCode="0.00;[Red]0.00"/>
    <numFmt numFmtId="221" formatCode="&quot;¤&quot;\ #,##0;&quot;¤&quot;\ \-#,##0"/>
    <numFmt numFmtId="222" formatCode="General_)"/>
    <numFmt numFmtId="223" formatCode="#,##0.00;[Red]#,##0.00"/>
    <numFmt numFmtId="224" formatCode="m/d/yy\ h:mm"/>
    <numFmt numFmtId="225" formatCode="dd/mm/yyyy;@"/>
    <numFmt numFmtId="226" formatCode="#,##0.00\ &quot;F&quot;;\-#,##0.00\ &quot;F&quot;"/>
    <numFmt numFmtId="227" formatCode="[$-1070000]d/mm/yyyy;@"/>
    <numFmt numFmtId="228" formatCode="#,##0\ &quot;F&quot;;[Red]\-#,##0\ &quot;F&quot;"/>
    <numFmt numFmtId="229" formatCode="#,##0.000000;[Red]\(#,##0.000000\)"/>
    <numFmt numFmtId="230" formatCode="&quot;$&quot;#,##0;\(&quot;$&quot;#,##0\)"/>
    <numFmt numFmtId="231" formatCode="\$#,##0\ ;\(\$#,##0\)"/>
    <numFmt numFmtId="232" formatCode="dd\-mmm\-yy_)"/>
    <numFmt numFmtId="233" formatCode="0.0%"/>
    <numFmt numFmtId="234" formatCode="_(&quot;$&quot;* #,##0.0_);_(&quot;$&quot;* \(#,##0.0\);_(&quot;$&quot;* &quot;0.0&quot;_);_(@_)"/>
    <numFmt numFmtId="235" formatCode="_-* #,##0.00\ &quot;€&quot;_-;\-* #,##0.00\ &quot;€&quot;_-;_-* &quot;-&quot;??\ &quot;€&quot;_-;_-@_-"/>
    <numFmt numFmtId="236" formatCode="#,##0.00\ ;\-#,##0.00\ ;&quot; -&quot;#\ ;@\ "/>
    <numFmt numFmtId="237" formatCode="#,##0\ \ ;\(#,##0\)\ ;\—\ \ \ \ "/>
    <numFmt numFmtId="238" formatCode="_(&quot;฿&quot;* #,##0_);_(&quot;฿&quot;* \(#,##0\);_(&quot;฿&quot;* &quot;-&quot;_);_(@_)"/>
    <numFmt numFmtId="239" formatCode="0_ "/>
    <numFmt numFmtId="240" formatCode="000\-000"/>
    <numFmt numFmtId="241" formatCode="_-* #,##0.00_-;_-* #,##0.00\-;_-* &quot;-&quot;??_-;_-@_-"/>
    <numFmt numFmtId="242" formatCode="&quot;฿&quot;\t#,##0_);[Red]\(&quot;฿&quot;\t#,##0\)"/>
    <numFmt numFmtId="243" formatCode="_-* #,##0\ _m_k_-;\-* #,##0\ _m_k_-;_-* &quot;-&quot;\ _m_k_-;_-@_-"/>
    <numFmt numFmtId="244" formatCode="_-* #,##0.00\ _m_k_-;\-* #,##0.00\ _m_k_-;_-* &quot;-&quot;??\ _m_k_-;_-@_-"/>
    <numFmt numFmtId="245" formatCode="_-* #,##0\ &quot;mk&quot;_-;\-* #,##0\ &quot;mk&quot;_-;_-* &quot;-&quot;\ &quot;mk&quot;_-;_-@_-"/>
    <numFmt numFmtId="246" formatCode="_-* #,##0.00\ &quot;mk&quot;_-;\-* #,##0.00\ &quot;mk&quot;_-;_-* &quot;-&quot;??\ &quot;mk&quot;_-;_-@_-"/>
    <numFmt numFmtId="247" formatCode="#,##0\ &quot;FB&quot;;\-#,##0\ &quot;FB&quot;"/>
    <numFmt numFmtId="248" formatCode="[$-41E]d\ mmmm\ yyyy"/>
    <numFmt numFmtId="249" formatCode="#,##0.0_);[Red]\(#,##0.0\)"/>
    <numFmt numFmtId="250" formatCode="[$-409]dddd\,\ mmmm\ dd\,\ yyyy"/>
    <numFmt numFmtId="251" formatCode="0_);\(0\)"/>
    <numFmt numFmtId="252" formatCode="&quot;¤&quot;\ #,##0;[Red]&quot;¤&quot;\ \-#,##0"/>
    <numFmt numFmtId="253" formatCode="_-* #,##0.000_-;\-* #,##0.000_-;_-* &quot;-&quot;??_-;_-@_-"/>
    <numFmt numFmtId="254" formatCode="_(* #,##0.00_);[Red]_(* \(#,##0.00\);_(* &quot;-&quot;??_);_(@_)"/>
    <numFmt numFmtId="255" formatCode="\t&quot; &quot;#,##0_);[Red]\(\t&quot; &quot;#,##0\)"/>
    <numFmt numFmtId="256" formatCode="\t&quot;$&quot;#,##0.00_);\(\t&quot;$&quot;#,##0.00\)"/>
    <numFmt numFmtId="257" formatCode="d/m/yy"/>
    <numFmt numFmtId="258" formatCode="_(&quot;฿&quot;* #,##0.00_);_(&quot;฿&quot;* \(#,##0.00\);_(&quot;฿&quot;* &quot;-&quot;??_);_(@_)"/>
    <numFmt numFmtId="259" formatCode="_-* #,##0.00_-;[Red]_-* \(#,##0.00\);&quot;-&quot;"/>
    <numFmt numFmtId="260" formatCode="\t&quot;$&quot;#,##0_);[Red]\(\t&quot;$&quot;#,##0\)"/>
    <numFmt numFmtId="261" formatCode="_ * #,##0_ ;_ * \-#,##0_ ;_ * &quot;-&quot;_ ;_ @_ "/>
    <numFmt numFmtId="262" formatCode="_ * #,##0.00_ ;_ * \-#,##0.00_ ;_ * &quot;-&quot;??_ ;_ @_ "/>
    <numFmt numFmtId="263" formatCode="_ &quot;\&quot;* #,##0_ ;_ &quot;\&quot;* \-#,##0_ ;_ &quot;\&quot;* &quot;-&quot;_ ;_ @_ "/>
    <numFmt numFmtId="264" formatCode="_ &quot;\&quot;* #,##0.00_ ;_ &quot;\&quot;* \-#,##0.00_ ;_ &quot;\&quot;* &quot;-&quot;??_ ;_ @_ "/>
    <numFmt numFmtId="265" formatCode="&quot;\&quot;#,##0.00;[Red]&quot;\&quot;\-#,##0.00"/>
    <numFmt numFmtId="266" formatCode="&quot;\&quot;#,##0;[Red]&quot;\&quot;\-#,##0"/>
    <numFmt numFmtId="267" formatCode="_-&quot;$&quot;* #,##0_-;\-&quot;$&quot;* #,##0_-;_-&quot;$&quot;* &quot;-&quot;_-;_-@_-"/>
    <numFmt numFmtId="268" formatCode="_-&quot;$&quot;* #,##0.00_-;\-&quot;$&quot;* #,##0.00_-;_-&quot;$&quot;* &quot;-&quot;??_-;_-@_-"/>
    <numFmt numFmtId="269" formatCode="[$-409]d\-mmm\-yy;@"/>
    <numFmt numFmtId="270" formatCode="#,##0.00;[Red]\(#,##0.00\)"/>
    <numFmt numFmtId="271" formatCode="#,##0.00;\(#,##0.00\);\-\ \ "/>
    <numFmt numFmtId="272" formatCode="0.00000%"/>
  </numFmts>
  <fonts count="209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b/>
      <i/>
      <sz val="11"/>
      <color rgb="FFC00000"/>
      <name val="Times New Roman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b/>
      <sz val="15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b/>
      <sz val="10"/>
      <name val="Tms Rmn"/>
    </font>
    <font>
      <b/>
      <sz val="10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1"/>
      <name val="Tahoma"/>
      <family val="2"/>
      <scheme val="minor"/>
    </font>
    <font>
      <sz val="10"/>
      <name val="ApFont"/>
    </font>
    <font>
      <b/>
      <sz val="9"/>
      <name val="Arial"/>
      <family val="2"/>
    </font>
    <font>
      <sz val="11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2835">
    <xf numFmtId="0" fontId="0" fillId="0" borderId="0"/>
    <xf numFmtId="193" fontId="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9" fontId="31" fillId="0" borderId="0"/>
    <xf numFmtId="0" fontId="32" fillId="0" borderId="0"/>
    <xf numFmtId="202" fontId="31" fillId="0" borderId="0"/>
    <xf numFmtId="0" fontId="33" fillId="0" borderId="0" applyProtection="0"/>
    <xf numFmtId="200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7" applyNumberFormat="0" applyBorder="0" applyAlignment="0" applyProtection="0"/>
    <xf numFmtId="37" fontId="38" fillId="0" borderId="0"/>
    <xf numFmtId="203" fontId="39" fillId="0" borderId="0"/>
    <xf numFmtId="10" fontId="8" fillId="0" borderId="0" applyFont="0" applyFill="0" applyBorder="0" applyAlignment="0" applyProtection="0"/>
    <xf numFmtId="0" fontId="8" fillId="0" borderId="0">
      <alignment vertical="justify"/>
    </xf>
    <xf numFmtId="1" fontId="8" fillId="0" borderId="8" applyNumberFormat="0" applyFill="0" applyAlignment="0" applyProtection="0">
      <alignment horizontal="center" vertical="center"/>
    </xf>
    <xf numFmtId="0" fontId="32" fillId="0" borderId="9" applyAlignment="0">
      <alignment horizontal="centerContinuous"/>
    </xf>
    <xf numFmtId="201" fontId="8" fillId="0" borderId="10" applyFill="0">
      <alignment horizontal="fill" vertical="top" wrapText="1" indent="8" readingOrder="3"/>
      <protection locked="0" hidden="1"/>
    </xf>
    <xf numFmtId="0" fontId="8" fillId="0" borderId="0">
      <alignment horizontal="centerContinuous" vertical="center"/>
    </xf>
    <xf numFmtId="9" fontId="41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9" applyAlignment="0">
      <alignment horizontal="centerContinuous"/>
    </xf>
    <xf numFmtId="201" fontId="8" fillId="0" borderId="10" applyFill="0">
      <alignment horizontal="fill" vertical="top" wrapText="1" indent="8" readingOrder="3"/>
      <protection locked="0" hidden="1"/>
    </xf>
    <xf numFmtId="201" fontId="8" fillId="0" borderId="10" applyFill="0">
      <alignment horizontal="fill" vertical="top" wrapText="1" indent="8" readingOrder="3"/>
      <protection locked="0" hidden="1"/>
    </xf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9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9" fillId="0" borderId="0"/>
    <xf numFmtId="0" fontId="4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51" fillId="0" borderId="0"/>
    <xf numFmtId="193" fontId="46" fillId="0" borderId="0" applyFont="0" applyFill="0" applyBorder="0" applyAlignment="0" applyProtection="0"/>
    <xf numFmtId="0" fontId="51" fillId="0" borderId="0"/>
    <xf numFmtId="0" fontId="8" fillId="0" borderId="0"/>
    <xf numFmtId="209" fontId="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51" fillId="0" borderId="0"/>
    <xf numFmtId="43" fontId="45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/>
    <xf numFmtId="210" fontId="8" fillId="0" borderId="0" applyFont="0" applyFill="0" applyBorder="0" applyAlignment="0" applyProtection="0"/>
    <xf numFmtId="39" fontId="52" fillId="0" borderId="0"/>
    <xf numFmtId="0" fontId="53" fillId="0" borderId="0" applyFont="0" applyFill="0" applyBorder="0" applyAlignment="0" applyProtection="0"/>
    <xf numFmtId="211" fontId="8" fillId="0" borderId="0" applyFont="0" applyFill="0" applyBorder="0" applyAlignment="0" applyProtection="0"/>
    <xf numFmtId="39" fontId="52" fillId="0" borderId="0"/>
    <xf numFmtId="190" fontId="8" fillId="0" borderId="0" applyFont="0" applyFill="0" applyBorder="0" applyAlignment="0" applyProtection="0"/>
    <xf numFmtId="40" fontId="53" fillId="0" borderId="0" applyFont="0" applyFill="0" applyBorder="0" applyAlignment="0" applyProtection="0"/>
    <xf numFmtId="39" fontId="52" fillId="0" borderId="0"/>
    <xf numFmtId="39" fontId="52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52" fillId="0" borderId="0"/>
    <xf numFmtId="10" fontId="8" fillId="0" borderId="0" applyFont="0" applyFill="0" applyBorder="0" applyAlignment="0" applyProtection="0"/>
    <xf numFmtId="0" fontId="54" fillId="0" borderId="0"/>
    <xf numFmtId="0" fontId="55" fillId="0" borderId="0"/>
    <xf numFmtId="0" fontId="56" fillId="0" borderId="0">
      <alignment vertical="top"/>
    </xf>
    <xf numFmtId="0" fontId="55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5" fillId="0" borderId="0"/>
    <xf numFmtId="0" fontId="55" fillId="0" borderId="0"/>
    <xf numFmtId="0" fontId="56" fillId="0" borderId="0">
      <alignment vertical="top"/>
    </xf>
    <xf numFmtId="0" fontId="16" fillId="0" borderId="0"/>
    <xf numFmtId="0" fontId="16" fillId="0" borderId="0"/>
    <xf numFmtId="0" fontId="16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7" fillId="0" borderId="0"/>
    <xf numFmtId="0" fontId="46" fillId="0" borderId="0"/>
    <xf numFmtId="0" fontId="8" fillId="0" borderId="0"/>
    <xf numFmtId="0" fontId="8" fillId="0" borderId="0"/>
    <xf numFmtId="0" fontId="46" fillId="0" borderId="0"/>
    <xf numFmtId="0" fontId="16" fillId="0" borderId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45" fillId="5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45" fillId="5" borderId="0" applyNumberFormat="0" applyBorder="0" applyAlignment="0" applyProtection="0"/>
    <xf numFmtId="0" fontId="58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45" fillId="7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45" fillId="7" borderId="0" applyNumberFormat="0" applyBorder="0" applyAlignment="0" applyProtection="0"/>
    <xf numFmtId="0" fontId="58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45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45" fillId="9" borderId="0" applyNumberFormat="0" applyBorder="0" applyAlignment="0" applyProtection="0"/>
    <xf numFmtId="0" fontId="58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5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5" fillId="11" borderId="0" applyNumberFormat="0" applyBorder="0" applyAlignment="0" applyProtection="0"/>
    <xf numFmtId="0" fontId="58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45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45" fillId="13" borderId="0" applyNumberFormat="0" applyBorder="0" applyAlignment="0" applyProtection="0"/>
    <xf numFmtId="0" fontId="58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5" fillId="9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5" fillId="9" borderId="0" applyNumberFormat="0" applyBorder="0" applyAlignment="0" applyProtection="0"/>
    <xf numFmtId="0" fontId="58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58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58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58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58" fillId="12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58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58" fillId="11" borderId="0" applyNumberFormat="0" applyBorder="0" applyAlignment="0" applyProtection="0"/>
    <xf numFmtId="0" fontId="45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45" fillId="1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45" fillId="13" borderId="0" applyNumberFormat="0" applyBorder="0" applyAlignment="0" applyProtection="0"/>
    <xf numFmtId="0" fontId="58" fillId="5" borderId="0" applyNumberFormat="0" applyBorder="0" applyAlignment="0" applyProtection="0"/>
    <xf numFmtId="0" fontId="44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4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45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45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45" fillId="14" borderId="0" applyNumberFormat="0" applyBorder="0" applyAlignment="0" applyProtection="0"/>
    <xf numFmtId="0" fontId="58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5" fillId="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5" fillId="8" borderId="0" applyNumberFormat="0" applyBorder="0" applyAlignment="0" applyProtection="0"/>
    <xf numFmtId="0" fontId="58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2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45" fillId="1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45" fillId="13" borderId="0" applyNumberFormat="0" applyBorder="0" applyAlignment="0" applyProtection="0"/>
    <xf numFmtId="0" fontId="58" fillId="5" borderId="0" applyNumberFormat="0" applyBorder="0" applyAlignment="0" applyProtection="0"/>
    <xf numFmtId="0" fontId="44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45" fillId="9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45" fillId="9" borderId="0" applyNumberFormat="0" applyBorder="0" applyAlignment="0" applyProtection="0"/>
    <xf numFmtId="0" fontId="58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58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58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58" fillId="15" borderId="0" applyNumberFormat="0" applyBorder="0" applyAlignment="0" applyProtection="0"/>
    <xf numFmtId="0" fontId="45" fillId="1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58" fillId="12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58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58" fillId="16" borderId="0" applyNumberFormat="0" applyBorder="0" applyAlignment="0" applyProtection="0"/>
    <xf numFmtId="0" fontId="45" fillId="9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9" fillId="13" borderId="0" applyNumberFormat="0" applyBorder="0" applyAlignment="0" applyProtection="0"/>
    <xf numFmtId="0" fontId="60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3" borderId="0" applyNumberFormat="0" applyBorder="0" applyAlignment="0" applyProtection="0"/>
    <xf numFmtId="0" fontId="62" fillId="17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7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60" fillId="7" borderId="0" applyNumberFormat="0" applyBorder="0" applyAlignment="0" applyProtection="0"/>
    <xf numFmtId="0" fontId="61" fillId="7" borderId="0" applyNumberFormat="0" applyBorder="0" applyAlignment="0" applyProtection="0"/>
    <xf numFmtId="0" fontId="59" fillId="18" borderId="0" applyNumberFormat="0" applyBorder="0" applyAlignment="0" applyProtection="0"/>
    <xf numFmtId="0" fontId="62" fillId="7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7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9" fillId="16" borderId="0" applyNumberFormat="0" applyBorder="0" applyAlignment="0" applyProtection="0"/>
    <xf numFmtId="0" fontId="60" fillId="15" borderId="0" applyNumberFormat="0" applyBorder="0" applyAlignment="0" applyProtection="0"/>
    <xf numFmtId="0" fontId="61" fillId="15" borderId="0" applyNumberFormat="0" applyBorder="0" applyAlignment="0" applyProtection="0"/>
    <xf numFmtId="0" fontId="59" fillId="16" borderId="0" applyNumberFormat="0" applyBorder="0" applyAlignment="0" applyProtection="0"/>
    <xf numFmtId="0" fontId="62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8" borderId="0" applyNumberFormat="0" applyBorder="0" applyAlignment="0" applyProtection="0"/>
    <xf numFmtId="0" fontId="60" fillId="19" borderId="0" applyNumberFormat="0" applyBorder="0" applyAlignment="0" applyProtection="0"/>
    <xf numFmtId="0" fontId="61" fillId="19" borderId="0" applyNumberFormat="0" applyBorder="0" applyAlignment="0" applyProtection="0"/>
    <xf numFmtId="0" fontId="59" fillId="8" borderId="0" applyNumberFormat="0" applyBorder="0" applyAlignment="0" applyProtection="0"/>
    <xf numFmtId="0" fontId="62" fillId="19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19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13" borderId="0" applyNumberFormat="0" applyBorder="0" applyAlignment="0" applyProtection="0"/>
    <xf numFmtId="0" fontId="60" fillId="20" borderId="0" applyNumberFormat="0" applyBorder="0" applyAlignment="0" applyProtection="0"/>
    <xf numFmtId="0" fontId="61" fillId="20" borderId="0" applyNumberFormat="0" applyBorder="0" applyAlignment="0" applyProtection="0"/>
    <xf numFmtId="0" fontId="59" fillId="13" borderId="0" applyNumberFormat="0" applyBorder="0" applyAlignment="0" applyProtection="0"/>
    <xf numFmtId="0" fontId="62" fillId="20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20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9" fillId="7" borderId="0" applyNumberFormat="0" applyBorder="0" applyAlignment="0" applyProtection="0"/>
    <xf numFmtId="0" fontId="60" fillId="21" borderId="0" applyNumberFormat="0" applyBorder="0" applyAlignment="0" applyProtection="0"/>
    <xf numFmtId="0" fontId="61" fillId="21" borderId="0" applyNumberFormat="0" applyBorder="0" applyAlignment="0" applyProtection="0"/>
    <xf numFmtId="0" fontId="59" fillId="7" borderId="0" applyNumberFormat="0" applyBorder="0" applyAlignment="0" applyProtection="0"/>
    <xf numFmtId="0" fontId="62" fillId="21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21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17" borderId="0" applyNumberFormat="0" applyBorder="0" applyAlignment="0" applyProtection="0"/>
    <xf numFmtId="0" fontId="59" fillId="13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8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13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60" fillId="21" borderId="0" applyNumberFormat="0" applyBorder="0" applyAlignment="0" applyProtection="0"/>
    <xf numFmtId="0" fontId="59" fillId="7" borderId="0" applyNumberFormat="0" applyBorder="0" applyAlignment="0" applyProtection="0"/>
    <xf numFmtId="9" fontId="63" fillId="0" borderId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2" borderId="0" applyNumberFormat="0" applyBorder="0" applyAlignment="0" applyProtection="0"/>
    <xf numFmtId="0" fontId="60" fillId="23" borderId="0" applyNumberFormat="0" applyBorder="0" applyAlignment="0" applyProtection="0"/>
    <xf numFmtId="0" fontId="61" fillId="23" borderId="0" applyNumberFormat="0" applyBorder="0" applyAlignment="0" applyProtection="0"/>
    <xf numFmtId="0" fontId="59" fillId="22" borderId="0" applyNumberFormat="0" applyBorder="0" applyAlignment="0" applyProtection="0"/>
    <xf numFmtId="0" fontId="62" fillId="23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18" borderId="0" applyNumberFormat="0" applyBorder="0" applyAlignment="0" applyProtection="0"/>
    <xf numFmtId="0" fontId="60" fillId="24" borderId="0" applyNumberFormat="0" applyBorder="0" applyAlignment="0" applyProtection="0"/>
    <xf numFmtId="0" fontId="61" fillId="24" borderId="0" applyNumberFormat="0" applyBorder="0" applyAlignment="0" applyProtection="0"/>
    <xf numFmtId="0" fontId="59" fillId="18" borderId="0" applyNumberFormat="0" applyBorder="0" applyAlignment="0" applyProtection="0"/>
    <xf numFmtId="0" fontId="62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9" fillId="16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59" fillId="16" borderId="0" applyNumberFormat="0" applyBorder="0" applyAlignment="0" applyProtection="0"/>
    <xf numFmtId="0" fontId="62" fillId="25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25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26" borderId="0" applyNumberFormat="0" applyBorder="0" applyAlignment="0" applyProtection="0"/>
    <xf numFmtId="0" fontId="60" fillId="19" borderId="0" applyNumberFormat="0" applyBorder="0" applyAlignment="0" applyProtection="0"/>
    <xf numFmtId="0" fontId="61" fillId="19" borderId="0" applyNumberFormat="0" applyBorder="0" applyAlignment="0" applyProtection="0"/>
    <xf numFmtId="0" fontId="59" fillId="26" borderId="0" applyNumberFormat="0" applyBorder="0" applyAlignment="0" applyProtection="0"/>
    <xf numFmtId="0" fontId="62" fillId="19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19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20" borderId="0" applyNumberFormat="0" applyBorder="0" applyAlignment="0" applyProtection="0"/>
    <xf numFmtId="0" fontId="60" fillId="20" borderId="0" applyNumberFormat="0" applyBorder="0" applyAlignment="0" applyProtection="0"/>
    <xf numFmtId="0" fontId="61" fillId="20" borderId="0" applyNumberFormat="0" applyBorder="0" applyAlignment="0" applyProtection="0"/>
    <xf numFmtId="0" fontId="59" fillId="20" borderId="0" applyNumberFormat="0" applyBorder="0" applyAlignment="0" applyProtection="0"/>
    <xf numFmtId="0" fontId="62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9" fillId="24" borderId="0" applyNumberFormat="0" applyBorder="0" applyAlignment="0" applyProtection="0"/>
    <xf numFmtId="0" fontId="60" fillId="18" borderId="0" applyNumberFormat="0" applyBorder="0" applyAlignment="0" applyProtection="0"/>
    <xf numFmtId="0" fontId="61" fillId="18" borderId="0" applyNumberFormat="0" applyBorder="0" applyAlignment="0" applyProtection="0"/>
    <xf numFmtId="0" fontId="59" fillId="24" borderId="0" applyNumberFormat="0" applyBorder="0" applyAlignment="0" applyProtection="0"/>
    <xf numFmtId="0" fontId="62" fillId="18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212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4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5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6" fillId="12" borderId="0" applyNumberFormat="0" applyBorder="0" applyAlignment="0" applyProtection="0"/>
    <xf numFmtId="0" fontId="67" fillId="8" borderId="0" applyNumberFormat="0" applyBorder="0" applyAlignment="0" applyProtection="0"/>
    <xf numFmtId="0" fontId="68" fillId="8" borderId="0" applyNumberFormat="0" applyBorder="0" applyAlignment="0" applyProtection="0"/>
    <xf numFmtId="0" fontId="66" fillId="12" borderId="0" applyNumberFormat="0" applyBorder="0" applyAlignment="0" applyProtection="0"/>
    <xf numFmtId="0" fontId="69" fillId="8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8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216" fontId="40" fillId="0" borderId="0"/>
    <xf numFmtId="0" fontId="70" fillId="0" borderId="0" applyNumberFormat="0" applyFill="0" applyBorder="0" applyAlignment="0" applyProtection="0"/>
    <xf numFmtId="187" fontId="71" fillId="0" borderId="1" applyAlignment="0" applyProtection="0"/>
    <xf numFmtId="0" fontId="65" fillId="0" borderId="0"/>
    <xf numFmtId="0" fontId="72" fillId="0" borderId="0"/>
    <xf numFmtId="0" fontId="65" fillId="0" borderId="0"/>
    <xf numFmtId="0" fontId="34" fillId="0" borderId="0" applyFill="0" applyBorder="0" applyAlignment="0"/>
    <xf numFmtId="189" fontId="73" fillId="0" borderId="0" applyFill="0" applyBorder="0" applyAlignment="0"/>
    <xf numFmtId="206" fontId="8" fillId="0" borderId="0" applyFill="0" applyBorder="0" applyAlignment="0"/>
    <xf numFmtId="217" fontId="8" fillId="0" borderId="0" applyFill="0" applyBorder="0" applyAlignment="0"/>
    <xf numFmtId="218" fontId="8" fillId="0" borderId="0" applyFill="0" applyBorder="0" applyAlignment="0"/>
    <xf numFmtId="219" fontId="8" fillId="0" borderId="0" applyFill="0" applyBorder="0" applyAlignment="0"/>
    <xf numFmtId="220" fontId="8" fillId="0" borderId="0" applyFill="0" applyBorder="0" applyAlignment="0"/>
    <xf numFmtId="221" fontId="8" fillId="0" borderId="0" applyFill="0" applyBorder="0" applyAlignment="0"/>
    <xf numFmtId="206" fontId="8" fillId="0" borderId="0" applyFill="0" applyBorder="0" applyAlignment="0"/>
    <xf numFmtId="0" fontId="74" fillId="27" borderId="16" applyNumberFormat="0" applyAlignment="0" applyProtection="0"/>
    <xf numFmtId="0" fontId="74" fillId="27" borderId="16" applyNumberFormat="0" applyAlignment="0" applyProtection="0"/>
    <xf numFmtId="0" fontId="74" fillId="27" borderId="16" applyNumberFormat="0" applyAlignment="0" applyProtection="0"/>
    <xf numFmtId="0" fontId="75" fillId="28" borderId="16" applyNumberFormat="0" applyAlignment="0" applyProtection="0"/>
    <xf numFmtId="0" fontId="75" fillId="28" borderId="16" applyNumberFormat="0" applyAlignment="0" applyProtection="0"/>
    <xf numFmtId="0" fontId="74" fillId="27" borderId="16" applyNumberFormat="0" applyAlignment="0" applyProtection="0"/>
    <xf numFmtId="0" fontId="75" fillId="28" borderId="16" applyNumberFormat="0" applyAlignment="0" applyProtection="0"/>
    <xf numFmtId="0" fontId="76" fillId="28" borderId="16" applyNumberFormat="0" applyAlignment="0" applyProtection="0"/>
    <xf numFmtId="0" fontId="74" fillId="27" borderId="16" applyNumberFormat="0" applyAlignment="0" applyProtection="0"/>
    <xf numFmtId="0" fontId="77" fillId="28" borderId="16" applyNumberFormat="0" applyAlignment="0" applyProtection="0"/>
    <xf numFmtId="0" fontId="74" fillId="27" borderId="16" applyNumberFormat="0" applyAlignment="0" applyProtection="0"/>
    <xf numFmtId="0" fontId="74" fillId="27" borderId="16" applyNumberFormat="0" applyAlignment="0" applyProtection="0"/>
    <xf numFmtId="0" fontId="78" fillId="28" borderId="16" applyNumberFormat="0" applyAlignment="0" applyProtection="0"/>
    <xf numFmtId="0" fontId="74" fillId="27" borderId="16" applyNumberFormat="0" applyAlignment="0" applyProtection="0"/>
    <xf numFmtId="0" fontId="74" fillId="27" borderId="16" applyNumberFormat="0" applyAlignment="0" applyProtection="0"/>
    <xf numFmtId="0" fontId="74" fillId="27" borderId="16" applyNumberFormat="0" applyAlignment="0" applyProtection="0"/>
    <xf numFmtId="0" fontId="74" fillId="27" borderId="16" applyNumberFormat="0" applyAlignment="0" applyProtection="0"/>
    <xf numFmtId="0" fontId="79" fillId="0" borderId="0"/>
    <xf numFmtId="3" fontId="34" fillId="0" borderId="7"/>
    <xf numFmtId="37" fontId="80" fillId="0" borderId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2" fillId="29" borderId="17" applyNumberFormat="0" applyAlignment="0" applyProtection="0"/>
    <xf numFmtId="0" fontId="83" fillId="29" borderId="17" applyNumberFormat="0" applyAlignment="0" applyProtection="0"/>
    <xf numFmtId="0" fontId="83" fillId="29" borderId="17" applyNumberFormat="0" applyAlignment="0" applyProtection="0"/>
    <xf numFmtId="0" fontId="81" fillId="29" borderId="17" applyNumberFormat="0" applyAlignment="0" applyProtection="0"/>
    <xf numFmtId="0" fontId="82" fillId="29" borderId="17" applyNumberFormat="0" applyAlignment="0" applyProtection="0"/>
    <xf numFmtId="0" fontId="83" fillId="29" borderId="17" applyNumberFormat="0" applyAlignment="0" applyProtection="0"/>
    <xf numFmtId="0" fontId="83" fillId="29" borderId="17" applyNumberFormat="0" applyAlignment="0" applyProtection="0"/>
    <xf numFmtId="0" fontId="81" fillId="29" borderId="17" applyNumberFormat="0" applyAlignment="0" applyProtection="0"/>
    <xf numFmtId="0" fontId="83" fillId="29" borderId="17" applyNumberFormat="0" applyAlignment="0" applyProtection="0"/>
    <xf numFmtId="0" fontId="83" fillId="29" borderId="17" applyNumberFormat="0" applyAlignment="0" applyProtection="0"/>
    <xf numFmtId="0" fontId="83" fillId="29" borderId="17" applyNumberFormat="0" applyAlignment="0" applyProtection="0"/>
    <xf numFmtId="0" fontId="81" fillId="29" borderId="17" applyNumberFormat="0" applyAlignment="0" applyProtection="0"/>
    <xf numFmtId="0" fontId="84" fillId="29" borderId="17" applyNumberFormat="0" applyAlignment="0" applyProtection="0"/>
    <xf numFmtId="0" fontId="81" fillId="29" borderId="17" applyNumberFormat="0" applyAlignment="0" applyProtection="0"/>
    <xf numFmtId="0" fontId="84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37" fontId="70" fillId="0" borderId="0"/>
    <xf numFmtId="222" fontId="31" fillId="0" borderId="0"/>
    <xf numFmtId="37" fontId="70" fillId="0" borderId="0"/>
    <xf numFmtId="222" fontId="31" fillId="0" borderId="0"/>
    <xf numFmtId="37" fontId="70" fillId="0" borderId="0"/>
    <xf numFmtId="222" fontId="31" fillId="0" borderId="0"/>
    <xf numFmtId="37" fontId="70" fillId="0" borderId="0"/>
    <xf numFmtId="222" fontId="31" fillId="0" borderId="0"/>
    <xf numFmtId="37" fontId="70" fillId="0" borderId="0"/>
    <xf numFmtId="222" fontId="31" fillId="0" borderId="0"/>
    <xf numFmtId="37" fontId="70" fillId="0" borderId="0"/>
    <xf numFmtId="222" fontId="31" fillId="0" borderId="0"/>
    <xf numFmtId="37" fontId="70" fillId="0" borderId="0"/>
    <xf numFmtId="222" fontId="31" fillId="0" borderId="0"/>
    <xf numFmtId="37" fontId="70" fillId="0" borderId="0"/>
    <xf numFmtId="222" fontId="31" fillId="0" borderId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46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223" fontId="45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5" fontId="85" fillId="0" borderId="0" applyFont="0" applyFill="0" applyBorder="0" applyAlignment="0" applyProtection="0"/>
    <xf numFmtId="215" fontId="8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224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226" fontId="46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226" fontId="46" fillId="0" borderId="0" applyFont="0" applyFill="0" applyBorder="0" applyAlignment="0" applyProtection="0"/>
    <xf numFmtId="44" fontId="8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3" fontId="58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40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4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48" fillId="0" borderId="0" applyFont="0" applyFill="0" applyBorder="0" applyAlignment="0" applyProtection="0"/>
    <xf numFmtId="229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226" fontId="63" fillId="0" borderId="0"/>
    <xf numFmtId="209" fontId="32" fillId="0" borderId="0"/>
    <xf numFmtId="226" fontId="31" fillId="0" borderId="0"/>
    <xf numFmtId="209" fontId="32" fillId="0" borderId="0"/>
    <xf numFmtId="209" fontId="32" fillId="0" borderId="0"/>
    <xf numFmtId="209" fontId="32" fillId="0" borderId="0"/>
    <xf numFmtId="209" fontId="32" fillId="0" borderId="0"/>
    <xf numFmtId="209" fontId="32" fillId="0" borderId="0"/>
    <xf numFmtId="209" fontId="32" fillId="0" borderId="0"/>
    <xf numFmtId="226" fontId="31" fillId="0" borderId="0"/>
    <xf numFmtId="226" fontId="31" fillId="0" borderId="0"/>
    <xf numFmtId="3" fontId="8" fillId="0" borderId="0" applyFont="0" applyFill="0" applyBorder="0" applyAlignment="0" applyProtection="0"/>
    <xf numFmtId="0" fontId="90" fillId="0" borderId="0"/>
    <xf numFmtId="0" fontId="90" fillId="0" borderId="0"/>
    <xf numFmtId="230" fontId="8" fillId="0" borderId="0">
      <alignment horizontal="center"/>
    </xf>
    <xf numFmtId="4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92" fontId="46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63" fillId="0" borderId="0"/>
    <xf numFmtId="203" fontId="63" fillId="0" borderId="0"/>
    <xf numFmtId="203" fontId="31" fillId="0" borderId="0"/>
    <xf numFmtId="232" fontId="31" fillId="0" borderId="0"/>
    <xf numFmtId="203" fontId="63" fillId="0" borderId="0"/>
    <xf numFmtId="203" fontId="31" fillId="0" borderId="0"/>
    <xf numFmtId="203" fontId="63" fillId="0" borderId="0"/>
    <xf numFmtId="203" fontId="31" fillId="0" borderId="0"/>
    <xf numFmtId="203" fontId="63" fillId="0" borderId="0"/>
    <xf numFmtId="203" fontId="31" fillId="0" borderId="0"/>
    <xf numFmtId="203" fontId="63" fillId="0" borderId="0"/>
    <xf numFmtId="203" fontId="31" fillId="0" borderId="0"/>
    <xf numFmtId="203" fontId="63" fillId="0" borderId="0"/>
    <xf numFmtId="203" fontId="31" fillId="0" borderId="0"/>
    <xf numFmtId="203" fontId="63" fillId="0" borderId="0"/>
    <xf numFmtId="203" fontId="31" fillId="0" borderId="0"/>
    <xf numFmtId="232" fontId="31" fillId="0" borderId="0"/>
    <xf numFmtId="232" fontId="31" fillId="0" borderId="0"/>
    <xf numFmtId="0" fontId="91" fillId="2" borderId="0" applyNumberFormat="0" applyFont="0" applyFill="0" applyBorder="0" applyProtection="0">
      <alignment horizontal="left"/>
    </xf>
    <xf numFmtId="15" fontId="8" fillId="0" borderId="11" applyBorder="0">
      <protection locked="0"/>
    </xf>
    <xf numFmtId="15" fontId="8" fillId="0" borderId="11" applyBorder="0">
      <protection locked="0"/>
    </xf>
    <xf numFmtId="15" fontId="8" fillId="0" borderId="11" applyBorder="0">
      <protection locked="0"/>
    </xf>
    <xf numFmtId="15" fontId="8" fillId="0" borderId="11" applyBorder="0">
      <protection locked="0"/>
    </xf>
    <xf numFmtId="15" fontId="8" fillId="0" borderId="11" applyBorder="0">
      <protection locked="0"/>
    </xf>
    <xf numFmtId="15" fontId="8" fillId="0" borderId="11" applyBorder="0">
      <protection locked="0"/>
    </xf>
    <xf numFmtId="0" fontId="33" fillId="0" borderId="0" applyProtection="0"/>
    <xf numFmtId="14" fontId="56" fillId="0" borderId="0" applyFill="0" applyBorder="0" applyAlignment="0"/>
    <xf numFmtId="0" fontId="33" fillId="0" borderId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63" fillId="0" borderId="0"/>
    <xf numFmtId="228" fontId="63" fillId="0" borderId="0"/>
    <xf numFmtId="228" fontId="31" fillId="0" borderId="0"/>
    <xf numFmtId="233" fontId="31" fillId="0" borderId="0"/>
    <xf numFmtId="228" fontId="63" fillId="0" borderId="0"/>
    <xf numFmtId="228" fontId="31" fillId="0" borderId="0"/>
    <xf numFmtId="228" fontId="63" fillId="0" borderId="0"/>
    <xf numFmtId="228" fontId="31" fillId="0" borderId="0"/>
    <xf numFmtId="228" fontId="63" fillId="0" borderId="0"/>
    <xf numFmtId="228" fontId="31" fillId="0" borderId="0"/>
    <xf numFmtId="228" fontId="63" fillId="0" borderId="0"/>
    <xf numFmtId="228" fontId="31" fillId="0" borderId="0"/>
    <xf numFmtId="228" fontId="63" fillId="0" borderId="0"/>
    <xf numFmtId="228" fontId="31" fillId="0" borderId="0"/>
    <xf numFmtId="228" fontId="63" fillId="0" borderId="0"/>
    <xf numFmtId="228" fontId="31" fillId="0" borderId="0"/>
    <xf numFmtId="233" fontId="31" fillId="0" borderId="0"/>
    <xf numFmtId="233" fontId="31" fillId="0" borderId="0"/>
    <xf numFmtId="234" fontId="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220" fontId="8" fillId="0" borderId="0" applyFill="0" applyBorder="0" applyAlignment="0"/>
    <xf numFmtId="206" fontId="8" fillId="0" borderId="0" applyFill="0" applyBorder="0" applyAlignment="0"/>
    <xf numFmtId="220" fontId="8" fillId="0" borderId="0" applyFill="0" applyBorder="0" applyAlignment="0"/>
    <xf numFmtId="221" fontId="8" fillId="0" borderId="0" applyFill="0" applyBorder="0" applyAlignment="0"/>
    <xf numFmtId="206" fontId="8" fillId="0" borderId="0" applyFill="0" applyBorder="0" applyAlignment="0"/>
    <xf numFmtId="235" fontId="92" fillId="0" borderId="0" applyFont="0" applyFill="0" applyBorder="0" applyAlignment="0" applyProtection="0"/>
    <xf numFmtId="236" fontId="40" fillId="0" borderId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37" fontId="13" fillId="0" borderId="0">
      <alignment horizontal="right"/>
    </xf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7" fillId="13" borderId="0" applyNumberFormat="0" applyBorder="0" applyAlignment="0" applyProtection="0"/>
    <xf numFmtId="0" fontId="98" fillId="10" borderId="0" applyNumberFormat="0" applyBorder="0" applyAlignment="0" applyProtection="0"/>
    <xf numFmtId="0" fontId="99" fillId="10" borderId="0" applyNumberFormat="0" applyBorder="0" applyAlignment="0" applyProtection="0"/>
    <xf numFmtId="0" fontId="97" fillId="13" borderId="0" applyNumberFormat="0" applyBorder="0" applyAlignment="0" applyProtection="0"/>
    <xf numFmtId="0" fontId="100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38" fontId="35" fillId="2" borderId="0" applyNumberFormat="0" applyBorder="0" applyAlignment="0" applyProtection="0"/>
    <xf numFmtId="38" fontId="35" fillId="2" borderId="0" applyNumberFormat="0" applyBorder="0" applyAlignment="0" applyProtection="0"/>
    <xf numFmtId="0" fontId="101" fillId="0" borderId="0">
      <alignment horizontal="left"/>
    </xf>
    <xf numFmtId="0" fontId="101" fillId="30" borderId="18"/>
    <xf numFmtId="0" fontId="36" fillId="0" borderId="2">
      <alignment horizontal="left" vertical="center"/>
    </xf>
    <xf numFmtId="238" fontId="7" fillId="3" borderId="0">
      <alignment horizontal="left" vertical="top"/>
    </xf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2" fillId="0" borderId="19" applyNumberFormat="0" applyFill="0" applyAlignment="0" applyProtection="0"/>
    <xf numFmtId="0" fontId="103" fillId="0" borderId="20" applyNumberFormat="0" applyFill="0" applyAlignment="0" applyProtection="0"/>
    <xf numFmtId="0" fontId="104" fillId="0" borderId="20" applyNumberFormat="0" applyFill="0" applyAlignment="0" applyProtection="0"/>
    <xf numFmtId="0" fontId="102" fillId="0" borderId="19" applyNumberFormat="0" applyFill="0" applyAlignment="0" applyProtection="0"/>
    <xf numFmtId="0" fontId="105" fillId="0" borderId="20" applyNumberFormat="0" applyFill="0" applyAlignment="0" applyProtection="0"/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6" fillId="0" borderId="20" applyNumberFormat="0" applyFill="0" applyAlignment="0" applyProtection="0"/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8" fillId="0" borderId="22" applyNumberFormat="0" applyFill="0" applyAlignment="0" applyProtection="0"/>
    <xf numFmtId="0" fontId="108" fillId="0" borderId="22" applyNumberFormat="0" applyFill="0" applyAlignment="0" applyProtection="0"/>
    <xf numFmtId="0" fontId="107" fillId="0" borderId="21" applyNumberFormat="0" applyFill="0" applyAlignment="0" applyProtection="0"/>
    <xf numFmtId="0" fontId="108" fillId="0" borderId="22" applyNumberFormat="0" applyFill="0" applyAlignment="0" applyProtection="0"/>
    <xf numFmtId="0" fontId="109" fillId="0" borderId="22" applyNumberFormat="0" applyFill="0" applyAlignment="0" applyProtection="0"/>
    <xf numFmtId="0" fontId="107" fillId="0" borderId="21" applyNumberFormat="0" applyFill="0" applyAlignment="0" applyProtection="0"/>
    <xf numFmtId="0" fontId="110" fillId="0" borderId="22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11" fillId="0" borderId="22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3" fillId="0" borderId="24" applyNumberFormat="0" applyFill="0" applyAlignment="0" applyProtection="0"/>
    <xf numFmtId="0" fontId="113" fillId="0" borderId="24" applyNumberFormat="0" applyFill="0" applyAlignment="0" applyProtection="0"/>
    <xf numFmtId="0" fontId="112" fillId="0" borderId="23" applyNumberFormat="0" applyFill="0" applyAlignment="0" applyProtection="0"/>
    <xf numFmtId="0" fontId="113" fillId="0" borderId="24" applyNumberFormat="0" applyFill="0" applyAlignment="0" applyProtection="0"/>
    <xf numFmtId="0" fontId="114" fillId="0" borderId="24" applyNumberFormat="0" applyFill="0" applyAlignment="0" applyProtection="0"/>
    <xf numFmtId="0" fontId="112" fillId="0" borderId="23" applyNumberFormat="0" applyFill="0" applyAlignment="0" applyProtection="0"/>
    <xf numFmtId="0" fontId="115" fillId="0" borderId="24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6" fillId="0" borderId="24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39" fontId="16" fillId="0" borderId="25">
      <alignment horizontal="left"/>
    </xf>
    <xf numFmtId="240" fontId="16" fillId="0" borderId="15">
      <alignment horizontal="left"/>
    </xf>
    <xf numFmtId="0" fontId="117" fillId="0" borderId="26">
      <alignment horizontal="right"/>
    </xf>
    <xf numFmtId="0" fontId="101" fillId="1" borderId="15">
      <alignment horizontal="left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3" borderId="0">
      <alignment horizontal="left" wrapText="1"/>
    </xf>
    <xf numFmtId="10" fontId="35" fillId="3" borderId="7" applyNumberFormat="0" applyBorder="0" applyAlignment="0" applyProtection="0"/>
    <xf numFmtId="10" fontId="35" fillId="3" borderId="7" applyNumberFormat="0" applyBorder="0" applyAlignment="0" applyProtection="0"/>
    <xf numFmtId="0" fontId="121" fillId="14" borderId="16" applyNumberFormat="0" applyAlignment="0" applyProtection="0"/>
    <xf numFmtId="0" fontId="121" fillId="14" borderId="16" applyNumberFormat="0" applyAlignment="0" applyProtection="0"/>
    <xf numFmtId="0" fontId="121" fillId="14" borderId="16" applyNumberFormat="0" applyAlignment="0" applyProtection="0"/>
    <xf numFmtId="0" fontId="122" fillId="11" borderId="16" applyNumberFormat="0" applyAlignment="0" applyProtection="0"/>
    <xf numFmtId="0" fontId="122" fillId="11" borderId="16" applyNumberFormat="0" applyAlignment="0" applyProtection="0"/>
    <xf numFmtId="0" fontId="121" fillId="14" borderId="16" applyNumberFormat="0" applyAlignment="0" applyProtection="0"/>
    <xf numFmtId="0" fontId="122" fillId="11" borderId="16" applyNumberFormat="0" applyAlignment="0" applyProtection="0"/>
    <xf numFmtId="0" fontId="121" fillId="11" borderId="16" applyNumberFormat="0" applyAlignment="0" applyProtection="0"/>
    <xf numFmtId="0" fontId="121" fillId="14" borderId="16" applyNumberFormat="0" applyAlignment="0" applyProtection="0"/>
    <xf numFmtId="0" fontId="123" fillId="11" borderId="16" applyNumberFormat="0" applyAlignment="0" applyProtection="0"/>
    <xf numFmtId="0" fontId="121" fillId="14" borderId="16" applyNumberFormat="0" applyAlignment="0" applyProtection="0"/>
    <xf numFmtId="0" fontId="121" fillId="14" borderId="16" applyNumberFormat="0" applyAlignment="0" applyProtection="0"/>
    <xf numFmtId="0" fontId="121" fillId="11" borderId="16" applyNumberFormat="0" applyAlignment="0" applyProtection="0"/>
    <xf numFmtId="0" fontId="121" fillId="14" borderId="16" applyNumberFormat="0" applyAlignment="0" applyProtection="0"/>
    <xf numFmtId="0" fontId="121" fillId="11" borderId="16" applyNumberFormat="0" applyAlignment="0" applyProtection="0"/>
    <xf numFmtId="0" fontId="121" fillId="14" borderId="16" applyNumberFormat="0" applyAlignment="0" applyProtection="0"/>
    <xf numFmtId="0" fontId="121" fillId="14" borderId="16" applyNumberFormat="0" applyAlignment="0" applyProtection="0"/>
    <xf numFmtId="0" fontId="121" fillId="14" borderId="16" applyNumberFormat="0" applyAlignment="0" applyProtection="0"/>
    <xf numFmtId="241" fontId="8" fillId="0" borderId="0" applyFont="0" applyFill="0" applyBorder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0" fontId="13" fillId="0" borderId="0"/>
    <xf numFmtId="0" fontId="13" fillId="0" borderId="0"/>
    <xf numFmtId="0" fontId="128" fillId="0" borderId="0" applyNumberFormat="0" applyFill="0" applyBorder="0" applyAlignment="0" applyProtection="0">
      <alignment vertical="top"/>
      <protection locked="0"/>
    </xf>
    <xf numFmtId="220" fontId="8" fillId="0" borderId="0" applyFill="0" applyBorder="0" applyAlignment="0"/>
    <xf numFmtId="206" fontId="8" fillId="0" borderId="0" applyFill="0" applyBorder="0" applyAlignment="0"/>
    <xf numFmtId="220" fontId="8" fillId="0" borderId="0" applyFill="0" applyBorder="0" applyAlignment="0"/>
    <xf numFmtId="221" fontId="8" fillId="0" borderId="0" applyFill="0" applyBorder="0" applyAlignment="0"/>
    <xf numFmtId="206" fontId="8" fillId="0" borderId="0" applyFill="0" applyBorder="0" applyAlignment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29" fillId="0" borderId="27" applyNumberFormat="0" applyFill="0" applyAlignment="0" applyProtection="0"/>
    <xf numFmtId="0" fontId="130" fillId="0" borderId="28" applyNumberFormat="0" applyFill="0" applyAlignment="0" applyProtection="0"/>
    <xf numFmtId="0" fontId="131" fillId="0" borderId="28" applyNumberFormat="0" applyFill="0" applyAlignment="0" applyProtection="0"/>
    <xf numFmtId="0" fontId="129" fillId="0" borderId="27" applyNumberFormat="0" applyFill="0" applyAlignment="0" applyProtection="0"/>
    <xf numFmtId="0" fontId="132" fillId="0" borderId="2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3" fillId="0" borderId="2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4" fillId="0" borderId="0"/>
    <xf numFmtId="0" fontId="135" fillId="0" borderId="0"/>
    <xf numFmtId="0" fontId="134" fillId="0" borderId="0"/>
    <xf numFmtId="0" fontId="135" fillId="0" borderId="0"/>
    <xf numFmtId="0" fontId="136" fillId="0" borderId="0"/>
    <xf numFmtId="242" fontId="7" fillId="0" borderId="0" applyFont="0" applyFill="0" applyBorder="0" applyAlignment="0" applyProtection="0"/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37" fillId="0" borderId="12"/>
    <xf numFmtId="24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88" fontId="138" fillId="0" borderId="0" applyFont="0" applyFill="0" applyBorder="0" applyAlignment="0" applyProtection="0"/>
    <xf numFmtId="189" fontId="138" fillId="0" borderId="0" applyFont="0" applyFill="0" applyBorder="0" applyAlignment="0" applyProtection="0"/>
    <xf numFmtId="0" fontId="33" fillId="0" borderId="0" applyNumberFormat="0" applyFont="0" applyFill="0" applyAlignment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39" fillId="14" borderId="0" applyNumberFormat="0" applyBorder="0" applyAlignment="0" applyProtection="0"/>
    <xf numFmtId="0" fontId="140" fillId="14" borderId="0" applyNumberFormat="0" applyBorder="0" applyAlignment="0" applyProtection="0"/>
    <xf numFmtId="0" fontId="141" fillId="14" borderId="0" applyNumberFormat="0" applyBorder="0" applyAlignment="0" applyProtection="0"/>
    <xf numFmtId="0" fontId="139" fillId="14" borderId="0" applyNumberFormat="0" applyBorder="0" applyAlignment="0" applyProtection="0"/>
    <xf numFmtId="0" fontId="142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43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0" fontId="134" fillId="0" borderId="0"/>
    <xf numFmtId="0" fontId="135" fillId="0" borderId="0"/>
    <xf numFmtId="0" fontId="135" fillId="0" borderId="0"/>
    <xf numFmtId="0" fontId="39" fillId="0" borderId="0"/>
    <xf numFmtId="247" fontId="63" fillId="0" borderId="0"/>
    <xf numFmtId="247" fontId="31" fillId="0" borderId="0"/>
    <xf numFmtId="203" fontId="39" fillId="0" borderId="0"/>
    <xf numFmtId="247" fontId="63" fillId="0" borderId="0"/>
    <xf numFmtId="247" fontId="31" fillId="0" borderId="0"/>
    <xf numFmtId="247" fontId="63" fillId="0" borderId="0"/>
    <xf numFmtId="247" fontId="31" fillId="0" borderId="0"/>
    <xf numFmtId="247" fontId="63" fillId="0" borderId="0"/>
    <xf numFmtId="247" fontId="31" fillId="0" borderId="0"/>
    <xf numFmtId="247" fontId="63" fillId="0" borderId="0"/>
    <xf numFmtId="247" fontId="31" fillId="0" borderId="0"/>
    <xf numFmtId="247" fontId="63" fillId="0" borderId="0"/>
    <xf numFmtId="247" fontId="31" fillId="0" borderId="0"/>
    <xf numFmtId="247" fontId="63" fillId="0" borderId="0"/>
    <xf numFmtId="247" fontId="31" fillId="0" borderId="0"/>
    <xf numFmtId="203" fontId="39" fillId="0" borderId="0"/>
    <xf numFmtId="203" fontId="39" fillId="0" borderId="0"/>
    <xf numFmtId="0" fontId="90" fillId="0" borderId="0"/>
    <xf numFmtId="0" fontId="8" fillId="0" borderId="0"/>
    <xf numFmtId="0" fontId="8" fillId="0" borderId="0"/>
    <xf numFmtId="0" fontId="8" fillId="0" borderId="0"/>
    <xf numFmtId="222" fontId="8" fillId="0" borderId="0"/>
    <xf numFmtId="0" fontId="8" fillId="0" borderId="0"/>
    <xf numFmtId="222" fontId="8" fillId="0" borderId="0"/>
    <xf numFmtId="222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51" fillId="0" borderId="0"/>
    <xf numFmtId="0" fontId="40" fillId="0" borderId="0"/>
    <xf numFmtId="0" fontId="48" fillId="0" borderId="0"/>
    <xf numFmtId="0" fontId="51" fillId="0" borderId="0"/>
    <xf numFmtId="0" fontId="8" fillId="0" borderId="0"/>
    <xf numFmtId="0" fontId="51" fillId="0" borderId="0"/>
    <xf numFmtId="0" fontId="51" fillId="0" borderId="0"/>
    <xf numFmtId="0" fontId="50" fillId="0" borderId="0"/>
    <xf numFmtId="0" fontId="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1" fillId="0" borderId="0"/>
    <xf numFmtId="0" fontId="46" fillId="0" borderId="0"/>
    <xf numFmtId="0" fontId="51" fillId="0" borderId="0"/>
    <xf numFmtId="0" fontId="46" fillId="0" borderId="0"/>
    <xf numFmtId="0" fontId="51" fillId="0" borderId="0"/>
    <xf numFmtId="0" fontId="46" fillId="0" borderId="0"/>
    <xf numFmtId="0" fontId="51" fillId="0" borderId="0"/>
    <xf numFmtId="0" fontId="8" fillId="0" borderId="0"/>
    <xf numFmtId="0" fontId="51" fillId="0" borderId="0"/>
    <xf numFmtId="0" fontId="46" fillId="0" borderId="0"/>
    <xf numFmtId="0" fontId="40" fillId="0" borderId="0"/>
    <xf numFmtId="0" fontId="8" fillId="0" borderId="0"/>
    <xf numFmtId="0" fontId="8" fillId="0" borderId="0"/>
    <xf numFmtId="0" fontId="46" fillId="0" borderId="0"/>
    <xf numFmtId="0" fontId="50" fillId="0" borderId="0"/>
    <xf numFmtId="0" fontId="4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1" fillId="0" borderId="0"/>
    <xf numFmtId="0" fontId="48" fillId="0" borderId="0"/>
    <xf numFmtId="0" fontId="58" fillId="0" borderId="0"/>
    <xf numFmtId="0" fontId="51" fillId="0" borderId="0"/>
    <xf numFmtId="0" fontId="8" fillId="0" borderId="0"/>
    <xf numFmtId="0" fontId="44" fillId="0" borderId="0"/>
    <xf numFmtId="0" fontId="46" fillId="0" borderId="0"/>
    <xf numFmtId="0" fontId="8" fillId="0" borderId="0"/>
    <xf numFmtId="0" fontId="46" fillId="0" borderId="0"/>
    <xf numFmtId="0" fontId="8" fillId="0" borderId="0"/>
    <xf numFmtId="0" fontId="46" fillId="0" borderId="0"/>
    <xf numFmtId="0" fontId="8" fillId="0" borderId="0"/>
    <xf numFmtId="0" fontId="46" fillId="0" borderId="0"/>
    <xf numFmtId="0" fontId="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5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144" fillId="0" borderId="0"/>
    <xf numFmtId="0" fontId="1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4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40" fillId="0" borderId="0"/>
    <xf numFmtId="0" fontId="8" fillId="0" borderId="0"/>
    <xf numFmtId="0" fontId="46" fillId="0" borderId="0"/>
    <xf numFmtId="0" fontId="46" fillId="0" borderId="0"/>
    <xf numFmtId="0" fontId="8" fillId="0" borderId="0"/>
    <xf numFmtId="0" fontId="51" fillId="0" borderId="0"/>
    <xf numFmtId="0" fontId="8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86" fillId="0" borderId="0"/>
    <xf numFmtId="0" fontId="146" fillId="0" borderId="0"/>
    <xf numFmtId="0" fontId="5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48" fillId="0" borderId="0"/>
    <xf numFmtId="0" fontId="8" fillId="0" borderId="0"/>
    <xf numFmtId="0" fontId="50" fillId="0" borderId="0"/>
    <xf numFmtId="0" fontId="48" fillId="0" borderId="0"/>
    <xf numFmtId="0" fontId="51" fillId="0" borderId="0"/>
    <xf numFmtId="0" fontId="8" fillId="0" borderId="0"/>
    <xf numFmtId="0" fontId="1" fillId="0" borderId="0"/>
    <xf numFmtId="0" fontId="145" fillId="0" borderId="0"/>
    <xf numFmtId="0" fontId="8" fillId="0" borderId="0"/>
    <xf numFmtId="0" fontId="40" fillId="0" borderId="0"/>
    <xf numFmtId="0" fontId="43" fillId="0" borderId="0"/>
    <xf numFmtId="0" fontId="46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8" fillId="0" borderId="0"/>
    <xf numFmtId="0" fontId="8" fillId="0" borderId="0"/>
    <xf numFmtId="0" fontId="50" fillId="0" borderId="0"/>
    <xf numFmtId="0" fontId="145" fillId="0" borderId="0"/>
    <xf numFmtId="0" fontId="40" fillId="0" borderId="0"/>
    <xf numFmtId="0" fontId="8" fillId="0" borderId="0"/>
    <xf numFmtId="0" fontId="40" fillId="0" borderId="0"/>
    <xf numFmtId="0" fontId="48" fillId="0" borderId="0"/>
    <xf numFmtId="0" fontId="8" fillId="0" borderId="0"/>
    <xf numFmtId="0" fontId="8" fillId="0" borderId="0"/>
    <xf numFmtId="0" fontId="88" fillId="0" borderId="0"/>
    <xf numFmtId="0" fontId="88" fillId="0" borderId="0"/>
    <xf numFmtId="0" fontId="51" fillId="0" borderId="0"/>
    <xf numFmtId="0" fontId="8" fillId="0" borderId="0"/>
    <xf numFmtId="0" fontId="8" fillId="0" borderId="0"/>
    <xf numFmtId="0" fontId="88" fillId="0" borderId="0"/>
    <xf numFmtId="0" fontId="8" fillId="0" borderId="0"/>
    <xf numFmtId="0" fontId="51" fillId="0" borderId="0"/>
    <xf numFmtId="0" fontId="51" fillId="0" borderId="0"/>
    <xf numFmtId="0" fontId="8" fillId="0" borderId="0"/>
    <xf numFmtId="0" fontId="48" fillId="0" borderId="0"/>
    <xf numFmtId="0" fontId="51" fillId="0" borderId="0"/>
    <xf numFmtId="0" fontId="1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8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1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48" fontId="46" fillId="0" borderId="0"/>
    <xf numFmtId="0" fontId="8" fillId="0" borderId="0"/>
    <xf numFmtId="0" fontId="46" fillId="0" borderId="0"/>
    <xf numFmtId="0" fontId="51" fillId="0" borderId="0"/>
    <xf numFmtId="0" fontId="8" fillId="0" borderId="0"/>
    <xf numFmtId="0" fontId="34" fillId="0" borderId="0"/>
    <xf numFmtId="0" fontId="46" fillId="9" borderId="29" applyNumberFormat="0" applyFont="0" applyAlignment="0" applyProtection="0"/>
    <xf numFmtId="0" fontId="46" fillId="9" borderId="29" applyNumberFormat="0" applyFont="0" applyAlignment="0" applyProtection="0"/>
    <xf numFmtId="0" fontId="46" fillId="9" borderId="29" applyNumberFormat="0" applyFont="0" applyAlignment="0" applyProtection="0"/>
    <xf numFmtId="0" fontId="40" fillId="9" borderId="29" applyNumberFormat="0" applyFont="0" applyAlignment="0" applyProtection="0"/>
    <xf numFmtId="0" fontId="40" fillId="9" borderId="29" applyNumberFormat="0" applyFont="0" applyAlignment="0" applyProtection="0"/>
    <xf numFmtId="0" fontId="45" fillId="4" borderId="13" applyNumberFormat="0" applyFont="0" applyAlignment="0" applyProtection="0"/>
    <xf numFmtId="0" fontId="40" fillId="9" borderId="29" applyNumberFormat="0" applyFont="0" applyAlignment="0" applyProtection="0"/>
    <xf numFmtId="0" fontId="46" fillId="9" borderId="29" applyNumberFormat="0" applyFont="0" applyAlignment="0" applyProtection="0"/>
    <xf numFmtId="0" fontId="40" fillId="9" borderId="29" applyNumberFormat="0" applyFont="0" applyAlignment="0" applyProtection="0"/>
    <xf numFmtId="0" fontId="45" fillId="4" borderId="13" applyNumberFormat="0" applyFont="0" applyAlignment="0" applyProtection="0"/>
    <xf numFmtId="0" fontId="45" fillId="4" borderId="13" applyNumberFormat="0" applyFont="0" applyAlignment="0" applyProtection="0"/>
    <xf numFmtId="0" fontId="45" fillId="4" borderId="13" applyNumberFormat="0" applyFont="0" applyAlignment="0" applyProtection="0"/>
    <xf numFmtId="0" fontId="40" fillId="9" borderId="29" applyNumberFormat="0" applyFont="0" applyAlignment="0" applyProtection="0"/>
    <xf numFmtId="0" fontId="46" fillId="9" borderId="29" applyNumberFormat="0" applyFont="0" applyAlignment="0" applyProtection="0"/>
    <xf numFmtId="0" fontId="40" fillId="9" borderId="29" applyNumberFormat="0" applyFont="0" applyAlignment="0" applyProtection="0"/>
    <xf numFmtId="0" fontId="45" fillId="4" borderId="13" applyNumberFormat="0" applyFont="0" applyAlignment="0" applyProtection="0"/>
    <xf numFmtId="0" fontId="40" fillId="9" borderId="29" applyNumberFormat="0" applyFont="0" applyAlignment="0" applyProtection="0"/>
    <xf numFmtId="0" fontId="46" fillId="9" borderId="29" applyNumberFormat="0" applyFont="0" applyAlignment="0" applyProtection="0"/>
    <xf numFmtId="0" fontId="40" fillId="9" borderId="29" applyNumberFormat="0" applyFont="0" applyAlignment="0" applyProtection="0"/>
    <xf numFmtId="0" fontId="45" fillId="4" borderId="13" applyNumberFormat="0" applyFont="0" applyAlignment="0" applyProtection="0"/>
    <xf numFmtId="0" fontId="40" fillId="9" borderId="29" applyNumberFormat="0" applyFont="0" applyAlignment="0" applyProtection="0"/>
    <xf numFmtId="0" fontId="46" fillId="9" borderId="29" applyNumberFormat="0" applyFont="0" applyAlignment="0" applyProtection="0"/>
    <xf numFmtId="0" fontId="46" fillId="9" borderId="29" applyNumberFormat="0" applyFont="0" applyAlignment="0" applyProtection="0"/>
    <xf numFmtId="0" fontId="8" fillId="9" borderId="29" applyNumberFormat="0" applyFont="0" applyAlignment="0" applyProtection="0"/>
    <xf numFmtId="0" fontId="46" fillId="9" borderId="29" applyNumberFormat="0" applyFont="0" applyAlignment="0" applyProtection="0"/>
    <xf numFmtId="0" fontId="46" fillId="9" borderId="29" applyNumberFormat="0" applyFont="0" applyAlignment="0" applyProtection="0"/>
    <xf numFmtId="0" fontId="46" fillId="9" borderId="29" applyNumberFormat="0" applyFont="0" applyAlignment="0" applyProtection="0"/>
    <xf numFmtId="0" fontId="147" fillId="27" borderId="30" applyNumberFormat="0" applyAlignment="0" applyProtection="0"/>
    <xf numFmtId="0" fontId="147" fillId="27" borderId="30" applyNumberFormat="0" applyAlignment="0" applyProtection="0"/>
    <xf numFmtId="0" fontId="147" fillId="27" borderId="30" applyNumberFormat="0" applyAlignment="0" applyProtection="0"/>
    <xf numFmtId="0" fontId="148" fillId="28" borderId="30" applyNumberFormat="0" applyAlignment="0" applyProtection="0"/>
    <xf numFmtId="0" fontId="148" fillId="28" borderId="30" applyNumberFormat="0" applyAlignment="0" applyProtection="0"/>
    <xf numFmtId="0" fontId="147" fillId="27" borderId="30" applyNumberFormat="0" applyAlignment="0" applyProtection="0"/>
    <xf numFmtId="0" fontId="148" fillId="28" borderId="30" applyNumberFormat="0" applyAlignment="0" applyProtection="0"/>
    <xf numFmtId="0" fontId="149" fillId="28" borderId="30" applyNumberFormat="0" applyAlignment="0" applyProtection="0"/>
    <xf numFmtId="0" fontId="147" fillId="27" borderId="30" applyNumberFormat="0" applyAlignment="0" applyProtection="0"/>
    <xf numFmtId="0" fontId="150" fillId="28" borderId="30" applyNumberFormat="0" applyAlignment="0" applyProtection="0"/>
    <xf numFmtId="0" fontId="147" fillId="27" borderId="30" applyNumberFormat="0" applyAlignment="0" applyProtection="0"/>
    <xf numFmtId="0" fontId="147" fillId="27" borderId="30" applyNumberFormat="0" applyAlignment="0" applyProtection="0"/>
    <xf numFmtId="0" fontId="147" fillId="28" borderId="30" applyNumberFormat="0" applyAlignment="0" applyProtection="0"/>
    <xf numFmtId="0" fontId="147" fillId="27" borderId="30" applyNumberFormat="0" applyAlignment="0" applyProtection="0"/>
    <xf numFmtId="0" fontId="147" fillId="27" borderId="30" applyNumberFormat="0" applyAlignment="0" applyProtection="0"/>
    <xf numFmtId="0" fontId="147" fillId="27" borderId="30" applyNumberFormat="0" applyAlignment="0" applyProtection="0"/>
    <xf numFmtId="0" fontId="147" fillId="27" borderId="30" applyNumberFormat="0" applyAlignment="0" applyProtection="0"/>
    <xf numFmtId="21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11" applyNumberFormat="0" applyBorder="0"/>
    <xf numFmtId="9" fontId="138" fillId="0" borderId="11" applyNumberFormat="0" applyBorder="0"/>
    <xf numFmtId="220" fontId="8" fillId="0" borderId="0" applyFill="0" applyBorder="0" applyAlignment="0"/>
    <xf numFmtId="206" fontId="8" fillId="0" borderId="0" applyFill="0" applyBorder="0" applyAlignment="0"/>
    <xf numFmtId="220" fontId="8" fillId="0" borderId="0" applyFill="0" applyBorder="0" applyAlignment="0"/>
    <xf numFmtId="221" fontId="8" fillId="0" borderId="0" applyFill="0" applyBorder="0" applyAlignment="0"/>
    <xf numFmtId="206" fontId="8" fillId="0" borderId="0" applyFill="0" applyBorder="0" applyAlignment="0"/>
    <xf numFmtId="0" fontId="151" fillId="0" borderId="15" applyNumberFormat="0" applyFont="0" applyFill="0" applyBorder="0" applyAlignment="0">
      <alignment horizontal="centerContinuous"/>
    </xf>
    <xf numFmtId="37" fontId="16" fillId="0" borderId="0"/>
    <xf numFmtId="0" fontId="8" fillId="0" borderId="0">
      <alignment vertical="justify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249" fontId="8" fillId="0" borderId="0"/>
    <xf numFmtId="0" fontId="152" fillId="0" borderId="0" applyNumberFormat="0" applyFont="0" applyFill="0" applyBorder="0" applyAlignment="0" applyProtection="0"/>
    <xf numFmtId="4" fontId="56" fillId="31" borderId="30" applyNumberFormat="0" applyProtection="0">
      <alignment vertical="center"/>
    </xf>
    <xf numFmtId="4" fontId="153" fillId="31" borderId="30" applyNumberFormat="0" applyProtection="0">
      <alignment vertical="center"/>
    </xf>
    <xf numFmtId="4" fontId="153" fillId="31" borderId="30" applyNumberFormat="0" applyProtection="0">
      <alignment vertical="center"/>
    </xf>
    <xf numFmtId="4" fontId="56" fillId="31" borderId="30" applyNumberFormat="0" applyProtection="0">
      <alignment horizontal="left" vertical="center" indent="1"/>
    </xf>
    <xf numFmtId="4" fontId="56" fillId="31" borderId="30" applyNumberFormat="0" applyProtection="0">
      <alignment horizontal="left" vertical="center" indent="1"/>
    </xf>
    <xf numFmtId="4" fontId="56" fillId="31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4" fontId="56" fillId="33" borderId="30" applyNumberFormat="0" applyProtection="0">
      <alignment horizontal="right" vertical="center"/>
    </xf>
    <xf numFmtId="4" fontId="56" fillId="33" borderId="30" applyNumberFormat="0" applyProtection="0">
      <alignment horizontal="right" vertical="center"/>
    </xf>
    <xf numFmtId="4" fontId="56" fillId="34" borderId="30" applyNumberFormat="0" applyProtection="0">
      <alignment horizontal="right" vertical="center"/>
    </xf>
    <xf numFmtId="4" fontId="56" fillId="34" borderId="30" applyNumberFormat="0" applyProtection="0">
      <alignment horizontal="right" vertical="center"/>
    </xf>
    <xf numFmtId="4" fontId="56" fillId="35" borderId="30" applyNumberFormat="0" applyProtection="0">
      <alignment horizontal="right" vertical="center"/>
    </xf>
    <xf numFmtId="4" fontId="56" fillId="35" borderId="30" applyNumberFormat="0" applyProtection="0">
      <alignment horizontal="right" vertical="center"/>
    </xf>
    <xf numFmtId="4" fontId="56" fillId="36" borderId="30" applyNumberFormat="0" applyProtection="0">
      <alignment horizontal="right" vertical="center"/>
    </xf>
    <xf numFmtId="4" fontId="56" fillId="36" borderId="30" applyNumberFormat="0" applyProtection="0">
      <alignment horizontal="right" vertical="center"/>
    </xf>
    <xf numFmtId="4" fontId="56" fillId="37" borderId="30" applyNumberFormat="0" applyProtection="0">
      <alignment horizontal="right" vertical="center"/>
    </xf>
    <xf numFmtId="4" fontId="56" fillId="37" borderId="30" applyNumberFormat="0" applyProtection="0">
      <alignment horizontal="right" vertical="center"/>
    </xf>
    <xf numFmtId="4" fontId="56" fillId="38" borderId="30" applyNumberFormat="0" applyProtection="0">
      <alignment horizontal="right" vertical="center"/>
    </xf>
    <xf numFmtId="4" fontId="56" fillId="38" borderId="30" applyNumberFormat="0" applyProtection="0">
      <alignment horizontal="right" vertical="center"/>
    </xf>
    <xf numFmtId="4" fontId="56" fillId="39" borderId="30" applyNumberFormat="0" applyProtection="0">
      <alignment horizontal="right" vertical="center"/>
    </xf>
    <xf numFmtId="4" fontId="56" fillId="39" borderId="30" applyNumberFormat="0" applyProtection="0">
      <alignment horizontal="right" vertical="center"/>
    </xf>
    <xf numFmtId="4" fontId="56" fillId="40" borderId="30" applyNumberFormat="0" applyProtection="0">
      <alignment horizontal="right" vertical="center"/>
    </xf>
    <xf numFmtId="4" fontId="56" fillId="40" borderId="30" applyNumberFormat="0" applyProtection="0">
      <alignment horizontal="right" vertical="center"/>
    </xf>
    <xf numFmtId="4" fontId="56" fillId="41" borderId="30" applyNumberFormat="0" applyProtection="0">
      <alignment horizontal="right" vertical="center"/>
    </xf>
    <xf numFmtId="4" fontId="56" fillId="41" borderId="30" applyNumberFormat="0" applyProtection="0">
      <alignment horizontal="right" vertical="center"/>
    </xf>
    <xf numFmtId="4" fontId="154" fillId="42" borderId="30" applyNumberFormat="0" applyProtection="0">
      <alignment horizontal="left" vertical="center" indent="1"/>
    </xf>
    <xf numFmtId="4" fontId="56" fillId="43" borderId="31" applyNumberFormat="0" applyProtection="0">
      <alignment horizontal="left" vertical="center" indent="1"/>
    </xf>
    <xf numFmtId="4" fontId="56" fillId="43" borderId="31" applyNumberFormat="0" applyProtection="0">
      <alignment horizontal="left" vertical="center" indent="1"/>
    </xf>
    <xf numFmtId="4" fontId="155" fillId="44" borderId="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4" fontId="56" fillId="43" borderId="30" applyNumberFormat="0" applyProtection="0">
      <alignment horizontal="left" vertical="center" indent="1"/>
    </xf>
    <xf numFmtId="4" fontId="56" fillId="43" borderId="30" applyNumberFormat="0" applyProtection="0">
      <alignment horizontal="left" vertical="center" indent="1"/>
    </xf>
    <xf numFmtId="4" fontId="56" fillId="45" borderId="30" applyNumberFormat="0" applyProtection="0">
      <alignment horizontal="left" vertical="center" indent="1"/>
    </xf>
    <xf numFmtId="4" fontId="56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" fillId="46" borderId="30" applyNumberFormat="0" applyProtection="0">
      <alignment horizontal="left" vertical="center" indent="1"/>
    </xf>
    <xf numFmtId="0" fontId="8" fillId="46" borderId="30" applyNumberFormat="0" applyProtection="0">
      <alignment horizontal="left" vertical="center" indent="1"/>
    </xf>
    <xf numFmtId="0" fontId="8" fillId="46" borderId="30" applyNumberFormat="0" applyProtection="0">
      <alignment horizontal="left" vertical="center" indent="1"/>
    </xf>
    <xf numFmtId="0" fontId="8" fillId="46" borderId="30" applyNumberFormat="0" applyProtection="0">
      <alignment horizontal="left" vertical="center" indent="1"/>
    </xf>
    <xf numFmtId="0" fontId="8" fillId="2" borderId="30" applyNumberFormat="0" applyProtection="0">
      <alignment horizontal="left" vertical="center" indent="1"/>
    </xf>
    <xf numFmtId="0" fontId="8" fillId="2" borderId="30" applyNumberFormat="0" applyProtection="0">
      <alignment horizontal="left" vertical="center" indent="1"/>
    </xf>
    <xf numFmtId="0" fontId="8" fillId="2" borderId="30" applyNumberFormat="0" applyProtection="0">
      <alignment horizontal="left" vertical="center" indent="1"/>
    </xf>
    <xf numFmtId="0" fontId="8" fillId="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4" fontId="56" fillId="3" borderId="30" applyNumberFormat="0" applyProtection="0">
      <alignment vertical="center"/>
    </xf>
    <xf numFmtId="4" fontId="56" fillId="3" borderId="30" applyNumberFormat="0" applyProtection="0">
      <alignment vertical="center"/>
    </xf>
    <xf numFmtId="4" fontId="153" fillId="3" borderId="30" applyNumberFormat="0" applyProtection="0">
      <alignment vertical="center"/>
    </xf>
    <xf numFmtId="4" fontId="153" fillId="3" borderId="30" applyNumberFormat="0" applyProtection="0">
      <alignment vertical="center"/>
    </xf>
    <xf numFmtId="4" fontId="56" fillId="3" borderId="30" applyNumberFormat="0" applyProtection="0">
      <alignment horizontal="left" vertical="center" indent="1"/>
    </xf>
    <xf numFmtId="4" fontId="56" fillId="3" borderId="30" applyNumberFormat="0" applyProtection="0">
      <alignment horizontal="left" vertical="center" indent="1"/>
    </xf>
    <xf numFmtId="4" fontId="56" fillId="3" borderId="30" applyNumberFormat="0" applyProtection="0">
      <alignment horizontal="left" vertical="center" indent="1"/>
    </xf>
    <xf numFmtId="4" fontId="56" fillId="3" borderId="30" applyNumberFormat="0" applyProtection="0">
      <alignment horizontal="left" vertical="center" indent="1"/>
    </xf>
    <xf numFmtId="4" fontId="56" fillId="43" borderId="30" applyNumberFormat="0" applyProtection="0">
      <alignment horizontal="right" vertical="center"/>
    </xf>
    <xf numFmtId="4" fontId="153" fillId="43" borderId="30" applyNumberFormat="0" applyProtection="0">
      <alignment horizontal="right" vertical="center"/>
    </xf>
    <xf numFmtId="4" fontId="153" fillId="43" borderId="30" applyNumberFormat="0" applyProtection="0">
      <alignment horizontal="right" vertical="center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156" fillId="0" borderId="0"/>
    <xf numFmtId="4" fontId="157" fillId="43" borderId="30" applyNumberFormat="0" applyProtection="0">
      <alignment horizontal="right" vertical="center"/>
    </xf>
    <xf numFmtId="4" fontId="157" fillId="43" borderId="30" applyNumberFormat="0" applyProtection="0">
      <alignment horizontal="right" vertical="center"/>
    </xf>
    <xf numFmtId="0" fontId="158" fillId="0" borderId="0">
      <alignment horizontal="left"/>
    </xf>
    <xf numFmtId="0" fontId="135" fillId="0" borderId="0"/>
    <xf numFmtId="0" fontId="92" fillId="0" borderId="0"/>
    <xf numFmtId="250" fontId="159" fillId="0" borderId="0"/>
    <xf numFmtId="0" fontId="160" fillId="0" borderId="0" applyNumberFormat="0" applyBorder="0" applyAlignment="0"/>
    <xf numFmtId="0" fontId="155" fillId="0" borderId="0" applyNumberFormat="0" applyBorder="0" applyAlignment="0"/>
    <xf numFmtId="0" fontId="154" fillId="0" borderId="0" applyNumberFormat="0" applyBorder="0" applyAlignment="0"/>
    <xf numFmtId="0" fontId="161" fillId="0" borderId="0" applyNumberFormat="0" applyBorder="0" applyAlignment="0"/>
    <xf numFmtId="0" fontId="137" fillId="0" borderId="0"/>
    <xf numFmtId="0" fontId="162" fillId="3" borderId="0">
      <alignment wrapText="1"/>
    </xf>
    <xf numFmtId="3" fontId="8" fillId="0" borderId="7" applyNumberFormat="0" applyFont="0" applyFill="0" applyAlignment="0" applyProtection="0">
      <alignment vertical="center"/>
    </xf>
    <xf numFmtId="49" fontId="56" fillId="0" borderId="0" applyFill="0" applyBorder="0" applyAlignment="0"/>
    <xf numFmtId="251" fontId="8" fillId="0" borderId="0" applyFill="0" applyBorder="0" applyAlignment="0"/>
    <xf numFmtId="252" fontId="8" fillId="0" borderId="0" applyFill="0" applyBorder="0" applyAlignment="0"/>
    <xf numFmtId="0" fontId="163" fillId="0" borderId="32"/>
    <xf numFmtId="40" fontId="164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70" fillId="0" borderId="34" applyNumberFormat="0" applyFill="0" applyAlignment="0" applyProtection="0"/>
    <xf numFmtId="0" fontId="170" fillId="0" borderId="34" applyNumberFormat="0" applyFill="0" applyAlignment="0" applyProtection="0"/>
    <xf numFmtId="0" fontId="169" fillId="0" borderId="33" applyNumberFormat="0" applyFill="0" applyAlignment="0" applyProtection="0"/>
    <xf numFmtId="0" fontId="170" fillId="0" borderId="34" applyNumberFormat="0" applyFill="0" applyAlignment="0" applyProtection="0"/>
    <xf numFmtId="0" fontId="171" fillId="0" borderId="34" applyNumberFormat="0" applyFill="0" applyAlignment="0" applyProtection="0"/>
    <xf numFmtId="0" fontId="169" fillId="0" borderId="33" applyNumberFormat="0" applyFill="0" applyAlignment="0" applyProtection="0"/>
    <xf numFmtId="0" fontId="172" fillId="0" borderId="34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4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4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9" fontId="173" fillId="0" borderId="0" applyFont="0" applyFill="0" applyBorder="0" applyAlignment="0" applyProtection="0"/>
    <xf numFmtId="187" fontId="174" fillId="0" borderId="14">
      <alignment horizontal="left" vertical="top"/>
    </xf>
    <xf numFmtId="187" fontId="175" fillId="0" borderId="8">
      <alignment horizontal="left" vertical="top"/>
    </xf>
    <xf numFmtId="0" fontId="8" fillId="0" borderId="0">
      <alignment horizontal="centerContinuous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1" fillId="0" borderId="0">
      <alignment horizontal="left"/>
    </xf>
    <xf numFmtId="0" fontId="135" fillId="0" borderId="35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5" fillId="28" borderId="16" applyNumberFormat="0" applyAlignment="0" applyProtection="0"/>
    <xf numFmtId="0" fontId="75" fillId="28" borderId="16" applyNumberFormat="0" applyAlignment="0" applyProtection="0"/>
    <xf numFmtId="0" fontId="74" fillId="27" borderId="16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5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1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06" fontId="58" fillId="0" borderId="0" applyFont="0" applyFill="0" applyBorder="0" applyAlignment="0" applyProtection="0"/>
    <xf numFmtId="206" fontId="5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15" fontId="56" fillId="0" borderId="0" applyFont="0" applyFill="0" applyBorder="0" applyAlignment="0" applyProtection="0"/>
    <xf numFmtId="215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51" fillId="0" borderId="0" applyFont="0" applyFill="0" applyBorder="0" applyAlignment="0" applyProtection="0"/>
    <xf numFmtId="25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15" fontId="56" fillId="0" borderId="0" applyFont="0" applyFill="0" applyBorder="0" applyAlignment="0" applyProtection="0"/>
    <xf numFmtId="187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9" fontId="63" fillId="0" borderId="0" applyFill="0" applyBorder="0" applyAlignment="0" applyProtection="0"/>
    <xf numFmtId="258" fontId="4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2" fillId="29" borderId="17" applyNumberFormat="0" applyAlignment="0" applyProtection="0"/>
    <xf numFmtId="0" fontId="82" fillId="29" borderId="17" applyNumberFormat="0" applyAlignment="0" applyProtection="0"/>
    <xf numFmtId="0" fontId="82" fillId="29" borderId="17" applyNumberFormat="0" applyAlignment="0" applyProtection="0"/>
    <xf numFmtId="0" fontId="81" fillId="29" borderId="17" applyNumberFormat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0" fillId="0" borderId="28" applyNumberFormat="0" applyFill="0" applyAlignment="0" applyProtection="0"/>
    <xf numFmtId="0" fontId="129" fillId="0" borderId="27" applyNumberFormat="0" applyFill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8" fillId="10" borderId="0" applyNumberFormat="0" applyBorder="0" applyAlignment="0" applyProtection="0"/>
    <xf numFmtId="0" fontId="97" fillId="13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50" fillId="0" borderId="0"/>
    <xf numFmtId="259" fontId="159" fillId="0" borderId="0"/>
    <xf numFmtId="260" fontId="159" fillId="0" borderId="0"/>
    <xf numFmtId="0" fontId="8" fillId="0" borderId="0"/>
    <xf numFmtId="0" fontId="8" fillId="0" borderId="0"/>
    <xf numFmtId="0" fontId="48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86" fillId="0" borderId="0"/>
    <xf numFmtId="0" fontId="8" fillId="0" borderId="0"/>
    <xf numFmtId="0" fontId="45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" fillId="0" borderId="0"/>
    <xf numFmtId="0" fontId="145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29" fillId="0" borderId="0"/>
    <xf numFmtId="0" fontId="51" fillId="0" borderId="0"/>
    <xf numFmtId="0" fontId="8" fillId="0" borderId="0"/>
    <xf numFmtId="0" fontId="51" fillId="0" borderId="0"/>
    <xf numFmtId="0" fontId="46" fillId="0" borderId="0"/>
    <xf numFmtId="0" fontId="5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0" fillId="0" borderId="0"/>
    <xf numFmtId="0" fontId="46" fillId="0" borderId="0"/>
    <xf numFmtId="0" fontId="51" fillId="0" borderId="0"/>
    <xf numFmtId="259" fontId="159" fillId="0" borderId="0"/>
    <xf numFmtId="259" fontId="159" fillId="0" borderId="0"/>
    <xf numFmtId="0" fontId="51" fillId="0" borderId="0"/>
    <xf numFmtId="0" fontId="48" fillId="0" borderId="0"/>
    <xf numFmtId="0" fontId="51" fillId="0" borderId="0"/>
    <xf numFmtId="0" fontId="8" fillId="0" borderId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2" fillId="11" borderId="16" applyNumberFormat="0" applyAlignment="0" applyProtection="0"/>
    <xf numFmtId="0" fontId="122" fillId="11" borderId="16" applyNumberFormat="0" applyAlignment="0" applyProtection="0"/>
    <xf numFmtId="0" fontId="121" fillId="14" borderId="16" applyNumberFormat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0" fillId="14" borderId="0" applyNumberFormat="0" applyBorder="0" applyAlignment="0" applyProtection="0"/>
    <xf numFmtId="0" fontId="139" fillId="14" borderId="0" applyNumberFormat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70" fillId="0" borderId="34" applyNumberFormat="0" applyFill="0" applyAlignment="0" applyProtection="0"/>
    <xf numFmtId="0" fontId="170" fillId="0" borderId="34" applyNumberFormat="0" applyFill="0" applyAlignment="0" applyProtection="0"/>
    <xf numFmtId="0" fontId="169" fillId="0" borderId="33" applyNumberFormat="0" applyFill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7" fillId="8" borderId="0" applyNumberFormat="0" applyBorder="0" applyAlignment="0" applyProtection="0"/>
    <xf numFmtId="0" fontId="66" fillId="12" borderId="0" applyNumberFormat="0" applyBorder="0" applyAlignment="0" applyProtection="0"/>
    <xf numFmtId="261" fontId="187" fillId="0" borderId="0" applyFont="0" applyFill="0" applyBorder="0" applyAlignment="0" applyProtection="0"/>
    <xf numFmtId="262" fontId="187" fillId="0" borderId="0" applyFont="0" applyFill="0" applyBorder="0" applyAlignment="0" applyProtection="0"/>
    <xf numFmtId="263" fontId="187" fillId="0" borderId="0" applyFont="0" applyFill="0" applyBorder="0" applyAlignment="0" applyProtection="0"/>
    <xf numFmtId="264" fontId="187" fillId="0" borderId="0" applyFont="0" applyFill="0" applyBorder="0" applyAlignment="0" applyProtection="0"/>
    <xf numFmtId="0" fontId="8" fillId="0" borderId="0"/>
    <xf numFmtId="0" fontId="8" fillId="0" borderId="0"/>
    <xf numFmtId="0" fontId="188" fillId="0" borderId="0"/>
    <xf numFmtId="0" fontId="8" fillId="0" borderId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2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60" fillId="25" borderId="0" applyNumberFormat="0" applyBorder="0" applyAlignment="0" applyProtection="0"/>
    <xf numFmtId="0" fontId="59" fillId="16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26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18" borderId="0" applyNumberFormat="0" applyBorder="0" applyAlignment="0" applyProtection="0"/>
    <xf numFmtId="0" fontId="59" fillId="24" borderId="0" applyNumberFormat="0" applyBorder="0" applyAlignment="0" applyProtection="0"/>
    <xf numFmtId="0" fontId="147" fillId="28" borderId="30" applyNumberFormat="0" applyAlignment="0" applyProtection="0"/>
    <xf numFmtId="0" fontId="147" fillId="28" borderId="30" applyNumberFormat="0" applyAlignment="0" applyProtection="0"/>
    <xf numFmtId="0" fontId="147" fillId="28" borderId="30" applyNumberFormat="0" applyAlignment="0" applyProtection="0"/>
    <xf numFmtId="0" fontId="147" fillId="28" borderId="30" applyNumberFormat="0" applyAlignment="0" applyProtection="0"/>
    <xf numFmtId="0" fontId="147" fillId="28" borderId="30" applyNumberFormat="0" applyAlignment="0" applyProtection="0"/>
    <xf numFmtId="0" fontId="147" fillId="28" borderId="30" applyNumberFormat="0" applyAlignment="0" applyProtection="0"/>
    <xf numFmtId="0" fontId="148" fillId="28" borderId="30" applyNumberFormat="0" applyAlignment="0" applyProtection="0"/>
    <xf numFmtId="0" fontId="148" fillId="28" borderId="30" applyNumberFormat="0" applyAlignment="0" applyProtection="0"/>
    <xf numFmtId="0" fontId="147" fillId="27" borderId="30" applyNumberFormat="0" applyAlignment="0" applyProtection="0"/>
    <xf numFmtId="0" fontId="8" fillId="9" borderId="29" applyNumberFormat="0" applyFont="0" applyAlignment="0" applyProtection="0"/>
    <xf numFmtId="0" fontId="45" fillId="9" borderId="29" applyNumberFormat="0" applyFont="0" applyAlignment="0" applyProtection="0"/>
    <xf numFmtId="0" fontId="8" fillId="9" borderId="29" applyNumberFormat="0" applyFont="0" applyAlignment="0" applyProtection="0"/>
    <xf numFmtId="0" fontId="8" fillId="9" borderId="29" applyNumberFormat="0" applyFont="0" applyAlignment="0" applyProtection="0"/>
    <xf numFmtId="0" fontId="8" fillId="9" borderId="29" applyNumberFormat="0" applyFont="0" applyAlignment="0" applyProtection="0"/>
    <xf numFmtId="0" fontId="8" fillId="9" borderId="29" applyNumberFormat="0" applyFont="0" applyAlignment="0" applyProtection="0"/>
    <xf numFmtId="0" fontId="8" fillId="9" borderId="29" applyNumberFormat="0" applyFont="0" applyAlignment="0" applyProtection="0"/>
    <xf numFmtId="0" fontId="45" fillId="9" borderId="29" applyNumberFormat="0" applyFont="0" applyAlignment="0" applyProtection="0"/>
    <xf numFmtId="0" fontId="45" fillId="9" borderId="29" applyNumberFormat="0" applyFont="0" applyAlignment="0" applyProtection="0"/>
    <xf numFmtId="0" fontId="45" fillId="9" borderId="29" applyNumberFormat="0" applyFont="0" applyAlignment="0" applyProtection="0"/>
    <xf numFmtId="0" fontId="51" fillId="9" borderId="29" applyNumberFormat="0" applyFont="0" applyAlignment="0" applyProtection="0"/>
    <xf numFmtId="0" fontId="189" fillId="9" borderId="29" applyNumberFormat="0" applyFont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3" fillId="0" borderId="20" applyNumberFormat="0" applyFill="0" applyAlignment="0" applyProtection="0"/>
    <xf numFmtId="0" fontId="102" fillId="0" borderId="19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08" fillId="0" borderId="22" applyNumberFormat="0" applyFill="0" applyAlignment="0" applyProtection="0"/>
    <xf numFmtId="0" fontId="107" fillId="0" borderId="21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3" fillId="0" borderId="24" applyNumberFormat="0" applyFill="0" applyAlignment="0" applyProtection="0"/>
    <xf numFmtId="0" fontId="112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6" fillId="0" borderId="0">
      <alignment vertical="center"/>
    </xf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3" fillId="0" borderId="0"/>
    <xf numFmtId="211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65" fontId="194" fillId="0" borderId="0" applyFont="0" applyFill="0" applyBorder="0" applyAlignment="0" applyProtection="0"/>
    <xf numFmtId="266" fontId="194" fillId="0" borderId="0" applyFont="0" applyFill="0" applyBorder="0" applyAlignment="0" applyProtection="0"/>
    <xf numFmtId="0" fontId="195" fillId="0" borderId="0"/>
    <xf numFmtId="0" fontId="33" fillId="0" borderId="0"/>
    <xf numFmtId="41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38" fillId="0" borderId="0"/>
    <xf numFmtId="40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0" fontId="57" fillId="0" borderId="0"/>
    <xf numFmtId="267" fontId="196" fillId="0" borderId="0" applyFont="0" applyFill="0" applyBorder="0" applyAlignment="0" applyProtection="0"/>
    <xf numFmtId="188" fontId="198" fillId="0" borderId="0" applyFont="0" applyFill="0" applyBorder="0" applyAlignment="0" applyProtection="0"/>
    <xf numFmtId="268" fontId="19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1" borderId="0" applyNumberFormat="0" applyBorder="0" applyAlignment="0" applyProtection="0"/>
    <xf numFmtId="0" fontId="45" fillId="5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5" borderId="0" applyNumberFormat="0" applyBorder="0" applyAlignment="0" applyProtection="0"/>
    <xf numFmtId="0" fontId="45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7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18" borderId="0" applyNumberFormat="0" applyBorder="0" applyAlignment="0" applyProtection="0"/>
    <xf numFmtId="0" fontId="66" fillId="8" borderId="0" applyNumberFormat="0" applyBorder="0" applyAlignment="0" applyProtection="0"/>
    <xf numFmtId="0" fontId="78" fillId="28" borderId="16" applyNumberFormat="0" applyAlignment="0" applyProtection="0"/>
    <xf numFmtId="0" fontId="81" fillId="29" borderId="17" applyNumberFormat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7" fillId="10" borderId="0" applyNumberFormat="0" applyBorder="0" applyAlignment="0" applyProtection="0"/>
    <xf numFmtId="0" fontId="106" fillId="0" borderId="20" applyNumberFormat="0" applyFill="0" applyAlignment="0" applyProtection="0"/>
    <xf numFmtId="0" fontId="111" fillId="0" borderId="22" applyNumberFormat="0" applyFill="0" applyAlignment="0" applyProtection="0"/>
    <xf numFmtId="0" fontId="116" fillId="0" borderId="24" applyNumberFormat="0" applyFill="0" applyAlignment="0" applyProtection="0"/>
    <xf numFmtId="0" fontId="116" fillId="0" borderId="0" applyNumberFormat="0" applyFill="0" applyBorder="0" applyAlignment="0" applyProtection="0"/>
    <xf numFmtId="0" fontId="121" fillId="11" borderId="16" applyNumberFormat="0" applyAlignment="0" applyProtection="0"/>
    <xf numFmtId="0" fontId="133" fillId="0" borderId="28" applyNumberFormat="0" applyFill="0" applyAlignment="0" applyProtection="0"/>
    <xf numFmtId="0" fontId="143" fillId="14" borderId="0" applyNumberFormat="0" applyBorder="0" applyAlignment="0" applyProtection="0"/>
    <xf numFmtId="0" fontId="199" fillId="0" borderId="0"/>
    <xf numFmtId="0" fontId="40" fillId="0" borderId="0" applyNumberFormat="0" applyFont="0" applyFill="0" applyBorder="0" applyAlignment="0" applyProtection="0"/>
    <xf numFmtId="0" fontId="199" fillId="0" borderId="0"/>
    <xf numFmtId="0" fontId="186" fillId="0" borderId="0"/>
    <xf numFmtId="0" fontId="199" fillId="0" borderId="0"/>
    <xf numFmtId="0" fontId="199" fillId="0" borderId="0"/>
    <xf numFmtId="0" fontId="186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" fillId="9" borderId="29" applyNumberFormat="0" applyFont="0" applyAlignment="0" applyProtection="0"/>
    <xf numFmtId="0" fontId="147" fillId="28" borderId="30" applyNumberFormat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34" applyNumberFormat="0" applyFill="0" applyAlignment="0" applyProtection="0"/>
    <xf numFmtId="0" fontId="129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199" fillId="0" borderId="0"/>
    <xf numFmtId="0" fontId="186" fillId="0" borderId="0"/>
    <xf numFmtId="0" fontId="199" fillId="0" borderId="0"/>
    <xf numFmtId="0" fontId="199" fillId="0" borderId="0"/>
    <xf numFmtId="9" fontId="58" fillId="0" borderId="0" applyFont="0" applyFill="0" applyBorder="0" applyAlignment="0" applyProtection="0"/>
    <xf numFmtId="218" fontId="46" fillId="0" borderId="0"/>
    <xf numFmtId="193" fontId="48" fillId="0" borderId="0" applyFont="0" applyFill="0" applyBorder="0" applyAlignment="0" applyProtection="0"/>
    <xf numFmtId="0" fontId="51" fillId="0" borderId="0"/>
    <xf numFmtId="218" fontId="46" fillId="0" borderId="0"/>
    <xf numFmtId="0" fontId="51" fillId="0" borderId="0"/>
    <xf numFmtId="0" fontId="201" fillId="0" borderId="0"/>
    <xf numFmtId="43" fontId="202" fillId="0" borderId="0" applyFont="0" applyFill="0" applyBorder="0" applyAlignment="0" applyProtection="0"/>
    <xf numFmtId="0" fontId="201" fillId="0" borderId="0"/>
    <xf numFmtId="9" fontId="5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/>
    <xf numFmtId="0" fontId="8" fillId="0" borderId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2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7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69" fontId="40" fillId="0" borderId="0" applyFont="0" applyFill="0" applyBorder="0" applyAlignment="0" applyProtection="0"/>
    <xf numFmtId="43" fontId="88" fillId="0" borderId="0" applyFont="0" applyFill="0" applyBorder="0" applyAlignment="0" applyProtection="0"/>
    <xf numFmtId="27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72" fontId="7" fillId="0" borderId="0"/>
    <xf numFmtId="226" fontId="31" fillId="0" borderId="0"/>
    <xf numFmtId="226" fontId="31" fillId="0" borderId="0"/>
    <xf numFmtId="226" fontId="31" fillId="0" borderId="0"/>
    <xf numFmtId="209" fontId="32" fillId="0" borderId="0"/>
    <xf numFmtId="209" fontId="32" fillId="0" borderId="0"/>
    <xf numFmtId="0" fontId="203" fillId="0" borderId="0"/>
    <xf numFmtId="0" fontId="203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32" fontId="31" fillId="0" borderId="0"/>
    <xf numFmtId="233" fontId="31" fillId="0" borderId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37" fontId="38" fillId="0" borderId="0"/>
    <xf numFmtId="0" fontId="8" fillId="0" borderId="0"/>
    <xf numFmtId="0" fontId="46" fillId="0" borderId="0"/>
    <xf numFmtId="0" fontId="8" fillId="0" borderId="0"/>
    <xf numFmtId="0" fontId="5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1" fillId="0" borderId="0"/>
    <xf numFmtId="41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250" fontId="159" fillId="0" borderId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3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40" fillId="0" borderId="0"/>
    <xf numFmtId="0" fontId="40" fillId="0" borderId="0"/>
    <xf numFmtId="0" fontId="8" fillId="0" borderId="0"/>
    <xf numFmtId="0" fontId="46" fillId="0" borderId="0"/>
    <xf numFmtId="0" fontId="51" fillId="0" borderId="0"/>
    <xf numFmtId="0" fontId="8" fillId="0" borderId="0"/>
    <xf numFmtId="43" fontId="8" fillId="0" borderId="0" applyFont="0" applyFill="0" applyBorder="0" applyAlignment="0" applyProtection="0"/>
    <xf numFmtId="0" fontId="50" fillId="0" borderId="0"/>
    <xf numFmtId="19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" fillId="0" borderId="0"/>
    <xf numFmtId="0" fontId="200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9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9" fontId="31" fillId="0" borderId="0"/>
    <xf numFmtId="0" fontId="32" fillId="0" borderId="0"/>
    <xf numFmtId="202" fontId="31" fillId="0" borderId="0"/>
    <xf numFmtId="200" fontId="34" fillId="0" borderId="0"/>
    <xf numFmtId="201" fontId="8" fillId="0" borderId="10" applyFill="0">
      <alignment horizontal="fill" vertical="top" wrapText="1" indent="8" readingOrder="3"/>
      <protection locked="0" hidden="1"/>
    </xf>
    <xf numFmtId="201" fontId="8" fillId="0" borderId="10" applyFill="0">
      <alignment horizontal="fill" vertical="top" wrapText="1" indent="8" readingOrder="3"/>
      <protection locked="0" hidden="1"/>
    </xf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06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</cellStyleXfs>
  <cellXfs count="293">
    <xf numFmtId="0" fontId="0" fillId="0" borderId="0" xfId="0"/>
    <xf numFmtId="194" fontId="23" fillId="0" borderId="0" xfId="1" applyNumberFormat="1" applyFont="1" applyFill="1" applyProtection="1">
      <protection locked="0"/>
    </xf>
    <xf numFmtId="194" fontId="13" fillId="0" borderId="0" xfId="1" applyNumberFormat="1" applyFont="1" applyFill="1" applyProtection="1">
      <protection locked="0"/>
    </xf>
    <xf numFmtId="193" fontId="13" fillId="0" borderId="0" xfId="1" applyFont="1" applyFill="1" applyAlignment="1" applyProtection="1">
      <protection locked="0"/>
    </xf>
    <xf numFmtId="194" fontId="13" fillId="0" borderId="0" xfId="6" applyNumberFormat="1" applyFont="1" applyFill="1" applyAlignment="1" applyProtection="1">
      <protection locked="0"/>
    </xf>
    <xf numFmtId="193" fontId="13" fillId="0" borderId="0" xfId="2" applyFont="1" applyFill="1" applyAlignment="1" applyProtection="1">
      <alignment horizontal="right"/>
      <protection locked="0"/>
    </xf>
    <xf numFmtId="194" fontId="13" fillId="0" borderId="0" xfId="2" applyNumberFormat="1" applyFont="1" applyFill="1" applyAlignment="1" applyProtection="1">
      <alignment horizontal="right"/>
      <protection locked="0"/>
    </xf>
    <xf numFmtId="193" fontId="13" fillId="0" borderId="0" xfId="2" applyFont="1" applyFill="1" applyBorder="1" applyAlignment="1" applyProtection="1">
      <alignment horizontal="right"/>
      <protection locked="0"/>
    </xf>
    <xf numFmtId="194" fontId="13" fillId="0" borderId="0" xfId="2" applyNumberFormat="1" applyFont="1" applyFill="1" applyBorder="1" applyAlignment="1" applyProtection="1">
      <alignment horizontal="right"/>
      <protection locked="0"/>
    </xf>
    <xf numFmtId="194" fontId="13" fillId="0" borderId="0" xfId="1" applyNumberFormat="1" applyFont="1" applyFill="1" applyAlignment="1" applyProtection="1">
      <protection locked="0"/>
    </xf>
    <xf numFmtId="194" fontId="14" fillId="0" borderId="0" xfId="1" applyNumberFormat="1" applyFont="1" applyFill="1" applyBorder="1" applyAlignment="1" applyProtection="1">
      <protection locked="0"/>
    </xf>
    <xf numFmtId="194" fontId="17" fillId="0" borderId="0" xfId="1" applyNumberFormat="1" applyFont="1" applyFill="1" applyAlignment="1" applyProtection="1">
      <protection locked="0"/>
    </xf>
    <xf numFmtId="193" fontId="13" fillId="0" borderId="0" xfId="2" applyFont="1" applyFill="1" applyBorder="1" applyAlignment="1" applyProtection="1">
      <alignment horizontal="center"/>
      <protection locked="0"/>
    </xf>
    <xf numFmtId="194" fontId="13" fillId="0" borderId="0" xfId="2" applyNumberFormat="1" applyFont="1" applyFill="1" applyProtection="1">
      <protection locked="0"/>
    </xf>
    <xf numFmtId="194" fontId="13" fillId="0" borderId="0" xfId="2" applyNumberFormat="1" applyFont="1" applyFill="1" applyBorder="1" applyAlignment="1" applyProtection="1">
      <alignment horizontal="center"/>
      <protection locked="0"/>
    </xf>
    <xf numFmtId="194" fontId="26" fillId="0" borderId="0" xfId="6" applyNumberFormat="1" applyFont="1" applyFill="1" applyAlignment="1" applyProtection="1">
      <protection locked="0"/>
    </xf>
    <xf numFmtId="194" fontId="26" fillId="0" borderId="0" xfId="1" applyNumberFormat="1" applyFont="1" applyFill="1" applyAlignment="1" applyProtection="1">
      <protection locked="0"/>
    </xf>
    <xf numFmtId="194" fontId="27" fillId="0" borderId="0" xfId="1" applyNumberFormat="1" applyFont="1" applyFill="1" applyBorder="1" applyAlignment="1" applyProtection="1">
      <protection locked="0"/>
    </xf>
    <xf numFmtId="193" fontId="14" fillId="0" borderId="0" xfId="1" applyFont="1" applyFill="1" applyAlignment="1" applyProtection="1">
      <alignment horizontal="right"/>
      <protection locked="0"/>
    </xf>
    <xf numFmtId="193" fontId="26" fillId="0" borderId="0" xfId="1" applyFont="1" applyFill="1" applyAlignment="1" applyProtection="1">
      <alignment horizontal="right"/>
      <protection locked="0"/>
    </xf>
    <xf numFmtId="193" fontId="13" fillId="0" borderId="0" xfId="1" applyFont="1" applyFill="1" applyProtection="1">
      <protection locked="0"/>
    </xf>
    <xf numFmtId="193" fontId="13" fillId="0" borderId="0" xfId="1" applyFont="1" applyFill="1" applyBorder="1" applyAlignment="1" applyProtection="1">
      <alignment horizontal="right"/>
      <protection locked="0"/>
    </xf>
    <xf numFmtId="194" fontId="26" fillId="0" borderId="0" xfId="2" applyNumberFormat="1" applyFont="1" applyFill="1" applyBorder="1" applyAlignment="1" applyProtection="1">
      <alignment horizontal="right"/>
      <protection locked="0"/>
    </xf>
    <xf numFmtId="194" fontId="26" fillId="0" borderId="0" xfId="2" applyNumberFormat="1" applyFont="1" applyFill="1" applyAlignment="1" applyProtection="1">
      <alignment horizontal="right"/>
      <protection locked="0"/>
    </xf>
    <xf numFmtId="193" fontId="14" fillId="0" borderId="0" xfId="1" applyFont="1" applyFill="1" applyBorder="1" applyAlignment="1" applyProtection="1">
      <protection locked="0"/>
    </xf>
    <xf numFmtId="193" fontId="17" fillId="0" borderId="0" xfId="1" applyFont="1" applyFill="1" applyAlignment="1" applyProtection="1">
      <protection locked="0"/>
    </xf>
    <xf numFmtId="194" fontId="13" fillId="0" borderId="4" xfId="2" applyNumberFormat="1" applyFont="1" applyFill="1" applyBorder="1" applyAlignment="1" applyProtection="1">
      <alignment horizontal="center"/>
      <protection locked="0"/>
    </xf>
    <xf numFmtId="193" fontId="13" fillId="0" borderId="4" xfId="2" applyFont="1" applyFill="1" applyBorder="1" applyAlignment="1" applyProtection="1">
      <alignment horizontal="center"/>
      <protection locked="0"/>
    </xf>
    <xf numFmtId="194" fontId="13" fillId="0" borderId="0" xfId="6" applyNumberFormat="1" applyFont="1" applyFill="1" applyBorder="1" applyAlignment="1" applyProtection="1">
      <protection locked="0"/>
    </xf>
    <xf numFmtId="194" fontId="13" fillId="0" borderId="0" xfId="6" applyNumberFormat="1" applyFont="1" applyFill="1" applyBorder="1" applyAlignment="1" applyProtection="1">
      <alignment wrapText="1"/>
      <protection locked="0"/>
    </xf>
    <xf numFmtId="193" fontId="13" fillId="0" borderId="0" xfId="1" applyFont="1" applyFill="1" applyBorder="1" applyAlignment="1" applyProtection="1">
      <protection locked="0"/>
    </xf>
    <xf numFmtId="193" fontId="13" fillId="0" borderId="0" xfId="6" applyFont="1" applyFill="1" applyBorder="1" applyAlignment="1" applyProtection="1">
      <protection locked="0"/>
    </xf>
    <xf numFmtId="193" fontId="13" fillId="0" borderId="0" xfId="6" applyFont="1" applyFill="1" applyAlignment="1" applyProtection="1">
      <protection locked="0"/>
    </xf>
    <xf numFmtId="194" fontId="13" fillId="0" borderId="0" xfId="1" applyNumberFormat="1" applyFont="1" applyFill="1" applyAlignment="1" applyProtection="1">
      <alignment horizontal="right"/>
      <protection locked="0"/>
    </xf>
    <xf numFmtId="194" fontId="14" fillId="0" borderId="0" xfId="1" applyNumberFormat="1" applyFont="1" applyFill="1" applyAlignment="1" applyProtection="1">
      <protection locked="0"/>
    </xf>
    <xf numFmtId="194" fontId="14" fillId="0" borderId="0" xfId="1" applyNumberFormat="1" applyFont="1" applyFill="1" applyAlignment="1" applyProtection="1">
      <alignment horizontal="right"/>
      <protection locked="0"/>
    </xf>
    <xf numFmtId="194" fontId="13" fillId="0" borderId="0" xfId="1" applyNumberFormat="1" applyFont="1" applyFill="1" applyBorder="1" applyAlignment="1" applyProtection="1">
      <protection locked="0"/>
    </xf>
    <xf numFmtId="194" fontId="13" fillId="0" borderId="4" xfId="6" applyNumberFormat="1" applyFont="1" applyFill="1" applyBorder="1" applyAlignment="1" applyProtection="1">
      <protection locked="0"/>
    </xf>
    <xf numFmtId="194" fontId="13" fillId="0" borderId="0" xfId="1" applyNumberFormat="1" applyFont="1" applyFill="1" applyBorder="1" applyAlignment="1" applyProtection="1">
      <alignment horizontal="right"/>
      <protection locked="0"/>
    </xf>
    <xf numFmtId="194" fontId="13" fillId="0" borderId="4" xfId="1" applyNumberFormat="1" applyFont="1" applyFill="1" applyBorder="1" applyAlignment="1" applyProtection="1">
      <alignment horizontal="right"/>
      <protection locked="0"/>
    </xf>
    <xf numFmtId="194" fontId="14" fillId="0" borderId="0" xfId="6" applyNumberFormat="1" applyFont="1" applyFill="1" applyAlignment="1" applyProtection="1">
      <protection locked="0"/>
    </xf>
    <xf numFmtId="194" fontId="22" fillId="0" borderId="0" xfId="1" applyNumberFormat="1" applyFont="1" applyFill="1" applyAlignment="1" applyProtection="1">
      <protection locked="0"/>
    </xf>
    <xf numFmtId="194" fontId="13" fillId="0" borderId="4" xfId="6" applyNumberFormat="1" applyFont="1" applyFill="1" applyBorder="1" applyProtection="1">
      <protection locked="0"/>
    </xf>
    <xf numFmtId="194" fontId="22" fillId="0" borderId="0" xfId="1" applyNumberFormat="1" applyFont="1" applyFill="1" applyAlignment="1" applyProtection="1">
      <alignment horizontal="right"/>
      <protection locked="0"/>
    </xf>
    <xf numFmtId="205" fontId="13" fillId="0" borderId="0" xfId="63" applyNumberFormat="1" applyFont="1" applyFill="1" applyAlignment="1" applyProtection="1">
      <protection locked="0"/>
    </xf>
    <xf numFmtId="194" fontId="14" fillId="0" borderId="1" xfId="6" applyNumberFormat="1" applyFont="1" applyFill="1" applyBorder="1" applyAlignment="1" applyProtection="1">
      <protection locked="0"/>
    </xf>
    <xf numFmtId="194" fontId="14" fillId="0" borderId="0" xfId="6" applyNumberFormat="1" applyFont="1" applyFill="1" applyBorder="1" applyAlignment="1" applyProtection="1">
      <protection locked="0"/>
    </xf>
    <xf numFmtId="194" fontId="12" fillId="0" borderId="0" xfId="6" applyNumberFormat="1" applyFont="1" applyFill="1" applyBorder="1" applyAlignment="1" applyProtection="1">
      <protection locked="0"/>
    </xf>
    <xf numFmtId="194" fontId="12" fillId="0" borderId="0" xfId="1" applyNumberFormat="1" applyFont="1" applyFill="1" applyAlignment="1" applyProtection="1">
      <protection locked="0"/>
    </xf>
    <xf numFmtId="194" fontId="12" fillId="0" borderId="0" xfId="6" applyNumberFormat="1" applyFont="1" applyFill="1" applyAlignment="1" applyProtection="1">
      <protection locked="0"/>
    </xf>
    <xf numFmtId="194" fontId="15" fillId="0" borderId="0" xfId="1" applyNumberFormat="1" applyFont="1" applyFill="1" applyAlignment="1" applyProtection="1">
      <protection locked="0"/>
    </xf>
    <xf numFmtId="194" fontId="205" fillId="0" borderId="0" xfId="2" applyNumberFormat="1" applyFont="1" applyFill="1" applyProtection="1">
      <protection locked="0"/>
    </xf>
    <xf numFmtId="193" fontId="205" fillId="0" borderId="0" xfId="2" applyFont="1" applyFill="1" applyProtection="1">
      <protection locked="0"/>
    </xf>
    <xf numFmtId="194" fontId="21" fillId="0" borderId="0" xfId="1" applyNumberFormat="1" applyFont="1" applyFill="1" applyAlignment="1" applyProtection="1">
      <protection locked="0"/>
    </xf>
    <xf numFmtId="204" fontId="13" fillId="0" borderId="0" xfId="1" applyNumberFormat="1" applyFont="1" applyFill="1" applyAlignment="1" applyProtection="1">
      <alignment horizontal="right"/>
      <protection locked="0"/>
    </xf>
    <xf numFmtId="194" fontId="14" fillId="0" borderId="2" xfId="1" applyNumberFormat="1" applyFont="1" applyFill="1" applyBorder="1" applyAlignment="1" applyProtection="1"/>
    <xf numFmtId="194" fontId="14" fillId="0" borderId="4" xfId="6" applyNumberFormat="1" applyFont="1" applyFill="1" applyBorder="1" applyAlignment="1" applyProtection="1"/>
    <xf numFmtId="194" fontId="14" fillId="0" borderId="0" xfId="6" applyNumberFormat="1" applyFont="1" applyFill="1" applyAlignment="1" applyProtection="1"/>
    <xf numFmtId="194" fontId="14" fillId="0" borderId="2" xfId="6" applyNumberFormat="1" applyFont="1" applyFill="1" applyBorder="1" applyAlignment="1" applyProtection="1"/>
    <xf numFmtId="194" fontId="14" fillId="0" borderId="3" xfId="6" applyNumberFormat="1" applyFont="1" applyFill="1" applyBorder="1" applyAlignment="1" applyProtection="1"/>
    <xf numFmtId="194" fontId="14" fillId="0" borderId="5" xfId="1" applyNumberFormat="1" applyFont="1" applyFill="1" applyBorder="1" applyAlignment="1" applyProtection="1"/>
    <xf numFmtId="194" fontId="14" fillId="0" borderId="5" xfId="6" applyNumberFormat="1" applyFont="1" applyFill="1" applyBorder="1" applyAlignment="1" applyProtection="1"/>
    <xf numFmtId="204" fontId="14" fillId="0" borderId="3" xfId="1" applyNumberFormat="1" applyFont="1" applyFill="1" applyBorder="1" applyAlignment="1" applyProtection="1">
      <alignment horizontal="right"/>
    </xf>
    <xf numFmtId="194" fontId="207" fillId="0" borderId="0" xfId="2" applyNumberFormat="1" applyFont="1" applyFill="1" applyAlignment="1" applyProtection="1">
      <alignment horizontal="center"/>
      <protection locked="0"/>
    </xf>
    <xf numFmtId="194" fontId="13" fillId="0" borderId="0" xfId="2" applyNumberFormat="1" applyFont="1" applyFill="1" applyAlignment="1" applyProtection="1">
      <alignment horizontal="center"/>
      <protection locked="0"/>
    </xf>
    <xf numFmtId="194" fontId="14" fillId="0" borderId="0" xfId="1" applyNumberFormat="1" applyFont="1" applyFill="1" applyAlignment="1" applyProtection="1">
      <alignment horizontal="center"/>
      <protection locked="0"/>
    </xf>
    <xf numFmtId="194" fontId="13" fillId="0" borderId="0" xfId="1" applyNumberFormat="1" applyFont="1" applyFill="1" applyAlignment="1" applyProtection="1">
      <alignment horizontal="center"/>
      <protection locked="0"/>
    </xf>
    <xf numFmtId="194" fontId="13" fillId="0" borderId="0" xfId="1" applyNumberFormat="1" applyFont="1" applyFill="1" applyBorder="1" applyAlignment="1" applyProtection="1">
      <alignment horizontal="center"/>
      <protection locked="0"/>
    </xf>
    <xf numFmtId="194" fontId="14" fillId="0" borderId="0" xfId="6" applyNumberFormat="1" applyFont="1" applyFill="1" applyAlignment="1" applyProtection="1">
      <alignment horizontal="right"/>
      <protection locked="0"/>
    </xf>
    <xf numFmtId="194" fontId="14" fillId="0" borderId="0" xfId="2" applyNumberFormat="1" applyFont="1" applyFill="1" applyBorder="1" applyAlignment="1" applyProtection="1">
      <alignment horizontal="right"/>
      <protection locked="0"/>
    </xf>
    <xf numFmtId="194" fontId="14" fillId="0" borderId="0" xfId="2" applyNumberFormat="1" applyFont="1" applyFill="1" applyAlignment="1" applyProtection="1">
      <alignment horizontal="right"/>
      <protection locked="0"/>
    </xf>
    <xf numFmtId="194" fontId="14" fillId="0" borderId="0" xfId="6" applyNumberFormat="1" applyFont="1" applyFill="1" applyBorder="1" applyAlignment="1" applyProtection="1">
      <alignment horizontal="right"/>
      <protection locked="0"/>
    </xf>
    <xf numFmtId="193" fontId="14" fillId="0" borderId="0" xfId="1" applyFont="1" applyFill="1" applyBorder="1" applyAlignment="1" applyProtection="1">
      <alignment horizontal="right"/>
      <protection locked="0"/>
    </xf>
    <xf numFmtId="194" fontId="14" fillId="0" borderId="0" xfId="6" applyNumberFormat="1" applyFont="1" applyFill="1" applyAlignment="1" applyProtection="1">
      <alignment horizontal="right"/>
    </xf>
    <xf numFmtId="194" fontId="14" fillId="0" borderId="2" xfId="2" applyNumberFormat="1" applyFont="1" applyFill="1" applyBorder="1" applyAlignment="1" applyProtection="1">
      <alignment horizontal="right"/>
    </xf>
    <xf numFmtId="191" fontId="14" fillId="0" borderId="0" xfId="1" applyNumberFormat="1" applyFont="1" applyFill="1" applyAlignment="1" applyProtection="1">
      <alignment horizontal="right"/>
      <protection locked="0"/>
    </xf>
    <xf numFmtId="191" fontId="14" fillId="0" borderId="0" xfId="1" applyNumberFormat="1" applyFont="1" applyFill="1" applyBorder="1" applyAlignment="1" applyProtection="1">
      <alignment horizontal="right"/>
      <protection locked="0"/>
    </xf>
    <xf numFmtId="191" fontId="13" fillId="0" borderId="0" xfId="1" applyNumberFormat="1" applyFont="1" applyFill="1" applyAlignment="1" applyProtection="1">
      <alignment horizontal="right"/>
      <protection locked="0"/>
    </xf>
    <xf numFmtId="191" fontId="13" fillId="0" borderId="0" xfId="1" applyNumberFormat="1" applyFont="1" applyFill="1" applyBorder="1" applyAlignment="1" applyProtection="1">
      <alignment horizontal="right"/>
      <protection locked="0"/>
    </xf>
    <xf numFmtId="193" fontId="13" fillId="0" borderId="0" xfId="1" applyFont="1" applyFill="1" applyAlignment="1" applyProtection="1">
      <alignment horizontal="right"/>
      <protection locked="0"/>
    </xf>
    <xf numFmtId="191" fontId="13" fillId="0" borderId="0" xfId="2" applyNumberFormat="1" applyFont="1" applyFill="1" applyAlignment="1" applyProtection="1">
      <alignment horizontal="right"/>
      <protection locked="0"/>
    </xf>
    <xf numFmtId="191" fontId="13" fillId="0" borderId="4" xfId="1" applyNumberFormat="1" applyFont="1" applyFill="1" applyBorder="1" applyAlignment="1" applyProtection="1">
      <alignment horizontal="right"/>
      <protection locked="0"/>
    </xf>
    <xf numFmtId="194" fontId="14" fillId="0" borderId="2" xfId="1" applyNumberFormat="1" applyFont="1" applyFill="1" applyBorder="1" applyAlignment="1" applyProtection="1">
      <alignment horizontal="right"/>
      <protection locked="0"/>
    </xf>
    <xf numFmtId="194" fontId="14" fillId="0" borderId="0" xfId="1" applyNumberFormat="1" applyFont="1" applyFill="1" applyBorder="1" applyAlignment="1" applyProtection="1">
      <alignment horizontal="right"/>
      <protection locked="0"/>
    </xf>
    <xf numFmtId="191" fontId="13" fillId="0" borderId="0" xfId="1" applyNumberFormat="1" applyFont="1" applyFill="1" applyAlignment="1" applyProtection="1">
      <protection locked="0"/>
    </xf>
    <xf numFmtId="191" fontId="13" fillId="0" borderId="0" xfId="1" applyNumberFormat="1" applyFont="1" applyFill="1" applyBorder="1" applyAlignment="1" applyProtection="1">
      <protection locked="0"/>
    </xf>
    <xf numFmtId="191" fontId="14" fillId="0" borderId="0" xfId="2" applyNumberFormat="1" applyFont="1" applyFill="1" applyAlignment="1" applyProtection="1">
      <alignment horizontal="right"/>
      <protection locked="0"/>
    </xf>
    <xf numFmtId="191" fontId="14" fillId="0" borderId="0" xfId="2" applyNumberFormat="1" applyFont="1" applyFill="1" applyBorder="1" applyAlignment="1" applyProtection="1">
      <alignment horizontal="right"/>
      <protection locked="0"/>
    </xf>
    <xf numFmtId="193" fontId="13" fillId="0" borderId="4" xfId="1" applyFont="1" applyFill="1" applyBorder="1" applyAlignment="1" applyProtection="1">
      <alignment horizontal="right"/>
      <protection locked="0"/>
    </xf>
    <xf numFmtId="191" fontId="13" fillId="0" borderId="4" xfId="2" applyNumberFormat="1" applyFont="1" applyFill="1" applyBorder="1" applyAlignment="1" applyProtection="1">
      <alignment horizontal="right"/>
      <protection locked="0"/>
    </xf>
    <xf numFmtId="191" fontId="13" fillId="0" borderId="0" xfId="2" applyNumberFormat="1" applyFont="1" applyFill="1" applyBorder="1" applyAlignment="1" applyProtection="1">
      <alignment horizontal="right"/>
      <protection locked="0"/>
    </xf>
    <xf numFmtId="191" fontId="14" fillId="0" borderId="0" xfId="1" applyNumberFormat="1" applyFont="1" applyFill="1" applyBorder="1" applyAlignment="1" applyProtection="1">
      <alignment horizontal="right"/>
    </xf>
    <xf numFmtId="194" fontId="14" fillId="0" borderId="2" xfId="1" applyNumberFormat="1" applyFont="1" applyFill="1" applyBorder="1" applyAlignment="1" applyProtection="1">
      <alignment horizontal="right"/>
    </xf>
    <xf numFmtId="193" fontId="13" fillId="0" borderId="0" xfId="1" applyFont="1" applyFill="1" applyAlignment="1" applyProtection="1">
      <alignment horizontal="right"/>
    </xf>
    <xf numFmtId="191" fontId="13" fillId="0" borderId="0" xfId="2" applyNumberFormat="1" applyFont="1" applyFill="1" applyAlignment="1" applyProtection="1">
      <alignment horizontal="right"/>
    </xf>
    <xf numFmtId="194" fontId="13" fillId="0" borderId="0" xfId="1" applyNumberFormat="1" applyFont="1" applyFill="1" applyAlignment="1" applyProtection="1">
      <alignment horizontal="right"/>
    </xf>
    <xf numFmtId="194" fontId="13" fillId="0" borderId="4" xfId="1" applyNumberFormat="1" applyFont="1" applyFill="1" applyBorder="1" applyAlignment="1" applyProtection="1">
      <alignment horizontal="right"/>
    </xf>
    <xf numFmtId="193" fontId="23" fillId="0" borderId="0" xfId="1" applyFont="1" applyFill="1" applyAlignment="1" applyProtection="1">
      <protection locked="0"/>
    </xf>
    <xf numFmtId="194" fontId="14" fillId="0" borderId="0" xfId="1" applyNumberFormat="1" applyFont="1" applyFill="1" applyAlignment="1" applyProtection="1">
      <alignment horizontal="right"/>
    </xf>
    <xf numFmtId="194" fontId="13" fillId="0" borderId="0" xfId="1" applyNumberFormat="1" applyFont="1" applyFill="1" applyBorder="1" applyAlignment="1" applyProtection="1">
      <alignment horizontal="right"/>
    </xf>
    <xf numFmtId="194" fontId="13" fillId="0" borderId="0" xfId="2" applyNumberFormat="1" applyFont="1" applyFill="1" applyAlignment="1" applyProtection="1">
      <alignment horizontal="right"/>
    </xf>
    <xf numFmtId="194" fontId="26" fillId="0" borderId="0" xfId="9" applyNumberFormat="1" applyFont="1" applyFill="1" applyAlignment="1" applyProtection="1">
      <protection locked="0"/>
    </xf>
    <xf numFmtId="194" fontId="26" fillId="0" borderId="0" xfId="1" applyNumberFormat="1" applyFont="1" applyFill="1" applyAlignment="1" applyProtection="1">
      <alignment horizontal="center"/>
      <protection locked="0"/>
    </xf>
    <xf numFmtId="194" fontId="13" fillId="0" borderId="4" xfId="1" applyNumberFormat="1" applyFont="1" applyFill="1" applyBorder="1" applyAlignment="1" applyProtection="1">
      <protection locked="0"/>
    </xf>
    <xf numFmtId="199" fontId="13" fillId="0" borderId="0" xfId="19" applyNumberFormat="1" applyFont="1" applyFill="1" applyAlignment="1" applyProtection="1">
      <protection locked="0"/>
    </xf>
    <xf numFmtId="198" fontId="13" fillId="0" borderId="0" xfId="50" applyNumberFormat="1" applyFont="1" applyFill="1" applyProtection="1">
      <protection locked="0"/>
    </xf>
    <xf numFmtId="199" fontId="14" fillId="0" borderId="0" xfId="19" applyNumberFormat="1" applyFont="1" applyFill="1" applyAlignment="1" applyProtection="1">
      <protection locked="0"/>
    </xf>
    <xf numFmtId="199" fontId="14" fillId="0" borderId="0" xfId="50" applyNumberFormat="1" applyFont="1" applyFill="1" applyBorder="1" applyProtection="1">
      <protection locked="0"/>
    </xf>
    <xf numFmtId="199" fontId="13" fillId="0" borderId="0" xfId="50" applyNumberFormat="1" applyFont="1" applyFill="1" applyBorder="1" applyProtection="1">
      <protection locked="0"/>
    </xf>
    <xf numFmtId="194" fontId="27" fillId="0" borderId="0" xfId="9" applyNumberFormat="1" applyFont="1" applyFill="1" applyBorder="1" applyAlignment="1" applyProtection="1">
      <protection locked="0"/>
    </xf>
    <xf numFmtId="198" fontId="13" fillId="0" borderId="0" xfId="50" applyNumberFormat="1" applyFont="1" applyFill="1" applyBorder="1" applyProtection="1">
      <protection locked="0"/>
    </xf>
    <xf numFmtId="198" fontId="13" fillId="0" borderId="4" xfId="50" applyNumberFormat="1" applyFont="1" applyFill="1" applyBorder="1" applyProtection="1">
      <protection locked="0"/>
    </xf>
    <xf numFmtId="194" fontId="13" fillId="0" borderId="0" xfId="54" applyNumberFormat="1" applyFont="1" applyFill="1" applyAlignment="1" applyProtection="1">
      <alignment horizontal="center"/>
      <protection locked="0"/>
    </xf>
    <xf numFmtId="194" fontId="27" fillId="0" borderId="0" xfId="9" applyNumberFormat="1" applyFont="1" applyFill="1" applyAlignment="1" applyProtection="1">
      <protection locked="0"/>
    </xf>
    <xf numFmtId="194" fontId="13" fillId="0" borderId="0" xfId="1" applyNumberFormat="1" applyFont="1" applyFill="1" applyAlignment="1" applyProtection="1"/>
    <xf numFmtId="198" fontId="14" fillId="0" borderId="0" xfId="19" applyNumberFormat="1" applyFont="1" applyFill="1" applyAlignment="1" applyProtection="1"/>
    <xf numFmtId="194" fontId="14" fillId="0" borderId="0" xfId="1" applyNumberFormat="1" applyFont="1" applyFill="1" applyAlignment="1" applyProtection="1"/>
    <xf numFmtId="198" fontId="14" fillId="0" borderId="2" xfId="19" applyNumberFormat="1" applyFont="1" applyFill="1" applyBorder="1" applyAlignment="1" applyProtection="1"/>
    <xf numFmtId="194" fontId="14" fillId="0" borderId="2" xfId="9" applyNumberFormat="1" applyFont="1" applyFill="1" applyBorder="1" applyAlignment="1" applyProtection="1">
      <alignment horizontal="right"/>
    </xf>
    <xf numFmtId="194" fontId="27" fillId="0" borderId="2" xfId="9" applyNumberFormat="1" applyFont="1" applyFill="1" applyBorder="1" applyAlignment="1" applyProtection="1"/>
    <xf numFmtId="194" fontId="13" fillId="0" borderId="0" xfId="54" applyNumberFormat="1" applyFont="1" applyFill="1" applyAlignment="1" applyProtection="1">
      <alignment horizontal="center"/>
    </xf>
    <xf numFmtId="194" fontId="27" fillId="0" borderId="5" xfId="9" applyNumberFormat="1" applyFont="1" applyFill="1" applyBorder="1" applyAlignment="1" applyProtection="1"/>
    <xf numFmtId="194" fontId="14" fillId="0" borderId="3" xfId="1" applyNumberFormat="1" applyFont="1" applyFill="1" applyBorder="1" applyAlignment="1" applyProtection="1"/>
    <xf numFmtId="0" fontId="20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3" fillId="0" borderId="0" xfId="15" applyFont="1" applyProtection="1">
      <protection locked="0"/>
    </xf>
    <xf numFmtId="0" fontId="11" fillId="0" borderId="0" xfId="15" applyFont="1" applyProtection="1">
      <protection locked="0"/>
    </xf>
    <xf numFmtId="0" fontId="14" fillId="0" borderId="0" xfId="15" applyFont="1" applyProtection="1">
      <protection locked="0"/>
    </xf>
    <xf numFmtId="0" fontId="15" fillId="0" borderId="0" xfId="15" applyFont="1" applyAlignment="1" applyProtection="1">
      <alignment horizontal="center"/>
      <protection locked="0"/>
    </xf>
    <xf numFmtId="0" fontId="13" fillId="0" borderId="0" xfId="15" applyFont="1" applyAlignment="1" applyProtection="1">
      <alignment horizontal="center"/>
      <protection locked="0"/>
    </xf>
    <xf numFmtId="194" fontId="13" fillId="0" borderId="0" xfId="15" applyNumberFormat="1" applyFont="1" applyProtection="1">
      <protection locked="0"/>
    </xf>
    <xf numFmtId="0" fontId="11" fillId="0" borderId="0" xfId="15" applyFont="1" applyAlignment="1" applyProtection="1">
      <alignment horizontal="left"/>
      <protection locked="0"/>
    </xf>
    <xf numFmtId="0" fontId="16" fillId="0" borderId="0" xfId="15" applyFont="1" applyAlignment="1" applyProtection="1">
      <alignment horizontal="left"/>
      <protection locked="0"/>
    </xf>
    <xf numFmtId="0" fontId="14" fillId="0" borderId="0" xfId="15" applyFont="1" applyAlignment="1" applyProtection="1">
      <alignment horizontal="left"/>
      <protection locked="0"/>
    </xf>
    <xf numFmtId="0" fontId="14" fillId="0" borderId="0" xfId="15" applyFont="1" applyAlignment="1" applyProtection="1">
      <alignment horizontal="right"/>
      <protection locked="0"/>
    </xf>
    <xf numFmtId="0" fontId="14" fillId="0" borderId="0" xfId="15" applyFont="1" applyAlignment="1" applyProtection="1">
      <alignment horizontal="center"/>
      <protection locked="0"/>
    </xf>
    <xf numFmtId="0" fontId="13" fillId="0" borderId="0" xfId="14" applyFont="1" applyAlignment="1" applyProtection="1">
      <alignment horizontal="center"/>
      <protection locked="0"/>
    </xf>
    <xf numFmtId="37" fontId="13" fillId="0" borderId="0" xfId="14" applyNumberFormat="1" applyFont="1" applyAlignment="1" applyProtection="1">
      <alignment horizontal="center"/>
      <protection locked="0"/>
    </xf>
    <xf numFmtId="0" fontId="13" fillId="0" borderId="0" xfId="15" applyFont="1" applyAlignment="1" applyProtection="1">
      <alignment horizontal="right"/>
      <protection locked="0"/>
    </xf>
    <xf numFmtId="49" fontId="13" fillId="0" borderId="0" xfId="14" applyNumberFormat="1" applyFont="1" applyAlignment="1" applyProtection="1">
      <alignment horizontal="center"/>
      <protection locked="0"/>
    </xf>
    <xf numFmtId="0" fontId="15" fillId="0" borderId="0" xfId="14" applyFont="1" applyAlignment="1" applyProtection="1">
      <alignment horizontal="center"/>
      <protection locked="0"/>
    </xf>
    <xf numFmtId="0" fontId="14" fillId="0" borderId="0" xfId="14" applyFont="1" applyProtection="1">
      <protection locked="0"/>
    </xf>
    <xf numFmtId="0" fontId="14" fillId="0" borderId="0" xfId="13" applyFont="1" applyProtection="1">
      <protection locked="0"/>
    </xf>
    <xf numFmtId="194" fontId="14" fillId="0" borderId="0" xfId="14" applyNumberFormat="1" applyFont="1" applyAlignment="1" applyProtection="1">
      <alignment horizontal="center"/>
      <protection locked="0"/>
    </xf>
    <xf numFmtId="0" fontId="14" fillId="0" borderId="0" xfId="14" applyFont="1" applyAlignment="1" applyProtection="1">
      <alignment horizontal="center"/>
      <protection locked="0"/>
    </xf>
    <xf numFmtId="194" fontId="14" fillId="0" borderId="0" xfId="14" applyNumberFormat="1" applyFont="1" applyAlignment="1">
      <alignment horizontal="center"/>
    </xf>
    <xf numFmtId="0" fontId="12" fillId="0" borderId="0" xfId="15" applyFont="1" applyAlignment="1" applyProtection="1">
      <alignment horizontal="left"/>
      <protection locked="0"/>
    </xf>
    <xf numFmtId="194" fontId="14" fillId="0" borderId="0" xfId="15" applyNumberFormat="1" applyFont="1" applyAlignment="1" applyProtection="1">
      <alignment horizontal="center"/>
      <protection locked="0"/>
    </xf>
    <xf numFmtId="0" fontId="12" fillId="0" borderId="0" xfId="14" applyFont="1" applyAlignment="1" applyProtection="1">
      <alignment horizontal="center"/>
      <protection locked="0"/>
    </xf>
    <xf numFmtId="0" fontId="13" fillId="0" borderId="0" xfId="15" applyFont="1" applyAlignment="1" applyProtection="1">
      <alignment horizontal="left"/>
      <protection locked="0"/>
    </xf>
    <xf numFmtId="194" fontId="13" fillId="0" borderId="4" xfId="14" applyNumberFormat="1" applyFont="1" applyBorder="1" applyAlignment="1" applyProtection="1">
      <alignment horizontal="center"/>
      <protection locked="0"/>
    </xf>
    <xf numFmtId="194" fontId="13" fillId="0" borderId="0" xfId="14" applyNumberFormat="1" applyFont="1" applyAlignment="1" applyProtection="1">
      <alignment horizontal="center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194" fontId="13" fillId="0" borderId="0" xfId="16" applyNumberFormat="1" applyFont="1" applyProtection="1">
      <protection locked="0"/>
    </xf>
    <xf numFmtId="194" fontId="13" fillId="0" borderId="4" xfId="14" applyNumberFormat="1" applyFont="1" applyBorder="1" applyAlignment="1">
      <alignment horizontal="center"/>
    </xf>
    <xf numFmtId="194" fontId="13" fillId="0" borderId="4" xfId="16" applyNumberFormat="1" applyFont="1" applyBorder="1" applyProtection="1">
      <protection locked="0"/>
    </xf>
    <xf numFmtId="194" fontId="14" fillId="0" borderId="4" xfId="14" applyNumberFormat="1" applyFont="1" applyBorder="1" applyAlignment="1">
      <alignment horizontal="center"/>
    </xf>
    <xf numFmtId="194" fontId="14" fillId="0" borderId="0" xfId="16" applyNumberFormat="1" applyFont="1" applyProtection="1">
      <protection locked="0"/>
    </xf>
    <xf numFmtId="194" fontId="13" fillId="0" borderId="0" xfId="14" applyNumberFormat="1" applyFont="1" applyAlignment="1">
      <alignment horizontal="center"/>
    </xf>
    <xf numFmtId="0" fontId="14" fillId="0" borderId="0" xfId="14" applyFont="1" applyAlignment="1" applyProtection="1">
      <alignment horizontal="left"/>
      <protection locked="0"/>
    </xf>
    <xf numFmtId="0" fontId="13" fillId="0" borderId="0" xfId="14" applyFont="1" applyAlignment="1" applyProtection="1">
      <alignment horizontal="left"/>
      <protection locked="0"/>
    </xf>
    <xf numFmtId="194" fontId="13" fillId="0" borderId="0" xfId="15" applyNumberFormat="1" applyFont="1"/>
    <xf numFmtId="194" fontId="14" fillId="0" borderId="3" xfId="15" applyNumberFormat="1" applyFont="1" applyBorder="1"/>
    <xf numFmtId="194" fontId="14" fillId="0" borderId="0" xfId="15" applyNumberFormat="1" applyFont="1" applyProtection="1">
      <protection locked="0"/>
    </xf>
    <xf numFmtId="194" fontId="13" fillId="0" borderId="0" xfId="15" applyNumberFormat="1" applyFont="1" applyAlignment="1" applyProtection="1">
      <alignment horizontal="center"/>
      <protection locked="0"/>
    </xf>
    <xf numFmtId="194" fontId="14" fillId="0" borderId="4" xfId="14" applyNumberFormat="1" applyFont="1" applyBorder="1" applyAlignment="1" applyProtection="1">
      <alignment horizontal="center"/>
      <protection locked="0"/>
    </xf>
    <xf numFmtId="193" fontId="13" fillId="0" borderId="0" xfId="15" applyNumberFormat="1" applyFont="1" applyProtection="1">
      <protection locked="0"/>
    </xf>
    <xf numFmtId="49" fontId="14" fillId="0" borderId="0" xfId="14" applyNumberFormat="1" applyFont="1" applyProtection="1">
      <protection locked="0"/>
    </xf>
    <xf numFmtId="0" fontId="0" fillId="0" borderId="0" xfId="0" applyProtection="1">
      <protection locked="0"/>
    </xf>
    <xf numFmtId="191" fontId="47" fillId="0" borderId="0" xfId="0" applyNumberFormat="1" applyFont="1" applyAlignment="1" applyProtection="1">
      <alignment horizontal="right"/>
      <protection locked="0"/>
    </xf>
    <xf numFmtId="191" fontId="14" fillId="0" borderId="0" xfId="15" applyNumberFormat="1" applyFont="1"/>
    <xf numFmtId="191" fontId="13" fillId="0" borderId="0" xfId="15" applyNumberFormat="1" applyFont="1" applyProtection="1">
      <protection locked="0"/>
    </xf>
    <xf numFmtId="191" fontId="14" fillId="0" borderId="0" xfId="14" applyNumberFormat="1" applyFont="1" applyAlignment="1" applyProtection="1">
      <alignment horizontal="center"/>
      <protection locked="0"/>
    </xf>
    <xf numFmtId="191" fontId="14" fillId="0" borderId="0" xfId="15" applyNumberFormat="1" applyFont="1" applyProtection="1">
      <protection locked="0"/>
    </xf>
    <xf numFmtId="191" fontId="15" fillId="0" borderId="0" xfId="14" applyNumberFormat="1" applyFont="1" applyAlignment="1" applyProtection="1">
      <alignment horizontal="center"/>
      <protection locked="0"/>
    </xf>
    <xf numFmtId="191" fontId="14" fillId="0" borderId="0" xfId="0" applyNumberFormat="1" applyFont="1" applyAlignment="1" applyProtection="1">
      <alignment horizontal="right"/>
      <protection locked="0"/>
    </xf>
    <xf numFmtId="191" fontId="14" fillId="0" borderId="0" xfId="15" applyNumberFormat="1" applyFont="1" applyAlignment="1" applyProtection="1">
      <alignment horizontal="center"/>
      <protection locked="0"/>
    </xf>
    <xf numFmtId="191" fontId="14" fillId="0" borderId="3" xfId="15" applyNumberFormat="1" applyFont="1" applyBorder="1"/>
    <xf numFmtId="191" fontId="13" fillId="0" borderId="0" xfId="16" applyNumberFormat="1" applyFont="1" applyProtection="1">
      <protection locked="0"/>
    </xf>
    <xf numFmtId="191" fontId="0" fillId="0" borderId="0" xfId="0" applyNumberFormat="1" applyProtection="1">
      <protection locked="0"/>
    </xf>
    <xf numFmtId="0" fontId="13" fillId="0" borderId="0" xfId="15" applyFont="1"/>
    <xf numFmtId="0" fontId="14" fillId="0" borderId="0" xfId="15" applyFont="1" applyAlignment="1">
      <alignment horizontal="center"/>
    </xf>
    <xf numFmtId="0" fontId="23" fillId="0" borderId="0" xfId="0" applyFont="1"/>
    <xf numFmtId="37" fontId="13" fillId="0" borderId="0" xfId="14" applyNumberFormat="1" applyFont="1" applyAlignment="1">
      <alignment horizontal="center"/>
    </xf>
    <xf numFmtId="0" fontId="13" fillId="0" borderId="0" xfId="15" applyFont="1" applyAlignment="1">
      <alignment horizontal="center"/>
    </xf>
    <xf numFmtId="0" fontId="13" fillId="0" borderId="4" xfId="15" applyFont="1" applyBorder="1"/>
    <xf numFmtId="49" fontId="13" fillId="0" borderId="0" xfId="14" applyNumberFormat="1" applyFont="1" applyAlignment="1">
      <alignment horizontal="center"/>
    </xf>
    <xf numFmtId="0" fontId="15" fillId="0" borderId="0" xfId="15" applyFont="1" applyAlignment="1">
      <alignment horizontal="center"/>
    </xf>
    <xf numFmtId="0" fontId="14" fillId="0" borderId="0" xfId="15" applyFont="1"/>
    <xf numFmtId="191" fontId="23" fillId="0" borderId="0" xfId="0" applyNumberFormat="1" applyFont="1" applyProtection="1">
      <protection locked="0"/>
    </xf>
    <xf numFmtId="194" fontId="23" fillId="0" borderId="0" xfId="0" applyNumberFormat="1" applyFont="1" applyProtection="1">
      <protection locked="0"/>
    </xf>
    <xf numFmtId="193" fontId="23" fillId="0" borderId="0" xfId="0" applyNumberFormat="1" applyFont="1" applyProtection="1">
      <protection locked="0"/>
    </xf>
    <xf numFmtId="194" fontId="14" fillId="0" borderId="0" xfId="2" applyNumberFormat="1" applyFont="1" applyFill="1" applyBorder="1" applyAlignment="1" applyProtection="1">
      <alignment horizontal="right"/>
    </xf>
    <xf numFmtId="194" fontId="14" fillId="0" borderId="0" xfId="15" applyNumberFormat="1" applyFont="1"/>
    <xf numFmtId="194" fontId="14" fillId="0" borderId="3" xfId="14" applyNumberFormat="1" applyFont="1" applyBorder="1" applyAlignment="1" applyProtection="1">
      <alignment horizontal="center"/>
      <protection locked="0"/>
    </xf>
    <xf numFmtId="191" fontId="14" fillId="0" borderId="0" xfId="16" applyNumberFormat="1" applyFont="1" applyProtection="1">
      <protection locked="0"/>
    </xf>
    <xf numFmtId="193" fontId="13" fillId="0" borderId="0" xfId="1" applyFont="1" applyProtection="1">
      <protection locked="0"/>
    </xf>
    <xf numFmtId="194" fontId="14" fillId="0" borderId="36" xfId="6" applyNumberFormat="1" applyFont="1" applyFill="1" applyBorder="1" applyAlignment="1" applyProtection="1"/>
    <xf numFmtId="0" fontId="11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3" fillId="0" borderId="0" xfId="0" quotePrefix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194" fontId="13" fillId="0" borderId="0" xfId="0" applyNumberFormat="1" applyFont="1" applyProtection="1"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191" fontId="13" fillId="0" borderId="0" xfId="0" applyNumberFormat="1" applyFont="1" applyAlignment="1" applyProtection="1">
      <alignment horizontal="right"/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194" fontId="14" fillId="0" borderId="2" xfId="10" applyNumberFormat="1" applyFont="1" applyBorder="1"/>
    <xf numFmtId="0" fontId="15" fillId="0" borderId="0" xfId="0" applyFont="1" applyProtection="1">
      <protection locked="0"/>
    </xf>
    <xf numFmtId="37" fontId="13" fillId="0" borderId="4" xfId="0" applyNumberFormat="1" applyFont="1" applyBorder="1" applyAlignment="1" applyProtection="1">
      <alignment horizontal="right"/>
      <protection locked="0"/>
    </xf>
    <xf numFmtId="194" fontId="26" fillId="0" borderId="0" xfId="0" applyNumberFormat="1" applyFont="1" applyProtection="1">
      <protection locked="0"/>
    </xf>
    <xf numFmtId="194" fontId="27" fillId="0" borderId="2" xfId="0" applyNumberFormat="1" applyFont="1" applyBorder="1"/>
    <xf numFmtId="194" fontId="27" fillId="0" borderId="3" xfId="10" applyNumberFormat="1" applyFont="1" applyBorder="1"/>
    <xf numFmtId="0" fontId="14" fillId="0" borderId="0" xfId="0" applyFont="1" applyAlignment="1" applyProtection="1">
      <alignment horizontal="right"/>
      <protection locked="0"/>
    </xf>
    <xf numFmtId="37" fontId="26" fillId="0" borderId="0" xfId="0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194" fontId="14" fillId="0" borderId="0" xfId="0" applyNumberFormat="1" applyFont="1" applyProtection="1">
      <protection locked="0"/>
    </xf>
    <xf numFmtId="194" fontId="17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194" fontId="27" fillId="0" borderId="2" xfId="0" applyNumberFormat="1" applyFont="1" applyBorder="1" applyAlignment="1">
      <alignment horizontal="right"/>
    </xf>
    <xf numFmtId="194" fontId="14" fillId="0" borderId="4" xfId="0" applyNumberFormat="1" applyFont="1" applyBorder="1"/>
    <xf numFmtId="0" fontId="12" fillId="0" borderId="0" xfId="0" applyFont="1" applyAlignment="1" applyProtection="1">
      <alignment horizontal="center"/>
      <protection locked="0"/>
    </xf>
    <xf numFmtId="38" fontId="13" fillId="0" borderId="0" xfId="0" applyNumberFormat="1" applyFont="1" applyProtection="1">
      <protection locked="0"/>
    </xf>
    <xf numFmtId="194" fontId="13" fillId="0" borderId="3" xfId="0" applyNumberFormat="1" applyFont="1" applyBorder="1" applyProtection="1">
      <protection locked="0"/>
    </xf>
    <xf numFmtId="0" fontId="26" fillId="0" borderId="0" xfId="0" applyFont="1" applyProtection="1">
      <protection locked="0"/>
    </xf>
    <xf numFmtId="194" fontId="27" fillId="0" borderId="1" xfId="0" applyNumberFormat="1" applyFont="1" applyBorder="1"/>
    <xf numFmtId="194" fontId="27" fillId="0" borderId="2" xfId="10" applyNumberFormat="1" applyFont="1" applyBorder="1"/>
    <xf numFmtId="0" fontId="11" fillId="0" borderId="0" xfId="12" applyFont="1" applyProtection="1">
      <protection locked="0"/>
    </xf>
    <xf numFmtId="0" fontId="14" fillId="0" borderId="0" xfId="12" applyFont="1" applyProtection="1">
      <protection locked="0"/>
    </xf>
    <xf numFmtId="0" fontId="16" fillId="0" borderId="0" xfId="15" applyFont="1" applyProtection="1">
      <protection locked="0"/>
    </xf>
    <xf numFmtId="49" fontId="11" fillId="0" borderId="0" xfId="12" applyNumberFormat="1" applyFont="1" applyProtection="1">
      <protection locked="0"/>
    </xf>
    <xf numFmtId="0" fontId="13" fillId="0" borderId="0" xfId="12" applyFont="1" applyProtection="1">
      <protection locked="0"/>
    </xf>
    <xf numFmtId="196" fontId="13" fillId="0" borderId="0" xfId="12" applyNumberFormat="1" applyFont="1" applyAlignment="1" applyProtection="1">
      <alignment horizontal="center"/>
      <protection locked="0"/>
    </xf>
    <xf numFmtId="49" fontId="13" fillId="0" borderId="0" xfId="12" applyNumberFormat="1" applyFont="1" applyProtection="1">
      <protection locked="0"/>
    </xf>
    <xf numFmtId="0" fontId="13" fillId="0" borderId="0" xfId="12" applyFont="1" applyAlignment="1" applyProtection="1">
      <alignment horizontal="center" wrapText="1"/>
      <protection locked="0"/>
    </xf>
    <xf numFmtId="49" fontId="13" fillId="0" borderId="0" xfId="12" applyNumberFormat="1" applyFont="1" applyAlignment="1" applyProtection="1">
      <alignment horizontal="center"/>
      <protection locked="0"/>
    </xf>
    <xf numFmtId="197" fontId="28" fillId="0" borderId="0" xfId="0" applyNumberFormat="1" applyFont="1" applyProtection="1">
      <protection locked="0"/>
    </xf>
    <xf numFmtId="0" fontId="15" fillId="0" borderId="0" xfId="12" applyFont="1" applyAlignment="1" applyProtection="1">
      <alignment horizontal="center"/>
      <protection locked="0"/>
    </xf>
    <xf numFmtId="194" fontId="21" fillId="0" borderId="0" xfId="12" applyNumberFormat="1" applyFont="1" applyAlignment="1" applyProtection="1">
      <alignment horizontal="center"/>
      <protection locked="0"/>
    </xf>
    <xf numFmtId="194" fontId="13" fillId="0" borderId="0" xfId="12" applyNumberFormat="1" applyFont="1" applyProtection="1">
      <protection locked="0"/>
    </xf>
    <xf numFmtId="49" fontId="13" fillId="0" borderId="0" xfId="12" applyNumberFormat="1" applyFont="1" applyAlignment="1" applyProtection="1">
      <alignment horizontal="left"/>
      <protection locked="0"/>
    </xf>
    <xf numFmtId="194" fontId="13" fillId="0" borderId="0" xfId="12" applyNumberFormat="1" applyFont="1" applyAlignment="1" applyProtection="1">
      <alignment horizontal="center"/>
      <protection locked="0"/>
    </xf>
    <xf numFmtId="194" fontId="26" fillId="0" borderId="0" xfId="12" applyNumberFormat="1" applyFont="1" applyAlignment="1" applyProtection="1">
      <alignment horizontal="center"/>
      <protection locked="0"/>
    </xf>
    <xf numFmtId="195" fontId="13" fillId="0" borderId="0" xfId="15" applyNumberFormat="1" applyFont="1" applyAlignment="1" applyProtection="1">
      <alignment horizontal="center"/>
      <protection locked="0"/>
    </xf>
    <xf numFmtId="49" fontId="14" fillId="0" borderId="0" xfId="12" applyNumberFormat="1" applyFont="1" applyAlignment="1" applyProtection="1">
      <alignment horizontal="left"/>
      <protection locked="0"/>
    </xf>
    <xf numFmtId="195" fontId="14" fillId="0" borderId="0" xfId="15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42" fillId="0" borderId="0" xfId="15" applyFont="1" applyProtection="1">
      <protection locked="0"/>
    </xf>
    <xf numFmtId="194" fontId="26" fillId="0" borderId="4" xfId="12" applyNumberFormat="1" applyFont="1" applyBorder="1" applyAlignment="1" applyProtection="1">
      <alignment horizontal="center"/>
      <protection locked="0"/>
    </xf>
    <xf numFmtId="0" fontId="12" fillId="0" borderId="0" xfId="15" applyFont="1" applyAlignment="1" applyProtection="1">
      <alignment horizontal="center"/>
      <protection locked="0"/>
    </xf>
    <xf numFmtId="0" fontId="12" fillId="0" borderId="0" xfId="15" applyFont="1" applyProtection="1">
      <protection locked="0"/>
    </xf>
    <xf numFmtId="0" fontId="15" fillId="0" borderId="0" xfId="15" applyFont="1" applyProtection="1">
      <protection locked="0"/>
    </xf>
    <xf numFmtId="195" fontId="12" fillId="0" borderId="0" xfId="15" applyNumberFormat="1" applyFont="1" applyAlignment="1" applyProtection="1">
      <alignment horizontal="center"/>
      <protection locked="0"/>
    </xf>
    <xf numFmtId="194" fontId="13" fillId="0" borderId="4" xfId="12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Protection="1">
      <protection locked="0"/>
    </xf>
    <xf numFmtId="0" fontId="14" fillId="0" borderId="0" xfId="15" applyFont="1" applyAlignment="1" applyProtection="1">
      <alignment horizontal="centerContinuous"/>
      <protection locked="0"/>
    </xf>
    <xf numFmtId="194" fontId="13" fillId="0" borderId="0" xfId="12" applyNumberFormat="1" applyFont="1" applyAlignment="1">
      <alignment horizontal="center"/>
    </xf>
    <xf numFmtId="0" fontId="12" fillId="0" borderId="0" xfId="12" applyFont="1" applyAlignment="1" applyProtection="1">
      <alignment horizontal="center"/>
      <protection locked="0"/>
    </xf>
    <xf numFmtId="15" fontId="205" fillId="0" borderId="0" xfId="0" applyNumberFormat="1" applyFont="1" applyAlignment="1" applyProtection="1">
      <alignment horizontal="center"/>
      <protection locked="0"/>
    </xf>
    <xf numFmtId="0" fontId="205" fillId="0" borderId="0" xfId="0" applyFont="1" applyAlignment="1" applyProtection="1">
      <alignment horizontal="center"/>
      <protection locked="0"/>
    </xf>
    <xf numFmtId="49" fontId="208" fillId="0" borderId="0" xfId="12" applyNumberFormat="1" applyFont="1" applyAlignment="1" applyProtection="1">
      <alignment horizontal="left"/>
      <protection locked="0"/>
    </xf>
    <xf numFmtId="194" fontId="15" fillId="0" borderId="4" xfId="14" applyNumberFormat="1" applyFont="1" applyBorder="1" applyAlignment="1">
      <alignment horizontal="center"/>
    </xf>
    <xf numFmtId="0" fontId="11" fillId="0" borderId="0" xfId="12" applyFont="1" applyAlignment="1" applyProtection="1">
      <alignment horizontal="left"/>
      <protection locked="0"/>
    </xf>
    <xf numFmtId="0" fontId="14" fillId="0" borderId="0" xfId="12" applyFont="1" applyAlignment="1" applyProtection="1">
      <alignment horizontal="left"/>
      <protection locked="0"/>
    </xf>
    <xf numFmtId="196" fontId="15" fillId="0" borderId="0" xfId="12" applyNumberFormat="1" applyFont="1" applyAlignment="1" applyProtection="1">
      <alignment horizontal="center"/>
      <protection locked="0"/>
    </xf>
    <xf numFmtId="0" fontId="12" fillId="0" borderId="0" xfId="12" applyFont="1" applyProtection="1">
      <protection locked="0"/>
    </xf>
    <xf numFmtId="0" fontId="15" fillId="0" borderId="0" xfId="12" applyFont="1" applyProtection="1">
      <protection locked="0"/>
    </xf>
    <xf numFmtId="0" fontId="25" fillId="0" borderId="0" xfId="15" applyFont="1" applyProtection="1">
      <protection locked="0"/>
    </xf>
    <xf numFmtId="0" fontId="30" fillId="0" borderId="0" xfId="0" applyFont="1" applyProtection="1">
      <protection locked="0"/>
    </xf>
    <xf numFmtId="194" fontId="14" fillId="0" borderId="0" xfId="15" applyNumberFormat="1" applyFont="1" applyAlignment="1" applyProtection="1">
      <alignment horizontal="right"/>
      <protection locked="0"/>
    </xf>
    <xf numFmtId="196" fontId="15" fillId="0" borderId="0" xfId="12" applyNumberFormat="1" applyFont="1" applyProtection="1">
      <protection locked="0"/>
    </xf>
    <xf numFmtId="0" fontId="13" fillId="0" borderId="0" xfId="12" applyFont="1" applyAlignment="1" applyProtection="1">
      <alignment horizontal="left"/>
      <protection locked="0"/>
    </xf>
    <xf numFmtId="0" fontId="13" fillId="0" borderId="0" xfId="15" applyFont="1" applyAlignment="1" applyProtection="1">
      <alignment vertical="center"/>
      <protection locked="0"/>
    </xf>
    <xf numFmtId="0" fontId="14" fillId="0" borderId="0" xfId="15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/>
      <protection locked="0"/>
    </xf>
    <xf numFmtId="194" fontId="15" fillId="0" borderId="0" xfId="0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49" fontId="13" fillId="0" borderId="0" xfId="12" applyNumberFormat="1" applyFont="1" applyAlignment="1" applyProtection="1">
      <alignment horizontal="center" wrapText="1"/>
      <protection locked="0"/>
    </xf>
    <xf numFmtId="0" fontId="14" fillId="0" borderId="0" xfId="15" applyFont="1" applyAlignment="1" applyProtection="1">
      <alignment horizontal="left"/>
      <protection locked="0"/>
    </xf>
    <xf numFmtId="0" fontId="14" fillId="0" borderId="0" xfId="15" applyFont="1" applyAlignment="1" applyProtection="1">
      <alignment horizontal="center"/>
      <protection locked="0"/>
    </xf>
    <xf numFmtId="0" fontId="13" fillId="0" borderId="4" xfId="15" applyFont="1" applyBorder="1" applyAlignment="1" applyProtection="1">
      <alignment horizontal="center"/>
      <protection locked="0"/>
    </xf>
    <xf numFmtId="0" fontId="15" fillId="0" borderId="0" xfId="14" applyFont="1" applyAlignment="1" applyProtection="1">
      <alignment horizontal="center"/>
      <protection locked="0"/>
    </xf>
    <xf numFmtId="0" fontId="14" fillId="0" borderId="0" xfId="15" applyFont="1" applyAlignment="1">
      <alignment horizontal="center"/>
    </xf>
    <xf numFmtId="0" fontId="13" fillId="0" borderId="4" xfId="15" applyFont="1" applyBorder="1" applyAlignment="1">
      <alignment horizontal="center"/>
    </xf>
    <xf numFmtId="0" fontId="15" fillId="0" borderId="0" xfId="14" applyFont="1" applyAlignment="1">
      <alignment horizontal="center"/>
    </xf>
    <xf numFmtId="196" fontId="15" fillId="0" borderId="0" xfId="12" applyNumberFormat="1" applyFont="1" applyAlignment="1" applyProtection="1">
      <alignment horizontal="center"/>
      <protection locked="0"/>
    </xf>
  </cellXfs>
  <cellStyles count="2835">
    <cellStyle name="_x000a_mouse.drv=lm" xfId="88" xr:uid="{32C7C29F-7AFA-48F8-82BB-AC84B443D616}"/>
    <cellStyle name="??" xfId="89" xr:uid="{3D0BEE87-8EA0-42D0-B9B2-7F0A6CE9DB21}"/>
    <cellStyle name="?? - Style1" xfId="90" xr:uid="{2B99714F-3365-464F-9C18-88069B0714A6}"/>
    <cellStyle name="?? [0.00]_PRODUCT DETAIL Q1" xfId="91" xr:uid="{E0CFEE69-E922-4045-9E4D-DF129B5BD703}"/>
    <cellStyle name="?? [0]" xfId="92" xr:uid="{CEB99E77-4ADA-418D-9677-A08191CC62EA}"/>
    <cellStyle name="?? [0] - Style2" xfId="93" xr:uid="{BD8482AC-2B1C-41AD-AE98-026BADDB1D1B}"/>
    <cellStyle name="?? [0]_PERSONAL" xfId="94" xr:uid="{484B2BCD-9346-4690-9B62-382E96698144}"/>
    <cellStyle name="???? [0.00]_PRODUCT DETAIL Q1" xfId="95" xr:uid="{C2D07C9F-007F-4685-9D02-667FBE8229DD}"/>
    <cellStyle name="?????? - Style3" xfId="96" xr:uid="{49E6A68E-35D4-4B0F-A9BC-9A0723B967AE}"/>
    <cellStyle name="?????? - Style4" xfId="97" xr:uid="{0345EEC9-6E1B-46B1-AD61-C68FBACB3677}"/>
    <cellStyle name="??????????????????? [0]_PERSONAL" xfId="98" xr:uid="{DA5F5F3E-4BFE-49C9-8BEB-FC61956B4D56}"/>
    <cellStyle name="???????????????????_PERSONAL" xfId="99" xr:uid="{683C8E6B-FB4C-4C74-8B1B-08D178C810B5}"/>
    <cellStyle name="????_P - Style5" xfId="100" xr:uid="{082B94F2-D0B7-4FFF-B810-328A8098FE71}"/>
    <cellStyle name="???_HOBONG" xfId="101" xr:uid="{AEE4C35F-149D-4037-B128-C268C162C869}"/>
    <cellStyle name="??_(????)??????" xfId="102" xr:uid="{29B9BA3A-AF80-4DD1-A5E2-B864B98C898F}"/>
    <cellStyle name="_A-R Duty draw back" xfId="103" xr:uid="{2C05E84C-0BDA-4FC8-84A2-4462BC74BDC1}"/>
    <cellStyle name="_Aug JE" xfId="104" xr:uid="{5E2CA439-D2EB-4F06-81D8-9FD949BB8A3A}"/>
    <cellStyle name="_Bank reconciliation -- Monthly" xfId="105" xr:uid="{C9FFB7C9-2DEE-4124-B315-D68FDE3BCDEC}"/>
    <cellStyle name="_CIP_Balance" xfId="106" xr:uid="{39C17A48-9722-461B-9C94-38E062C0EAFB}"/>
    <cellStyle name="_CY2009 Surin Close Form 032509 by K.Steven" xfId="107" xr:uid="{3EB99545-A0CC-477B-95BC-924871CEED3B}"/>
    <cellStyle name="_FA_register" xfId="108" xr:uid="{E06DD1EA-C56A-4670-AB64-8E5B05C3A18D}"/>
    <cellStyle name="_Final Trim part Control 2008 1" xfId="109" xr:uid="{D29D7043-3B70-4756-9859-540B8E3C8668}"/>
    <cellStyle name="_Fixed Assets Surin Plant CY08 4May09" xfId="110" xr:uid="{DC7F0A27-3E33-48EA-BB43-6E659737159A}"/>
    <cellStyle name="_General accrual" xfId="111" xr:uid="{83C5BD9D-7D32-4434-A26D-E887F5938E48}"/>
    <cellStyle name="_HBI Vietnam_Hung Yen_AR Interco reconciliation_P5" xfId="112" xr:uid="{B03E066A-9CE2-4BE2-AEB9-A441FC608472}"/>
    <cellStyle name="_HBI Vietnam_Hung Yen_AR Interco reconciliation_P6" xfId="113" xr:uid="{B7E180FF-8FEC-4F47-8433-585480D8967E}"/>
    <cellStyle name="_Jan-July recon" xfId="114" xr:uid="{8B0E8FA4-A8D0-4127-8C57-B7080B8F39E4}"/>
    <cellStyle name="_Lead HBI YE2007 after adjust 23 Apr 08" xfId="115" xr:uid="{5AA55BCA-098F-441A-AA7F-80F8038002C3}"/>
    <cellStyle name="_Lead HbI_2008 (Surin)19.01.09" xfId="116" xr:uid="{26065920-2C11-4BB3-A4DA-DD761372EC61}"/>
    <cellStyle name="_Lead_HBI Chonburi 1208" xfId="117" xr:uid="{1334D997-838C-428B-A58C-5F91E502E4D5}"/>
    <cellStyle name="_Remaining Surin Fixed Assets to be closed P03" xfId="118" xr:uid="{790847AA-97DD-42A2-B45B-B479D1080758}"/>
    <cellStyle name="_Trim part Control 2008" xfId="119" xr:uid="{0FE0CA77-CCCC-4595-B243-D1CA51D64D04}"/>
    <cellStyle name="_Trim part Control 2008 up to Aug" xfId="120" xr:uid="{471CAEC0-395B-497B-8A57-7A29030A63C5}"/>
    <cellStyle name="_VN MFG EXP CY08 P8 - version1" xfId="121" xr:uid="{D797497F-9C90-4BD4-927A-DA155ABA5BCA}"/>
    <cellStyle name="W_CAP_P011" xfId="122" xr:uid="{811650AE-4F08-438A-921F-5A4118EC9D46}"/>
    <cellStyle name="0,0_x000a__x000a_NA_x000a__x000a_" xfId="2503" xr:uid="{2DF6B888-EEDE-4161-A845-A263BDF23229}"/>
    <cellStyle name="0,0_x000d__x000a_NA_x000d__x000a_" xfId="123" xr:uid="{CF45108A-75B9-481C-A8AC-2EA5FAD9BC9B}"/>
    <cellStyle name="0,0_x000d__x000a_NA_x000d__x000a_ 2" xfId="124" xr:uid="{AAB734DA-9A55-48D0-BFED-2643F4BD9AFA}"/>
    <cellStyle name="0,0_x000d__x000a_NA_x000d__x000a_ 3" xfId="125" xr:uid="{6BF04281-E0B0-445B-A94E-313A5C9DF385}"/>
    <cellStyle name="0,0_x000d__x000a_NA_x000d__x000a_ 4" xfId="126" xr:uid="{5A4DEF57-52E1-4E4C-A5A6-015FF20916CE}"/>
    <cellStyle name="0,0_x000d__x000a_NA_x000d__x000a_ 5" xfId="127" xr:uid="{A85DF484-4406-4EFD-A0CB-3CD9E324FD3C}"/>
    <cellStyle name="0,0_x000d__x000a_NA_x000d__x000a__FRI_Y'53_PER AUDIT TOP" xfId="2504" xr:uid="{2124B003-2E4E-4BCB-99A5-BF5A0C2290FF}"/>
    <cellStyle name="20% - Accent1 10" xfId="128" xr:uid="{B8D8E233-60C5-4269-A513-ADF0D28D6AD7}"/>
    <cellStyle name="20% - Accent1 11" xfId="129" xr:uid="{BFB7BA8E-E8E2-47F6-9779-1D6C36A87CA8}"/>
    <cellStyle name="20% - Accent1 12" xfId="130" xr:uid="{E9EE37FD-6D8C-44E2-997A-26D299900773}"/>
    <cellStyle name="20% - Accent1 13" xfId="2406" xr:uid="{8E1A0657-31DD-4883-A6C8-B885761B3609}"/>
    <cellStyle name="20% - Accent1 2" xfId="131" xr:uid="{5A81F96C-C9AE-4C25-89F7-DCE6BCF202AD}"/>
    <cellStyle name="20% - Accent1 2 2" xfId="132" xr:uid="{B2A68A66-E050-43B3-9668-C6EEBAD89810}"/>
    <cellStyle name="20% - Accent1 2 3" xfId="133" xr:uid="{146881E8-C0E0-4A4D-A52F-939FAE5CB399}"/>
    <cellStyle name="20% - Accent1 2_X2" xfId="134" xr:uid="{EC80A015-B486-4CF9-92FA-E9D51659422A}"/>
    <cellStyle name="20% - Accent1 3" xfId="135" xr:uid="{8DCD050B-4446-447A-AF12-8384B070E78F}"/>
    <cellStyle name="20% - Accent1 3 2" xfId="136" xr:uid="{B97A918E-3475-4E75-BD15-8AE716C0D3BB}"/>
    <cellStyle name="20% - Accent1 3 3" xfId="137" xr:uid="{22AA1A85-675A-4161-9B29-0804FF166FD2}"/>
    <cellStyle name="20% - Accent1 3_X2" xfId="138" xr:uid="{BC322A8D-9B82-4DB9-937F-25F0423644A2}"/>
    <cellStyle name="20% - Accent1 4" xfId="139" xr:uid="{62BAE757-CF1E-4F53-B04A-09DCE6452029}"/>
    <cellStyle name="20% - Accent1 4 2" xfId="140" xr:uid="{7F82269C-9427-4B5E-8298-14C6B9B74177}"/>
    <cellStyle name="20% - Accent1 5" xfId="141" xr:uid="{7C87F6C1-7B85-4C08-BA43-A31764C2B0B0}"/>
    <cellStyle name="20% - Accent1 5 2" xfId="142" xr:uid="{2DC940AB-91BC-4E57-87DC-C38AAE8408D8}"/>
    <cellStyle name="20% - Accent1 6" xfId="143" xr:uid="{5BD8A122-A9D4-4EA9-B376-159197473072}"/>
    <cellStyle name="20% - Accent1 7" xfId="144" xr:uid="{1C90FBF3-2833-4788-9F25-AD59C4F5772F}"/>
    <cellStyle name="20% - Accent1 8" xfId="145" xr:uid="{97E41096-30E7-48DA-B683-39D9F88F986E}"/>
    <cellStyle name="20% - Accent1 9" xfId="146" xr:uid="{CA0A28D5-4CBC-4BC2-9EDA-6848364A042C}"/>
    <cellStyle name="20% - Accent2 10" xfId="147" xr:uid="{EC55BD43-44B3-404F-AF42-AE101A55634F}"/>
    <cellStyle name="20% - Accent2 11" xfId="148" xr:uid="{1B95C4FA-04B8-4C19-A241-12BC28611171}"/>
    <cellStyle name="20% - Accent2 12" xfId="149" xr:uid="{545D115C-105C-4906-8EF6-10C5E8A54685}"/>
    <cellStyle name="20% - Accent2 13" xfId="2407" xr:uid="{AE36452F-A4B3-4BF7-95BB-7BC29CA9C838}"/>
    <cellStyle name="20% - Accent2 2" xfId="150" xr:uid="{FBED080E-A242-4E5B-9777-5CA5FC0C0470}"/>
    <cellStyle name="20% - Accent2 2 2" xfId="151" xr:uid="{CB238682-E270-4EBF-A3CF-A0D7ABF80671}"/>
    <cellStyle name="20% - Accent2 2 3" xfId="152" xr:uid="{31646E92-05EF-4D06-AB27-2FAC4A8FBE6D}"/>
    <cellStyle name="20% - Accent2 2_X2" xfId="153" xr:uid="{521F0162-586C-4B4B-B64B-A1EB8CE33DC4}"/>
    <cellStyle name="20% - Accent2 3" xfId="154" xr:uid="{7CE0B832-B70E-4FFB-8D67-B992E3C59F0E}"/>
    <cellStyle name="20% - Accent2 3 2" xfId="155" xr:uid="{B11C8AC1-ACC2-482B-976D-E366845B3523}"/>
    <cellStyle name="20% - Accent2 3 3" xfId="156" xr:uid="{1C7179D7-27C7-4159-9A36-CF3F14CDACF4}"/>
    <cellStyle name="20% - Accent2 3_X2" xfId="157" xr:uid="{E2A3B6DC-8D3F-42FE-8EF3-41EE3E68D989}"/>
    <cellStyle name="20% - Accent2 4" xfId="158" xr:uid="{406DF9E1-30E9-481C-8389-ACADC63DC8DC}"/>
    <cellStyle name="20% - Accent2 4 2" xfId="159" xr:uid="{42D669F8-93F6-4770-A383-3120C439655C}"/>
    <cellStyle name="20% - Accent2 5" xfId="160" xr:uid="{CA0B221A-E37A-4254-8479-2CCA9DAB9EE4}"/>
    <cellStyle name="20% - Accent2 5 2" xfId="161" xr:uid="{561F5BAF-4E42-40EF-9D4E-FF1E10157737}"/>
    <cellStyle name="20% - Accent2 6" xfId="162" xr:uid="{6B7B7E72-4ECF-4DAF-B145-E114248C1303}"/>
    <cellStyle name="20% - Accent2 7" xfId="163" xr:uid="{7032DBC6-93D6-4A3F-A390-2A66BBF13F81}"/>
    <cellStyle name="20% - Accent2 8" xfId="164" xr:uid="{9AA7CEF2-9FB7-40A5-8E3F-8939FFFCB4A8}"/>
    <cellStyle name="20% - Accent2 9" xfId="165" xr:uid="{6EDA5C72-80A9-4225-BFDF-FC79C6655367}"/>
    <cellStyle name="20% - Accent3 10" xfId="166" xr:uid="{6CAC8C3C-C31C-4586-AAE4-628E46464D2B}"/>
    <cellStyle name="20% - Accent3 11" xfId="167" xr:uid="{66F9C60B-CAD2-4139-B368-F3E0C2B0A949}"/>
    <cellStyle name="20% - Accent3 12" xfId="168" xr:uid="{92FCA781-776C-48E6-ACEB-89503C4C4411}"/>
    <cellStyle name="20% - Accent3 13" xfId="2408" xr:uid="{058EC123-278D-4E8B-AE8F-DC715597C92B}"/>
    <cellStyle name="20% - Accent3 2" xfId="169" xr:uid="{88AA03E0-741E-4265-9495-6DE4D0EC5143}"/>
    <cellStyle name="20% - Accent3 2 2" xfId="170" xr:uid="{D9459C54-D192-43DE-9594-92137C80A172}"/>
    <cellStyle name="20% - Accent3 2 3" xfId="171" xr:uid="{21384615-C9BC-4AAF-B227-27CB1208C497}"/>
    <cellStyle name="20% - Accent3 2_X2" xfId="172" xr:uid="{546C3938-6E21-4C8A-AC72-B9371CD63223}"/>
    <cellStyle name="20% - Accent3 3" xfId="173" xr:uid="{D81096CF-2080-41BA-BEEE-3B984B13116E}"/>
    <cellStyle name="20% - Accent3 3 2" xfId="174" xr:uid="{3EB578CF-94CA-4005-96A3-2FC77BA097CE}"/>
    <cellStyle name="20% - Accent3 3 3" xfId="175" xr:uid="{82B582E4-A00E-49E5-8249-148E3E368758}"/>
    <cellStyle name="20% - Accent3 3_X2" xfId="176" xr:uid="{F2F8CA7F-8B29-46C4-9F5B-BEF7F346F6E6}"/>
    <cellStyle name="20% - Accent3 4" xfId="177" xr:uid="{BD9D708C-E3DE-4F5A-A9B5-1C6EA20F36E4}"/>
    <cellStyle name="20% - Accent3 4 2" xfId="178" xr:uid="{1701AFBC-C151-443A-9A10-650DF402CFAF}"/>
    <cellStyle name="20% - Accent3 5" xfId="179" xr:uid="{9B753FD3-DFA5-4ACA-A50B-8982B9D8A3CE}"/>
    <cellStyle name="20% - Accent3 5 2" xfId="180" xr:uid="{E52E72D1-F265-4C37-BFE8-B023AB8A2172}"/>
    <cellStyle name="20% - Accent3 6" xfId="181" xr:uid="{075A5D22-7469-4F6B-961D-92E22D4A642C}"/>
    <cellStyle name="20% - Accent3 7" xfId="182" xr:uid="{61862A28-862E-47F0-B12C-A1922755A633}"/>
    <cellStyle name="20% - Accent3 8" xfId="183" xr:uid="{22D8E454-9779-4F9D-8233-0FFD2C4BD39A}"/>
    <cellStyle name="20% - Accent3 9" xfId="184" xr:uid="{C30331E3-4827-45EE-81B2-857CD7E4965C}"/>
    <cellStyle name="20% - Accent4 10" xfId="185" xr:uid="{F95FA3E5-F5EB-4D2F-A765-3451BEB4E5AB}"/>
    <cellStyle name="20% - Accent4 11" xfId="186" xr:uid="{BD1BEC7A-2C39-4316-9CA4-4423C4E3B821}"/>
    <cellStyle name="20% - Accent4 12" xfId="187" xr:uid="{700F981A-7BC8-47B1-B195-24F293C77391}"/>
    <cellStyle name="20% - Accent4 13" xfId="2409" xr:uid="{F13235F2-AC43-46CD-827D-3B1FB032B85A}"/>
    <cellStyle name="20% - Accent4 2" xfId="188" xr:uid="{2A576C1D-D4BD-4A91-967E-52755D1EB9D6}"/>
    <cellStyle name="20% - Accent4 2 2" xfId="189" xr:uid="{72C87B90-A229-490A-B088-FA7A966835BA}"/>
    <cellStyle name="20% - Accent4 2 3" xfId="190" xr:uid="{ADA13BCD-7F60-4CF0-BC1B-76B6BA72C2D4}"/>
    <cellStyle name="20% - Accent4 2_X2" xfId="191" xr:uid="{46CCA09E-8B8D-4879-92B3-5A8474608E38}"/>
    <cellStyle name="20% - Accent4 3" xfId="192" xr:uid="{77E8B425-239E-44F4-A77A-D92AB17909AB}"/>
    <cellStyle name="20% - Accent4 3 2" xfId="193" xr:uid="{759297E4-94F8-4870-9B6F-0E2CB6C1554E}"/>
    <cellStyle name="20% - Accent4 3 3" xfId="194" xr:uid="{F7945D12-CC6E-493F-8624-C9F91D69FB31}"/>
    <cellStyle name="20% - Accent4 3_X2" xfId="195" xr:uid="{0FAEEB50-614F-4178-8B38-D217DEAF397B}"/>
    <cellStyle name="20% - Accent4 4" xfId="196" xr:uid="{FB6215CB-DAF7-4BB8-AB1D-6A1A1DF7AD35}"/>
    <cellStyle name="20% - Accent4 4 2" xfId="197" xr:uid="{6EB06F16-A1DC-478A-92B7-AB1370F43B91}"/>
    <cellStyle name="20% - Accent4 5" xfId="198" xr:uid="{612EB604-A200-4A22-9B50-6221546372E9}"/>
    <cellStyle name="20% - Accent4 5 2" xfId="199" xr:uid="{85DDD5C2-0BCF-47A2-9139-95FED9D9A8A4}"/>
    <cellStyle name="20% - Accent4 6" xfId="200" xr:uid="{31F20100-EF4F-4B55-99F2-EE17F2BDA1D4}"/>
    <cellStyle name="20% - Accent4 7" xfId="201" xr:uid="{09432680-FC0D-43F5-9ACF-0268DD44BB94}"/>
    <cellStyle name="20% - Accent4 8" xfId="202" xr:uid="{F92C594A-2FCF-4791-8A35-835EEBFDAFE4}"/>
    <cellStyle name="20% - Accent4 9" xfId="203" xr:uid="{2D259DE5-7CED-4A8D-8E5A-7DA639F3B8DC}"/>
    <cellStyle name="20% - Accent5 10" xfId="204" xr:uid="{7AD71483-DC56-475D-8273-CA7E4FC66088}"/>
    <cellStyle name="20% - Accent5 11" xfId="205" xr:uid="{72779CD3-A1EF-48C6-B3A3-CFFB62EE59E7}"/>
    <cellStyle name="20% - Accent5 12" xfId="206" xr:uid="{A0F4C24D-7D36-404D-87EB-39533DF42D65}"/>
    <cellStyle name="20% - Accent5 13" xfId="2410" xr:uid="{001B39C2-A915-4783-9AA5-E4B8B5CDF257}"/>
    <cellStyle name="20% - Accent5 2" xfId="207" xr:uid="{CC0B98A5-D094-4350-BC1B-04E46CC032A5}"/>
    <cellStyle name="20% - Accent5 2 2" xfId="208" xr:uid="{ADB34E91-4910-4869-88C4-EECCADEB3347}"/>
    <cellStyle name="20% - Accent5 2 3" xfId="209" xr:uid="{D30D664E-6884-4B51-BB48-C12761332C00}"/>
    <cellStyle name="20% - Accent5 2_X2" xfId="210" xr:uid="{BDAE611B-1883-4F9B-8726-316A7C9058AA}"/>
    <cellStyle name="20% - Accent5 3" xfId="211" xr:uid="{87A877CF-94EA-499F-B575-B6C29978D549}"/>
    <cellStyle name="20% - Accent5 3 2" xfId="212" xr:uid="{184C1D9A-2111-4CDB-9865-191100346EEB}"/>
    <cellStyle name="20% - Accent5 3 3" xfId="213" xr:uid="{DFD80DB9-AD11-4B9D-BAA1-35C3836962A8}"/>
    <cellStyle name="20% - Accent5 3_X2" xfId="214" xr:uid="{4881E746-30CC-4D71-AACD-F01D65B9F95E}"/>
    <cellStyle name="20% - Accent5 4" xfId="215" xr:uid="{ADC5CC3C-B063-49EF-9AFB-000B823D7E8E}"/>
    <cellStyle name="20% - Accent5 4 2" xfId="216" xr:uid="{94010468-1899-44B6-9ECA-2FDE1FBA8747}"/>
    <cellStyle name="20% - Accent5 5" xfId="217" xr:uid="{B0A1FD9A-CDF8-47F9-9E63-5EA1112E026D}"/>
    <cellStyle name="20% - Accent5 6" xfId="218" xr:uid="{18333C46-2CEA-41CC-8EF5-AD2E75E1886E}"/>
    <cellStyle name="20% - Accent5 7" xfId="219" xr:uid="{474B8BD1-5545-4C88-8284-8C4AEDAFE03B}"/>
    <cellStyle name="20% - Accent5 8" xfId="220" xr:uid="{66D04F95-1B35-41EF-925F-803B7D0AC9FB}"/>
    <cellStyle name="20% - Accent5 9" xfId="221" xr:uid="{199969C3-1C6F-41EF-8583-000148FF6134}"/>
    <cellStyle name="20% - Accent6 10" xfId="222" xr:uid="{D8359B3C-6170-4720-B751-3BFE320B1B11}"/>
    <cellStyle name="20% - Accent6 11" xfId="223" xr:uid="{D18A7218-139A-4ECD-AB8A-278B3BE70FEC}"/>
    <cellStyle name="20% - Accent6 12" xfId="224" xr:uid="{3799801A-90FD-401B-8EA7-016F7439A60D}"/>
    <cellStyle name="20% - Accent6 13" xfId="2411" xr:uid="{E26D2168-76D8-41AD-9C48-58B7143FC3D5}"/>
    <cellStyle name="20% - Accent6 2" xfId="225" xr:uid="{8318D9C6-1AB2-4EDC-87B8-01E206A93CB0}"/>
    <cellStyle name="20% - Accent6 2 2" xfId="226" xr:uid="{C21D4005-6605-4B1D-8F38-1980BBDAC80D}"/>
    <cellStyle name="20% - Accent6 2 3" xfId="227" xr:uid="{76CF4397-0AE0-4540-8DD3-52F37445EBE2}"/>
    <cellStyle name="20% - Accent6 2_X2" xfId="228" xr:uid="{D0D6440A-EEDE-4CBB-A974-9B222A08BBDE}"/>
    <cellStyle name="20% - Accent6 3" xfId="229" xr:uid="{40C08BEF-0300-419A-9C9B-79790CB840B7}"/>
    <cellStyle name="20% - Accent6 3 2" xfId="230" xr:uid="{2F0270C0-928F-4138-8FF5-B63FEF16D8FC}"/>
    <cellStyle name="20% - Accent6 3 3" xfId="231" xr:uid="{CA5DA0D0-863E-4887-BE6E-C6C170EA645E}"/>
    <cellStyle name="20% - Accent6 3_X2" xfId="232" xr:uid="{B35CDDC8-1695-4676-83C4-F46A8BDEB951}"/>
    <cellStyle name="20% - Accent6 4" xfId="233" xr:uid="{5E3CE42E-1B60-4C19-BF9A-C2BFED0ED3B8}"/>
    <cellStyle name="20% - Accent6 4 2" xfId="234" xr:uid="{8E583521-4C6D-4EAE-9252-D955FB6BFD0A}"/>
    <cellStyle name="20% - Accent6 5" xfId="235" xr:uid="{2D5D31AB-82CC-49EF-B958-569B6C95A5E7}"/>
    <cellStyle name="20% - Accent6 5 2" xfId="236" xr:uid="{A6F1A72D-5CBA-4724-8EA0-9B90DDF69CFD}"/>
    <cellStyle name="20% - Accent6 6" xfId="237" xr:uid="{A056C147-F063-43E0-B1AA-22C1994E761F}"/>
    <cellStyle name="20% - Accent6 7" xfId="238" xr:uid="{CC548DC1-ED24-4189-A8EE-87CCFDBD7ADE}"/>
    <cellStyle name="20% - Accent6 8" xfId="239" xr:uid="{489B50E6-FCC0-4D91-96C9-F2E4BC9FD2AD}"/>
    <cellStyle name="20% - Accent6 9" xfId="240" xr:uid="{07F6F5C1-7C19-4554-A527-6F3C5E332B9F}"/>
    <cellStyle name="20% - ส่วนที่ถูกเน้น1 2" xfId="241" xr:uid="{E120DCB8-DBE3-4EB9-BA06-3CE8F4445768}"/>
    <cellStyle name="20% - ส่วนที่ถูกเน้น1 2 2" xfId="242" xr:uid="{24ACFB5B-2E56-418C-B4EA-0DA88F1F0423}"/>
    <cellStyle name="20% - ส่วนที่ถูกเน้น1 3" xfId="243" xr:uid="{8CB0D0AB-E8D5-4F4C-A88F-06092CC05220}"/>
    <cellStyle name="20% - ส่วนที่ถูกเน้น1 3 2" xfId="244" xr:uid="{106A65F8-99C7-46C3-923F-D457F9AAB181}"/>
    <cellStyle name="20% - ส่วนที่ถูกเน้น1 4" xfId="245" xr:uid="{03281788-B9C0-48D6-BB75-6D9A704EA727}"/>
    <cellStyle name="20% - ส่วนที่ถูกเน้น1 4 2" xfId="246" xr:uid="{11087096-FAF7-4205-B2AC-21E6C06F66E4}"/>
    <cellStyle name="20% - ส่วนที่ถูกเน้น1 5" xfId="247" xr:uid="{9995538D-9381-46C8-A971-196AD04918E6}"/>
    <cellStyle name="20% - ส่วนที่ถูกเน้น1 6" xfId="248" xr:uid="{837C80C4-148A-4049-A0B7-64BBF3257169}"/>
    <cellStyle name="20% - ส่วนที่ถูกเน้น2 2" xfId="249" xr:uid="{DCEEEDA4-974D-4E62-871A-C3DF9304D7CD}"/>
    <cellStyle name="20% - ส่วนที่ถูกเน้น2 2 2" xfId="250" xr:uid="{8DF81B59-3753-456A-AEF9-233E43045C4F}"/>
    <cellStyle name="20% - ส่วนที่ถูกเน้น2 3" xfId="251" xr:uid="{DF3EDCAA-DB53-4F7E-8417-1719F13F0811}"/>
    <cellStyle name="20% - ส่วนที่ถูกเน้น2 3 2" xfId="252" xr:uid="{F5410851-4F2E-47EF-90ED-719852AF33C4}"/>
    <cellStyle name="20% - ส่วนที่ถูกเน้น2 4" xfId="253" xr:uid="{3F9B29F9-C473-487F-A38A-7819082890DC}"/>
    <cellStyle name="20% - ส่วนที่ถูกเน้น2 4 2" xfId="254" xr:uid="{5285606D-2152-4997-8D65-31E1E2FDD08B}"/>
    <cellStyle name="20% - ส่วนที่ถูกเน้น2 5" xfId="255" xr:uid="{8C5006D4-D8AA-49C6-8618-E3871BF28DE0}"/>
    <cellStyle name="20% - ส่วนที่ถูกเน้น2 6" xfId="256" xr:uid="{8DC6D4A1-9778-457A-BFBF-0880209D325E}"/>
    <cellStyle name="20% - ส่วนที่ถูกเน้น3 2" xfId="257" xr:uid="{2519EEC7-6166-4DD7-8B3A-807113BA076D}"/>
    <cellStyle name="20% - ส่วนที่ถูกเน้น3 2 2" xfId="258" xr:uid="{928A31D0-3127-46B3-ADB2-5284001A251E}"/>
    <cellStyle name="20% - ส่วนที่ถูกเน้น3 3" xfId="259" xr:uid="{AFA295BF-4D33-4335-A739-A9FD043F0784}"/>
    <cellStyle name="20% - ส่วนที่ถูกเน้น3 3 2" xfId="260" xr:uid="{49627A34-01B7-41D8-9224-A79EDD7A40C8}"/>
    <cellStyle name="20% - ส่วนที่ถูกเน้น3 4" xfId="261" xr:uid="{3868EF0B-454F-410A-87AD-B084D5B71495}"/>
    <cellStyle name="20% - ส่วนที่ถูกเน้น3 4 2" xfId="262" xr:uid="{F00BF2C6-9FF4-4766-804E-A38E6E5DA8D6}"/>
    <cellStyle name="20% - ส่วนที่ถูกเน้น3 5" xfId="263" xr:uid="{56875F14-7C59-469C-BA86-D7CBA7263805}"/>
    <cellStyle name="20% - ส่วนที่ถูกเน้น3 6" xfId="264" xr:uid="{E75C15EB-B6EE-4377-A8FF-FAB8CFE9E0D3}"/>
    <cellStyle name="20% - ส่วนที่ถูกเน้น4 2" xfId="265" xr:uid="{889E20CA-A694-4798-96CC-552251E47A40}"/>
    <cellStyle name="20% - ส่วนที่ถูกเน้น4 2 2" xfId="266" xr:uid="{2FCEA734-312A-47C3-9CA1-67EE61DD57F4}"/>
    <cellStyle name="20% - ส่วนที่ถูกเน้น4 3" xfId="267" xr:uid="{B35546BF-2D7E-4A88-8974-05DAC0FC6143}"/>
    <cellStyle name="20% - ส่วนที่ถูกเน้น4 3 2" xfId="268" xr:uid="{7924CC0E-6FA6-4F54-862E-36B818D782A9}"/>
    <cellStyle name="20% - ส่วนที่ถูกเน้น4 4" xfId="269" xr:uid="{73254830-BF11-4CA6-82C3-2AD3073AEFEE}"/>
    <cellStyle name="20% - ส่วนที่ถูกเน้น4 4 2" xfId="270" xr:uid="{F4DC13C2-FD58-4430-A272-AFA97145D62C}"/>
    <cellStyle name="20% - ส่วนที่ถูกเน้น4 5" xfId="271" xr:uid="{E28F0F7D-FCF1-4A33-AEC7-7CA76B602465}"/>
    <cellStyle name="20% - ส่วนที่ถูกเน้น4 6" xfId="272" xr:uid="{C06801BC-0FB1-49EE-A15D-E2856A7809C7}"/>
    <cellStyle name="20% - ส่วนที่ถูกเน้น5 2" xfId="273" xr:uid="{636492A7-73DA-4B96-B5A6-36A15AF537E2}"/>
    <cellStyle name="20% - ส่วนที่ถูกเน้น5 2 2" xfId="274" xr:uid="{482F2B38-3231-4606-B021-832A990B7C09}"/>
    <cellStyle name="20% - ส่วนที่ถูกเน้น5 3" xfId="275" xr:uid="{5A133D51-F28A-456A-8F17-B47E601AF4A6}"/>
    <cellStyle name="20% - ส่วนที่ถูกเน้น5 3 2" xfId="276" xr:uid="{8CA66C5C-0A1E-4DE7-B369-69B6C62705CF}"/>
    <cellStyle name="20% - ส่วนที่ถูกเน้น5 4" xfId="277" xr:uid="{D202A0A4-5C1A-4027-845B-97C1674ECD6C}"/>
    <cellStyle name="20% - ส่วนที่ถูกเน้น5 4 2" xfId="278" xr:uid="{D1070E7D-7E9E-456E-91C6-336FF03C2EFD}"/>
    <cellStyle name="20% - ส่วนที่ถูกเน้น5 5" xfId="279" xr:uid="{7A6F1A2D-9264-4A08-A5D0-3EB478A3D65B}"/>
    <cellStyle name="20% - ส่วนที่ถูกเน้น5 6" xfId="280" xr:uid="{59B66C51-3720-46DD-BC91-C0AF4AF53613}"/>
    <cellStyle name="20% - ส่วนที่ถูกเน้น6 2" xfId="281" xr:uid="{9F8BEB94-811A-4896-AA0C-E6C6852454D6}"/>
    <cellStyle name="20% - ส่วนที่ถูกเน้น6 2 2" xfId="282" xr:uid="{749F2404-9184-4C05-89E0-3B2C03CDA20B}"/>
    <cellStyle name="20% - ส่วนที่ถูกเน้น6 3" xfId="283" xr:uid="{D24B0038-CA75-45DC-8C7E-B92C5351B307}"/>
    <cellStyle name="20% - ส่วนที่ถูกเน้น6 3 2" xfId="284" xr:uid="{886619FC-B570-491E-A1A6-9A53D3478218}"/>
    <cellStyle name="20% - ส่วนที่ถูกเน้น6 4" xfId="285" xr:uid="{0B604CC9-8795-4080-B048-D82E1A9DEE0B}"/>
    <cellStyle name="20% - ส่วนที่ถูกเน้น6 4 2" xfId="286" xr:uid="{CBD0298A-86C8-4BEA-A14B-8A141BD4D9DA}"/>
    <cellStyle name="20% - ส่วนที่ถูกเน้น6 5" xfId="287" xr:uid="{A4CBD784-DC42-4DCA-A0E1-8CB083315214}"/>
    <cellStyle name="20% - ส่วนที่ถูกเน้น6 6" xfId="288" xr:uid="{7BE45269-E534-48A7-8E34-4DAA90E88909}"/>
    <cellStyle name="40% - Accent1 10" xfId="289" xr:uid="{7720D5D0-A52C-499D-B545-A61DF8870D5F}"/>
    <cellStyle name="40% - Accent1 11" xfId="290" xr:uid="{855DB376-995D-47CA-BE89-B3913E55C84E}"/>
    <cellStyle name="40% - Accent1 12" xfId="291" xr:uid="{A734B3E2-3CA5-48BF-972C-7480EC035900}"/>
    <cellStyle name="40% - Accent1 13" xfId="2412" xr:uid="{A1637B2F-6624-4A9D-934D-7167B5EBB6E4}"/>
    <cellStyle name="40% - Accent1 2" xfId="292" xr:uid="{F6D880A6-1BC9-44AD-BC26-D11867C07BF7}"/>
    <cellStyle name="40% - Accent1 2 2" xfId="293" xr:uid="{1BD7E47C-7358-4F96-8869-D0D7A822A90F}"/>
    <cellStyle name="40% - Accent1 2 3" xfId="294" xr:uid="{113BBCFC-6150-49AF-8B5F-73EAD66AC603}"/>
    <cellStyle name="40% - Accent1 2_X2" xfId="295" xr:uid="{E5E25E39-1B75-473C-B5DA-DBADC546E64D}"/>
    <cellStyle name="40% - Accent1 3" xfId="296" xr:uid="{C68EAE28-69E9-4939-99E5-080431EC8733}"/>
    <cellStyle name="40% - Accent1 3 2" xfId="297" xr:uid="{B6621D23-CF0C-479A-88B9-4D899F595940}"/>
    <cellStyle name="40% - Accent1 3 3" xfId="298" xr:uid="{D6B512F3-3158-409E-9FB8-62CE32339514}"/>
    <cellStyle name="40% - Accent1 3_X2" xfId="299" xr:uid="{7529E9E7-BDE6-43CE-A9F0-E7733F259821}"/>
    <cellStyle name="40% - Accent1 4" xfId="300" xr:uid="{737A6BCC-6817-4566-8D8E-B32FF19D879A}"/>
    <cellStyle name="40% - Accent1 4 2" xfId="301" xr:uid="{FEAD2874-7790-4EA0-8BB7-879F4FCF11FC}"/>
    <cellStyle name="40% - Accent1 5" xfId="302" xr:uid="{0018AADD-8386-4387-806B-2EE557A25107}"/>
    <cellStyle name="40% - Accent1 5 2" xfId="303" xr:uid="{741E30C6-7AD6-4DAA-8FF3-62CBCE61D1B9}"/>
    <cellStyle name="40% - Accent1 6" xfId="304" xr:uid="{320CE619-539D-4E34-8A51-AEFBEDB0C679}"/>
    <cellStyle name="40% - Accent1 7" xfId="305" xr:uid="{BC105EDC-AA2A-4102-876E-1C4D7DB961E5}"/>
    <cellStyle name="40% - Accent1 8" xfId="306" xr:uid="{65B741C6-7A5E-4CAD-A38B-A44738536B18}"/>
    <cellStyle name="40% - Accent1 9" xfId="307" xr:uid="{94360086-4B6A-4EBE-8797-40A0844D2A89}"/>
    <cellStyle name="40% - Accent2 10" xfId="308" xr:uid="{EA547E64-D311-4F44-9E79-65C53DD8BD46}"/>
    <cellStyle name="40% - Accent2 11" xfId="309" xr:uid="{DEC30A5D-B4FF-4DE7-8F57-D270A4EC0210}"/>
    <cellStyle name="40% - Accent2 12" xfId="310" xr:uid="{23E935AE-73F6-41C9-AD72-92FB4BF6C0D0}"/>
    <cellStyle name="40% - Accent2 13" xfId="2413" xr:uid="{618F69F6-2118-49FC-89BF-53D7ACB54FB7}"/>
    <cellStyle name="40% - Accent2 2" xfId="311" xr:uid="{140F16F0-E0AF-40DD-B103-2A9AAF2165BD}"/>
    <cellStyle name="40% - Accent2 2 2" xfId="312" xr:uid="{1BB01813-9198-4272-9553-D3E49CBE5E9C}"/>
    <cellStyle name="40% - Accent2 2 3" xfId="313" xr:uid="{9EE2D1E3-A1B0-4873-A3C6-7F5A8DD55C6B}"/>
    <cellStyle name="40% - Accent2 2_X2" xfId="314" xr:uid="{B1C3EAC5-4BDF-48B6-B90E-9ABD652A3517}"/>
    <cellStyle name="40% - Accent2 3" xfId="315" xr:uid="{66BBBC46-0AF3-484C-985F-F7B936CFBA37}"/>
    <cellStyle name="40% - Accent2 3 2" xfId="316" xr:uid="{DED6ECD3-E01B-431F-B93B-16B578CCD64F}"/>
    <cellStyle name="40% - Accent2 3 3" xfId="317" xr:uid="{B9A27F07-A601-4B7A-9A0E-D7C5E76F772B}"/>
    <cellStyle name="40% - Accent2 3_X2" xfId="318" xr:uid="{FAB21695-0340-4776-A4C8-D79E9F6612C3}"/>
    <cellStyle name="40% - Accent2 4" xfId="319" xr:uid="{9CE13546-F155-41EC-8546-26600951F9C4}"/>
    <cellStyle name="40% - Accent2 4 2" xfId="320" xr:uid="{D3878CE5-B72A-49B1-BC04-358362393A41}"/>
    <cellStyle name="40% - Accent2 5" xfId="321" xr:uid="{06745981-E6D1-40BC-8AC2-D90E80B18605}"/>
    <cellStyle name="40% - Accent2 6" xfId="322" xr:uid="{88015B64-5301-4E5C-8973-D79A77FC2526}"/>
    <cellStyle name="40% - Accent2 7" xfId="323" xr:uid="{2B6E33E5-BA49-49D9-A1F3-98396B5C94C7}"/>
    <cellStyle name="40% - Accent2 8" xfId="324" xr:uid="{182AE6EA-0F9D-45D0-8E05-E7E2B79629BB}"/>
    <cellStyle name="40% - Accent2 9" xfId="325" xr:uid="{49ECFE2F-678D-49F1-BB14-3B6D8C01F51D}"/>
    <cellStyle name="40% - Accent3 10" xfId="326" xr:uid="{0A8EE029-2438-44D1-AC45-AFF95A176847}"/>
    <cellStyle name="40% - Accent3 11" xfId="327" xr:uid="{42BE351A-4B2E-4EC6-8CDD-2CB00B717387}"/>
    <cellStyle name="40% - Accent3 12" xfId="328" xr:uid="{B263BAF5-1F95-4ECF-B042-C992B7C01B63}"/>
    <cellStyle name="40% - Accent3 13" xfId="2414" xr:uid="{0FF00C7B-2727-4056-B1F7-946BC7BA1E50}"/>
    <cellStyle name="40% - Accent3 2" xfId="329" xr:uid="{7850B2FE-BA20-4E45-8375-4B88526A78BF}"/>
    <cellStyle name="40% - Accent3 2 2" xfId="330" xr:uid="{29BA7CEA-A6E1-4BB5-8DB0-CC219A3576D2}"/>
    <cellStyle name="40% - Accent3 2 3" xfId="331" xr:uid="{EA745CA7-6C63-4B14-9A5F-625555B06D64}"/>
    <cellStyle name="40% - Accent3 2_X2" xfId="332" xr:uid="{40181B77-9C39-4A8D-A95A-3C83DF009B26}"/>
    <cellStyle name="40% - Accent3 3" xfId="333" xr:uid="{607281CC-CED5-4EE0-85FB-4FC58A3E7775}"/>
    <cellStyle name="40% - Accent3 3 2" xfId="334" xr:uid="{E95196B8-78E8-4D3C-89EF-6F6A302D12ED}"/>
    <cellStyle name="40% - Accent3 3 3" xfId="335" xr:uid="{7A10AEBE-9B6C-475B-A4F2-6DF550E18162}"/>
    <cellStyle name="40% - Accent3 3_X2" xfId="336" xr:uid="{3938071A-E6FB-4AEF-B19E-547C42E2F5DF}"/>
    <cellStyle name="40% - Accent3 4" xfId="337" xr:uid="{7C81DDED-393E-46FD-9A18-5177BFF7B314}"/>
    <cellStyle name="40% - Accent3 4 2" xfId="338" xr:uid="{5D26EFF2-A453-4F2F-BE21-6EBE2E03C2F6}"/>
    <cellStyle name="40% - Accent3 5" xfId="339" xr:uid="{5FD8489F-FF29-403C-9845-835C703429F2}"/>
    <cellStyle name="40% - Accent3 5 2" xfId="340" xr:uid="{340C389B-069A-4D0D-BF18-A645DAF4F5AA}"/>
    <cellStyle name="40% - Accent3 6" xfId="341" xr:uid="{8B900A20-14CC-4E15-87D1-17FAD6EECC79}"/>
    <cellStyle name="40% - Accent3 7" xfId="342" xr:uid="{F7EDF7E0-D809-41AF-B5F4-127926A1178B}"/>
    <cellStyle name="40% - Accent3 8" xfId="343" xr:uid="{C28BAD20-918A-4B31-8B4E-C8D87F835816}"/>
    <cellStyle name="40% - Accent3 9" xfId="344" xr:uid="{32DCB56E-ACB5-4F81-9102-ECD660A6A1DA}"/>
    <cellStyle name="40% - Accent4 10" xfId="345" xr:uid="{491B73A4-457A-420F-A24E-6985F5414AEA}"/>
    <cellStyle name="40% - Accent4 11" xfId="346" xr:uid="{6BB7D687-C051-4C4C-A639-85A9449542EA}"/>
    <cellStyle name="40% - Accent4 12" xfId="347" xr:uid="{AE01A812-86B4-4CA3-AC89-801ECC605CAA}"/>
    <cellStyle name="40% - Accent4 13" xfId="2415" xr:uid="{96B0E094-9A6E-4D40-A1B3-2386E352DD71}"/>
    <cellStyle name="40% - Accent4 2" xfId="348" xr:uid="{9D2314ED-245D-4860-85C6-F7708899D6A7}"/>
    <cellStyle name="40% - Accent4 2 2" xfId="349" xr:uid="{D3F1967F-E438-4505-AD9C-6EA5583545A4}"/>
    <cellStyle name="40% - Accent4 2 3" xfId="350" xr:uid="{623AF47E-43D3-4F6E-8EF9-A47B9BC3D5E6}"/>
    <cellStyle name="40% - Accent4 2_X2" xfId="351" xr:uid="{20B16B43-8DBE-4209-B654-F8420EDEAB67}"/>
    <cellStyle name="40% - Accent4 3" xfId="352" xr:uid="{267663BC-0D00-47F4-94CF-7E9361F4B551}"/>
    <cellStyle name="40% - Accent4 3 2" xfId="353" xr:uid="{CCCFDC28-7E1E-47B3-81E7-EE7D4EF93114}"/>
    <cellStyle name="40% - Accent4 3 3" xfId="354" xr:uid="{57986481-120B-4366-826A-62FC43970660}"/>
    <cellStyle name="40% - Accent4 3_X2" xfId="355" xr:uid="{D08CEBBA-1D8D-408B-AE9E-0E2881324D9E}"/>
    <cellStyle name="40% - Accent4 4" xfId="356" xr:uid="{8DDD3A98-B584-4121-AC9E-13B783845764}"/>
    <cellStyle name="40% - Accent4 4 2" xfId="357" xr:uid="{C74D2A43-0DA7-43E1-A7D6-6DBE1ED29816}"/>
    <cellStyle name="40% - Accent4 5" xfId="358" xr:uid="{181FD8E7-5951-4BAE-AA1A-810093083A4A}"/>
    <cellStyle name="40% - Accent4 5 2" xfId="359" xr:uid="{C3687F28-3645-4693-82DE-64BED8ED7CEF}"/>
    <cellStyle name="40% - Accent4 6" xfId="360" xr:uid="{ABEF4A93-3628-4711-AE30-4FAEAEB78885}"/>
    <cellStyle name="40% - Accent4 7" xfId="361" xr:uid="{519EDA15-A5A1-460E-806B-38B7E97FA52B}"/>
    <cellStyle name="40% - Accent4 8" xfId="362" xr:uid="{474616D1-24B7-4A21-9E05-05DD1548094F}"/>
    <cellStyle name="40% - Accent4 9" xfId="363" xr:uid="{C97326B7-74AF-4304-9219-FA97F93B3E03}"/>
    <cellStyle name="40% - Accent5 10" xfId="364" xr:uid="{F000EF44-2923-4374-AF76-111C9F7D9CFC}"/>
    <cellStyle name="40% - Accent5 11" xfId="365" xr:uid="{47D8BFBD-7168-4927-90C8-4D1632D7B088}"/>
    <cellStyle name="40% - Accent5 12" xfId="366" xr:uid="{68732F15-D54C-4FFF-AD82-D21B6D95A52C}"/>
    <cellStyle name="40% - Accent5 13" xfId="2416" xr:uid="{931D5266-7FB4-47F1-9082-AC69CB66E92B}"/>
    <cellStyle name="40% - Accent5 2" xfId="367" xr:uid="{4A336BB7-D40E-4CDD-81FD-9ADF5BA5CEB5}"/>
    <cellStyle name="40% - Accent5 2 2" xfId="368" xr:uid="{AF8D7C12-1CD5-466A-B1FE-002C02FAADC9}"/>
    <cellStyle name="40% - Accent5 2 3" xfId="369" xr:uid="{78257B64-19CC-499B-B331-B2FBCE72AF13}"/>
    <cellStyle name="40% - Accent5 2_X2" xfId="370" xr:uid="{04458A7F-1A43-4A6D-81BF-ED02F65AF9F3}"/>
    <cellStyle name="40% - Accent5 3" xfId="371" xr:uid="{9C3031C6-4D98-46A1-B960-970694D417CC}"/>
    <cellStyle name="40% - Accent5 3 2" xfId="372" xr:uid="{56FA451A-7B5E-429D-A74B-F34595CCA518}"/>
    <cellStyle name="40% - Accent5 3 3" xfId="373" xr:uid="{49009A6F-F319-4D1C-BD50-8C30C5DD7230}"/>
    <cellStyle name="40% - Accent5 3_X2" xfId="374" xr:uid="{75008BAB-6BAA-4541-9164-6B50BCCF5887}"/>
    <cellStyle name="40% - Accent5 4" xfId="375" xr:uid="{8F81E1AD-84AC-4EDF-A83D-6801E371CC5C}"/>
    <cellStyle name="40% - Accent5 4 2" xfId="376" xr:uid="{FF0411D3-43BC-4F9A-818D-DCCD55B61456}"/>
    <cellStyle name="40% - Accent5 5" xfId="377" xr:uid="{3B70EEF2-5F40-4420-82CC-5F32ABC9D080}"/>
    <cellStyle name="40% - Accent5 5 2" xfId="378" xr:uid="{ACA983B5-D301-4FF0-A1A1-624F2E29EC38}"/>
    <cellStyle name="40% - Accent5 6" xfId="379" xr:uid="{0D87B6AA-1C5E-4199-8E1D-754353CE55A5}"/>
    <cellStyle name="40% - Accent5 7" xfId="380" xr:uid="{186E8206-4D35-4EC7-AE0E-37A192911020}"/>
    <cellStyle name="40% - Accent5 8" xfId="381" xr:uid="{1B07EE54-96D6-4681-B70C-A9DFA967F87B}"/>
    <cellStyle name="40% - Accent5 9" xfId="382" xr:uid="{5DACA4C6-9DAD-4167-866F-E89F6F80A1A7}"/>
    <cellStyle name="40% - Accent6 10" xfId="383" xr:uid="{6679B6EB-BE32-417C-8E63-81A82F5D26D6}"/>
    <cellStyle name="40% - Accent6 11" xfId="384" xr:uid="{3B76A4C3-B130-4952-8B6E-52F4B02FDFC7}"/>
    <cellStyle name="40% - Accent6 12" xfId="385" xr:uid="{A5FACB5D-880F-429E-8579-AA834AEAD13D}"/>
    <cellStyle name="40% - Accent6 13" xfId="2417" xr:uid="{315F24F1-3A99-4D4E-9FBC-5FB6CECFC164}"/>
    <cellStyle name="40% - Accent6 2" xfId="386" xr:uid="{83D20EA2-1B93-4DF6-8C32-0EAF16BAC017}"/>
    <cellStyle name="40% - Accent6 2 2" xfId="387" xr:uid="{91C50494-C87F-4713-9001-7AD0D31075AC}"/>
    <cellStyle name="40% - Accent6 2 3" xfId="388" xr:uid="{223F1CBC-56DE-4EE0-9A52-43FE9A4B38EF}"/>
    <cellStyle name="40% - Accent6 2_X2" xfId="389" xr:uid="{D564F15E-E495-47A8-A533-CCA05F1348A7}"/>
    <cellStyle name="40% - Accent6 3" xfId="390" xr:uid="{DCBAB9FE-2F5B-4DDE-82A7-F577751D9001}"/>
    <cellStyle name="40% - Accent6 3 2" xfId="391" xr:uid="{9E895372-61F2-4264-9B0E-21D75B301234}"/>
    <cellStyle name="40% - Accent6 3 3" xfId="392" xr:uid="{91811557-94FB-4248-8F18-4C4AAC92EB1F}"/>
    <cellStyle name="40% - Accent6 3_X2" xfId="393" xr:uid="{D1ED6E67-43C0-412F-9907-89662BD6067B}"/>
    <cellStyle name="40% - Accent6 4" xfId="394" xr:uid="{6DE10683-4A32-4D2B-A435-51C8A3CDE4BE}"/>
    <cellStyle name="40% - Accent6 4 2" xfId="395" xr:uid="{BE6010A2-B3B4-4E11-A809-1FA95CD6B0EA}"/>
    <cellStyle name="40% - Accent6 5" xfId="396" xr:uid="{CDB6D401-289B-4290-80B3-193E3264B06F}"/>
    <cellStyle name="40% - Accent6 5 2" xfId="397" xr:uid="{CF92B2E6-7AE9-44A6-82C5-BCE06C4A04EE}"/>
    <cellStyle name="40% - Accent6 6" xfId="398" xr:uid="{1C078AAE-EB32-4630-BC42-6BACF72D93E7}"/>
    <cellStyle name="40% - Accent6 7" xfId="399" xr:uid="{950FA3FF-7659-49A2-9553-D6D3A0D5192B}"/>
    <cellStyle name="40% - Accent6 8" xfId="400" xr:uid="{BAD3C41A-CCA2-4370-8B82-E8002BEF93CB}"/>
    <cellStyle name="40% - Accent6 9" xfId="401" xr:uid="{EDEC37DF-5D0C-4A5B-B84C-67FBDF323F5C}"/>
    <cellStyle name="40% - ส่วนที่ถูกเน้น1 2" xfId="402" xr:uid="{987889A3-E44D-49FD-B5B3-A36572C9A987}"/>
    <cellStyle name="40% - ส่วนที่ถูกเน้น1 2 2" xfId="403" xr:uid="{1DCB4A33-57F1-4DF4-BFDC-FF0D4B2D2B70}"/>
    <cellStyle name="40% - ส่วนที่ถูกเน้น1 3" xfId="404" xr:uid="{02C43571-A925-4C0E-91C1-D7BBB331D783}"/>
    <cellStyle name="40% - ส่วนที่ถูกเน้น1 3 2" xfId="405" xr:uid="{C7AF9A0A-4A61-4F6E-A4D5-0C5E8087A8BC}"/>
    <cellStyle name="40% - ส่วนที่ถูกเน้น1 4" xfId="406" xr:uid="{1E3001A5-72A6-4239-9FB1-BC20DA6D0DB5}"/>
    <cellStyle name="40% - ส่วนที่ถูกเน้น1 4 2" xfId="407" xr:uid="{7EB80B02-FF07-4185-A14E-7D83C3613E5D}"/>
    <cellStyle name="40% - ส่วนที่ถูกเน้น1 5" xfId="408" xr:uid="{D3AD878D-37FB-42DC-9996-029F658A3212}"/>
    <cellStyle name="40% - ส่วนที่ถูกเน้น1 6" xfId="409" xr:uid="{2B60F1BA-69FF-4A49-A33F-6836CB89F750}"/>
    <cellStyle name="40% - ส่วนที่ถูกเน้น2 2" xfId="410" xr:uid="{BE812A58-3FD8-4595-9D3C-D012556DC737}"/>
    <cellStyle name="40% - ส่วนที่ถูกเน้น2 2 2" xfId="411" xr:uid="{351C4353-164F-4E7E-B34C-3848795EBB06}"/>
    <cellStyle name="40% - ส่วนที่ถูกเน้น2 3" xfId="412" xr:uid="{1A3DE29E-A3C7-49A2-948F-77D2AD99C100}"/>
    <cellStyle name="40% - ส่วนที่ถูกเน้น2 3 2" xfId="413" xr:uid="{D7BAEF7C-654F-4E20-9684-A439410559E2}"/>
    <cellStyle name="40% - ส่วนที่ถูกเน้น2 4" xfId="414" xr:uid="{DC346AAE-E7D1-4BF9-9971-8777B4F1D154}"/>
    <cellStyle name="40% - ส่วนที่ถูกเน้น2 4 2" xfId="415" xr:uid="{2E6EC1E1-C38F-4073-977D-5AD4AF933A6F}"/>
    <cellStyle name="40% - ส่วนที่ถูกเน้น2 5" xfId="416" xr:uid="{0AD2AAB1-BC0B-41AD-B96F-165232BD2F5A}"/>
    <cellStyle name="40% - ส่วนที่ถูกเน้น2 6" xfId="417" xr:uid="{BDCBE6AD-811D-4B2C-8C3F-D494257C48CA}"/>
    <cellStyle name="40% - ส่วนที่ถูกเน้น3 2" xfId="418" xr:uid="{8E4983B2-A2C4-44B1-AD56-05F2841C4BF5}"/>
    <cellStyle name="40% - ส่วนที่ถูกเน้น3 2 2" xfId="419" xr:uid="{66B58B14-915E-487A-A585-34EBA9D63BAA}"/>
    <cellStyle name="40% - ส่วนที่ถูกเน้น3 3" xfId="420" xr:uid="{BD362AD5-40DC-4D08-98D4-17FFB14225D1}"/>
    <cellStyle name="40% - ส่วนที่ถูกเน้น3 3 2" xfId="421" xr:uid="{686F5F6F-C8F2-4D8E-9395-828197F2D9AC}"/>
    <cellStyle name="40% - ส่วนที่ถูกเน้น3 4" xfId="422" xr:uid="{751F24F1-28D1-4219-9DEF-4E3A6DAFE419}"/>
    <cellStyle name="40% - ส่วนที่ถูกเน้น3 4 2" xfId="423" xr:uid="{29043298-A888-4A7D-B4B4-79C56827EB68}"/>
    <cellStyle name="40% - ส่วนที่ถูกเน้น3 5" xfId="424" xr:uid="{67E1FF33-0723-480E-89E9-D2A33130061A}"/>
    <cellStyle name="40% - ส่วนที่ถูกเน้น3 6" xfId="425" xr:uid="{EDEACA17-C2EF-4731-8B62-B3361C7A78AD}"/>
    <cellStyle name="40% - ส่วนที่ถูกเน้น4 2" xfId="426" xr:uid="{E909C2DD-BC92-4F1E-8475-3C73E5A87DF9}"/>
    <cellStyle name="40% - ส่วนที่ถูกเน้น4 2 2" xfId="427" xr:uid="{7C1658BF-5762-4C41-9DC3-0B1CB61BDF94}"/>
    <cellStyle name="40% - ส่วนที่ถูกเน้น4 3" xfId="428" xr:uid="{7561E354-929F-467F-B255-75DB1A007F7D}"/>
    <cellStyle name="40% - ส่วนที่ถูกเน้น4 3 2" xfId="429" xr:uid="{5C656121-4CFD-446D-BB9C-FB8DFE9AE151}"/>
    <cellStyle name="40% - ส่วนที่ถูกเน้น4 4" xfId="430" xr:uid="{A819090E-7267-4088-B295-63659B3518AA}"/>
    <cellStyle name="40% - ส่วนที่ถูกเน้น4 4 2" xfId="431" xr:uid="{2E37D9C2-16AA-4A0C-8610-13B9A3F099E1}"/>
    <cellStyle name="40% - ส่วนที่ถูกเน้น4 5" xfId="432" xr:uid="{FF995704-AB71-4A47-8794-2C4CCAECD340}"/>
    <cellStyle name="40% - ส่วนที่ถูกเน้น4 6" xfId="433" xr:uid="{B7871034-1C68-4565-920A-17BCDEE8DBC7}"/>
    <cellStyle name="40% - ส่วนที่ถูกเน้น5 2" xfId="434" xr:uid="{427E728C-089F-4860-A937-B3E8FA6610A8}"/>
    <cellStyle name="40% - ส่วนที่ถูกเน้น5 2 2" xfId="435" xr:uid="{012597C5-898F-46ED-84BB-135620534807}"/>
    <cellStyle name="40% - ส่วนที่ถูกเน้น5 3" xfId="436" xr:uid="{92065EA7-43C9-45A0-BB1F-F454B3C8110E}"/>
    <cellStyle name="40% - ส่วนที่ถูกเน้น5 3 2" xfId="437" xr:uid="{0C3056FC-A884-41A8-871D-F4AC6762A4C0}"/>
    <cellStyle name="40% - ส่วนที่ถูกเน้น5 4" xfId="438" xr:uid="{E3D1077E-A943-46CB-8F05-4313D98AE395}"/>
    <cellStyle name="40% - ส่วนที่ถูกเน้น5 4 2" xfId="439" xr:uid="{5705DA17-AFD8-4F9E-BA3B-717B04A4E143}"/>
    <cellStyle name="40% - ส่วนที่ถูกเน้น5 5" xfId="440" xr:uid="{2079BA13-92C5-4D5D-AAA6-40B28CB13A99}"/>
    <cellStyle name="40% - ส่วนที่ถูกเน้น5 6" xfId="441" xr:uid="{4254D803-3F29-4698-9F05-197BD1466708}"/>
    <cellStyle name="40% - ส่วนที่ถูกเน้น6 2" xfId="442" xr:uid="{6ACFAF82-C55E-4952-840B-A3AACD353DF6}"/>
    <cellStyle name="40% - ส่วนที่ถูกเน้น6 2 2" xfId="443" xr:uid="{3A01FB21-F0EB-4989-B4AA-E075145EABFD}"/>
    <cellStyle name="40% - ส่วนที่ถูกเน้น6 3" xfId="444" xr:uid="{337B6290-EF3B-4AF0-9A1D-C0540739E4B0}"/>
    <cellStyle name="40% - ส่วนที่ถูกเน้น6 3 2" xfId="445" xr:uid="{02977FD7-D914-4585-A386-18BEA9CA65C4}"/>
    <cellStyle name="40% - ส่วนที่ถูกเน้น6 4" xfId="446" xr:uid="{55240F93-54AF-44E8-9238-A0B787BF2B80}"/>
    <cellStyle name="40% - ส่วนที่ถูกเน้น6 4 2" xfId="447" xr:uid="{CD515C86-29D9-47F0-AFED-2234E78564A3}"/>
    <cellStyle name="40% - ส่วนที่ถูกเน้น6 5" xfId="448" xr:uid="{B41C8DA8-9BC3-4935-BB7D-F6F66932C42B}"/>
    <cellStyle name="40% - ส่วนที่ถูกเน้น6 6" xfId="449" xr:uid="{6F5D24CB-3ACE-4228-AFB9-BC0E1976B469}"/>
    <cellStyle name="60% - Accent1 10" xfId="450" xr:uid="{A861777B-D7A7-4B39-AFC9-2E2CDD99EEEF}"/>
    <cellStyle name="60% - Accent1 11" xfId="451" xr:uid="{DAAB4985-8A5A-4DD6-9687-6506D9F61DD0}"/>
    <cellStyle name="60% - Accent1 12" xfId="452" xr:uid="{89767948-E58A-4C43-A1DC-60BF3C2ADDF7}"/>
    <cellStyle name="60% - Accent1 13" xfId="2418" xr:uid="{0EC83FAC-659C-4365-8DD6-C8A208B80EAB}"/>
    <cellStyle name="60% - Accent1 2" xfId="453" xr:uid="{0DB60A3F-C7D4-4144-A714-6089F4CF5F9A}"/>
    <cellStyle name="60% - Accent1 2 2" xfId="454" xr:uid="{898AE36F-BAF1-487B-A8C3-F36A74BE55FF}"/>
    <cellStyle name="60% - Accent1 2 3" xfId="455" xr:uid="{4AD956EA-5B87-4F95-98DC-54D7FAA30994}"/>
    <cellStyle name="60% - Accent1 3" xfId="456" xr:uid="{2758EA70-7045-4588-A0D7-E254DFB14F16}"/>
    <cellStyle name="60% - Accent1 3 2" xfId="457" xr:uid="{8AD0AF33-0A8E-4A29-BFDF-E1C49896E020}"/>
    <cellStyle name="60% - Accent1 3 3" xfId="458" xr:uid="{799895BA-9A7E-4765-A92D-B2DC3F89555A}"/>
    <cellStyle name="60% - Accent1 4" xfId="459" xr:uid="{B20BD530-A7EC-45FB-9D26-708ABD488CC9}"/>
    <cellStyle name="60% - Accent1 4 2" xfId="460" xr:uid="{F8E25A76-FFC8-4946-82A3-D445D1673250}"/>
    <cellStyle name="60% - Accent1 5" xfId="461" xr:uid="{A3F70529-B5FF-4AE1-97A4-2D19C18817CF}"/>
    <cellStyle name="60% - Accent1 5 2" xfId="462" xr:uid="{1DCA6C64-F96D-4E97-9F3C-B6293B4E44C1}"/>
    <cellStyle name="60% - Accent1 6" xfId="463" xr:uid="{E3E169BE-E1AB-4B8A-8E37-573C8ECCC4E9}"/>
    <cellStyle name="60% - Accent1 7" xfId="464" xr:uid="{8A714F65-E339-4ED1-BA97-34C44051687D}"/>
    <cellStyle name="60% - Accent1 8" xfId="465" xr:uid="{4796A090-E6BC-4B49-A752-099F962CDFA2}"/>
    <cellStyle name="60% - Accent1 9" xfId="466" xr:uid="{859117FB-6CF9-4AFA-AE6A-26229FB3BF71}"/>
    <cellStyle name="60% - Accent2 10" xfId="467" xr:uid="{E8EAC698-9E01-4EB8-BBA9-0945A528EC68}"/>
    <cellStyle name="60% - Accent2 11" xfId="468" xr:uid="{C90EF8F6-0B8F-405C-8BAC-10B9D05B39AB}"/>
    <cellStyle name="60% - Accent2 12" xfId="469" xr:uid="{BE905784-5CEF-4E8C-A821-D7B7C3B1E8D0}"/>
    <cellStyle name="60% - Accent2 13" xfId="2419" xr:uid="{389D8136-432A-44EC-B250-67E57EBDB028}"/>
    <cellStyle name="60% - Accent2 2" xfId="470" xr:uid="{176F1BB8-F945-44FD-99B5-475007A0A52C}"/>
    <cellStyle name="60% - Accent2 2 2" xfId="471" xr:uid="{17FDF44B-FB8A-4730-B543-8351F355AB54}"/>
    <cellStyle name="60% - Accent2 2 3" xfId="472" xr:uid="{E07504EE-44AE-4B4B-8C0F-09766D1E9DDF}"/>
    <cellStyle name="60% - Accent2 3" xfId="473" xr:uid="{67DB0418-D29C-4A0A-99F9-2DE2CC5C2954}"/>
    <cellStyle name="60% - Accent2 3 2" xfId="474" xr:uid="{5C498B38-52F1-41CC-9F8F-514B05E38C4B}"/>
    <cellStyle name="60% - Accent2 3 3" xfId="475" xr:uid="{47FCB5FD-6DF4-4918-9C85-7BAA1C25449B}"/>
    <cellStyle name="60% - Accent2 4" xfId="476" xr:uid="{29DF12E4-A6AC-498B-9276-31F2D7B96735}"/>
    <cellStyle name="60% - Accent2 4 2" xfId="477" xr:uid="{94261C78-8C29-4BBF-850B-B226D0BA46F1}"/>
    <cellStyle name="60% - Accent2 5" xfId="478" xr:uid="{F8F648FE-C8AA-4188-BD44-8F2FBAEC8C08}"/>
    <cellStyle name="60% - Accent2 5 2" xfId="479" xr:uid="{8FB4192D-896F-44B0-8952-555A3A3F150A}"/>
    <cellStyle name="60% - Accent2 6" xfId="480" xr:uid="{0A14FA42-BA36-46AF-B992-845BB682B8BD}"/>
    <cellStyle name="60% - Accent2 7" xfId="481" xr:uid="{8F210062-826E-435D-A186-A1E66D6CAA7E}"/>
    <cellStyle name="60% - Accent2 8" xfId="482" xr:uid="{F35C5BED-9977-47B1-BB40-0BF62E738CA3}"/>
    <cellStyle name="60% - Accent2 9" xfId="483" xr:uid="{89B4474A-26F5-4DCC-921D-B6E477121CE9}"/>
    <cellStyle name="60% - Accent3 10" xfId="484" xr:uid="{0A9E36C6-384B-4905-8006-75297029D587}"/>
    <cellStyle name="60% - Accent3 11" xfId="485" xr:uid="{4856586B-8C62-4ED5-9234-A6B9DFB991A2}"/>
    <cellStyle name="60% - Accent3 12" xfId="486" xr:uid="{09CD995E-1474-47DE-96DE-D14B85B3C51B}"/>
    <cellStyle name="60% - Accent3 13" xfId="2420" xr:uid="{6570B95D-4D3A-4C02-992F-78680EFD4A28}"/>
    <cellStyle name="60% - Accent3 2" xfId="487" xr:uid="{C379E41D-E0E9-473D-8116-4AA9AD775658}"/>
    <cellStyle name="60% - Accent3 2 2" xfId="488" xr:uid="{0C705019-2E81-4339-84A8-8A1CE9D19CF1}"/>
    <cellStyle name="60% - Accent3 2 3" xfId="489" xr:uid="{08184E96-C2FE-4AD0-A361-264A11021347}"/>
    <cellStyle name="60% - Accent3 3" xfId="490" xr:uid="{2E741358-EA03-4943-A6C9-D52C0FAC6DF0}"/>
    <cellStyle name="60% - Accent3 3 2" xfId="491" xr:uid="{99C37B32-729A-4218-9CDC-3A41E37B184E}"/>
    <cellStyle name="60% - Accent3 3 3" xfId="492" xr:uid="{4E582364-0BC2-41DA-BC3C-C0BF8E886FA5}"/>
    <cellStyle name="60% - Accent3 4" xfId="493" xr:uid="{7382EE03-FF67-4540-9791-09940AA43755}"/>
    <cellStyle name="60% - Accent3 4 2" xfId="494" xr:uid="{8324FB40-3425-4B51-88AC-A1BADFE2D49C}"/>
    <cellStyle name="60% - Accent3 5" xfId="495" xr:uid="{1F8C3FD3-3904-4AF9-8A84-AE7949D17048}"/>
    <cellStyle name="60% - Accent3 5 2" xfId="496" xr:uid="{C3A4425C-6708-453C-B74F-49C6C9B08D93}"/>
    <cellStyle name="60% - Accent3 6" xfId="497" xr:uid="{4763090A-B762-4CFA-AEF9-41E80661E1D6}"/>
    <cellStyle name="60% - Accent3 7" xfId="498" xr:uid="{A05564A7-F683-4806-BD35-6581FAF4D462}"/>
    <cellStyle name="60% - Accent3 8" xfId="499" xr:uid="{D23685BB-ECDE-4B61-AE1F-AFAA27FE5398}"/>
    <cellStyle name="60% - Accent3 9" xfId="500" xr:uid="{4617E7EF-6099-45AE-B581-12DB99F7CA96}"/>
    <cellStyle name="60% - Accent4 10" xfId="501" xr:uid="{6F9BF165-E94B-45AE-808F-3895BEC5D26D}"/>
    <cellStyle name="60% - Accent4 11" xfId="502" xr:uid="{BA93AB17-1A4B-4355-8F98-9DE4A9F454C9}"/>
    <cellStyle name="60% - Accent4 12" xfId="503" xr:uid="{F969964C-880A-48AC-AB0D-1F1FD72BDD63}"/>
    <cellStyle name="60% - Accent4 13" xfId="2421" xr:uid="{1D9E1F23-C58B-44F6-8E23-AAD1B236E384}"/>
    <cellStyle name="60% - Accent4 2" xfId="504" xr:uid="{305B46EA-F2BE-427A-848C-BBBF97809266}"/>
    <cellStyle name="60% - Accent4 2 2" xfId="505" xr:uid="{1A1237D5-46BB-4022-A64B-0D4F194BEC46}"/>
    <cellStyle name="60% - Accent4 2 3" xfId="506" xr:uid="{0D4162DA-FDC9-4847-84D6-937F0B6AF184}"/>
    <cellStyle name="60% - Accent4 3" xfId="507" xr:uid="{F2A9A0D2-AEE3-45F2-A4FC-3BE377D9C350}"/>
    <cellStyle name="60% - Accent4 3 2" xfId="508" xr:uid="{369A2B9D-2C81-4D69-8A61-DD7B8F97A965}"/>
    <cellStyle name="60% - Accent4 3 3" xfId="509" xr:uid="{AF717DF3-6287-456F-AFF6-AC143AA7BABB}"/>
    <cellStyle name="60% - Accent4 4" xfId="510" xr:uid="{A8DBD80A-28A3-466B-83F5-06AD4FF3648E}"/>
    <cellStyle name="60% - Accent4 4 2" xfId="511" xr:uid="{DBBDEE3C-D33A-4738-AD2F-015DE6C9CEC4}"/>
    <cellStyle name="60% - Accent4 5" xfId="512" xr:uid="{35FB517F-F5D2-4887-BF41-19FF6176DE6A}"/>
    <cellStyle name="60% - Accent4 5 2" xfId="513" xr:uid="{5E8D65A7-EC67-498A-8882-2CF14AEEBE44}"/>
    <cellStyle name="60% - Accent4 6" xfId="514" xr:uid="{34FC27E3-CB10-4006-9883-A5EEF76C5FFB}"/>
    <cellStyle name="60% - Accent4 7" xfId="515" xr:uid="{52947F23-F81E-439B-9785-A84B4C0D46DE}"/>
    <cellStyle name="60% - Accent4 8" xfId="516" xr:uid="{D645FFE6-2E92-476F-B0C9-A66C0D083B8F}"/>
    <cellStyle name="60% - Accent4 9" xfId="517" xr:uid="{CE749FFE-E1A1-49A1-A1BC-22953959A32A}"/>
    <cellStyle name="60% - Accent5 10" xfId="518" xr:uid="{880D9A7C-F7B6-463E-B090-3BE0FE45C9E2}"/>
    <cellStyle name="60% - Accent5 11" xfId="519" xr:uid="{243D75E7-2170-4941-9FEB-C4DD10BBCCB8}"/>
    <cellStyle name="60% - Accent5 12" xfId="520" xr:uid="{6E9FEEE2-680F-4059-87DA-0B5F5218C1F8}"/>
    <cellStyle name="60% - Accent5 13" xfId="2422" xr:uid="{82AC5178-0D01-4C16-9E6F-E6BCD1680A57}"/>
    <cellStyle name="60% - Accent5 2" xfId="521" xr:uid="{2809BBFA-9ACC-4C73-9208-E3AAC3F35CD2}"/>
    <cellStyle name="60% - Accent5 2 2" xfId="522" xr:uid="{921982FD-8DF9-4753-97F5-CF46CF250746}"/>
    <cellStyle name="60% - Accent5 2 3" xfId="523" xr:uid="{44F525F1-61A4-4545-99C3-FE14199FC16D}"/>
    <cellStyle name="60% - Accent5 3" xfId="524" xr:uid="{42E0768A-16F6-4AB9-9CE3-43E77E39E25B}"/>
    <cellStyle name="60% - Accent5 3 2" xfId="525" xr:uid="{A1FCA388-42D0-4DC0-B098-2880699ADF58}"/>
    <cellStyle name="60% - Accent5 3 3" xfId="526" xr:uid="{1AAA67D1-654C-4070-98D7-122C374E202B}"/>
    <cellStyle name="60% - Accent5 4" xfId="527" xr:uid="{776FFB94-6EF2-47FB-B51A-5081AA078AE5}"/>
    <cellStyle name="60% - Accent5 4 2" xfId="528" xr:uid="{4C74B8A2-AB8E-495F-BAE9-4541F6AA3085}"/>
    <cellStyle name="60% - Accent5 5" xfId="529" xr:uid="{0E24CF5B-EFB7-403A-8249-92F327E3ECEB}"/>
    <cellStyle name="60% - Accent5 5 2" xfId="530" xr:uid="{00CEF1C4-FE6B-4225-8DBA-3D5075E6A170}"/>
    <cellStyle name="60% - Accent5 6" xfId="531" xr:uid="{6A79F970-2D24-41F6-9B8B-E1E8F025A6DE}"/>
    <cellStyle name="60% - Accent5 7" xfId="532" xr:uid="{074AFED1-C4B4-4F4B-B63E-2BC658083517}"/>
    <cellStyle name="60% - Accent5 8" xfId="533" xr:uid="{132AAE41-4CE5-4CF5-B878-9FEB53D7F960}"/>
    <cellStyle name="60% - Accent5 9" xfId="534" xr:uid="{562FBF78-4465-4777-8EF1-1CD2D4FE0540}"/>
    <cellStyle name="60% - Accent6 10" xfId="535" xr:uid="{B569ECD5-3FA8-4B6D-BD4D-3A0BAF06F366}"/>
    <cellStyle name="60% - Accent6 11" xfId="536" xr:uid="{DF123DF4-EF8F-4E66-A21E-278B4EB6ED56}"/>
    <cellStyle name="60% - Accent6 12" xfId="537" xr:uid="{C24FF48D-6C22-4D83-AD00-A50C464C3CD9}"/>
    <cellStyle name="60% - Accent6 13" xfId="2423" xr:uid="{08451D01-302B-487E-BE5A-54A368CEECD0}"/>
    <cellStyle name="60% - Accent6 2" xfId="538" xr:uid="{A2D86BDB-8FE8-4DF9-A688-39C84FFF326B}"/>
    <cellStyle name="60% - Accent6 2 2" xfId="539" xr:uid="{C791BBE3-D8B1-4767-A89E-A4BD80745DAB}"/>
    <cellStyle name="60% - Accent6 2 3" xfId="540" xr:uid="{8F3B182E-7172-48F1-8B55-4E32EAB46CC4}"/>
    <cellStyle name="60% - Accent6 3" xfId="541" xr:uid="{3E920B97-3721-4135-BEB3-92D9A2C34886}"/>
    <cellStyle name="60% - Accent6 3 2" xfId="542" xr:uid="{AD9ACD2A-B112-4744-9503-C55BC65F069C}"/>
    <cellStyle name="60% - Accent6 3 3" xfId="543" xr:uid="{07F88158-8578-4387-9ABE-2E03B139173F}"/>
    <cellStyle name="60% - Accent6 4" xfId="544" xr:uid="{6FFC7BA5-8767-42E2-8FB8-0B9723062E54}"/>
    <cellStyle name="60% - Accent6 4 2" xfId="545" xr:uid="{542DC26E-F0CB-452D-91C8-3FCCE64C3969}"/>
    <cellStyle name="60% - Accent6 5" xfId="546" xr:uid="{EEAC7C94-33E0-4935-847E-BBF428B14CD6}"/>
    <cellStyle name="60% - Accent6 5 2" xfId="547" xr:uid="{894A7864-C795-40BF-AAE5-860885AD44CA}"/>
    <cellStyle name="60% - Accent6 6" xfId="548" xr:uid="{C567A185-7112-49A3-8F30-240F0D8A68FF}"/>
    <cellStyle name="60% - Accent6 7" xfId="549" xr:uid="{6E799FFB-A03E-4EA1-9D63-1C7F4D6D05EE}"/>
    <cellStyle name="60% - Accent6 8" xfId="550" xr:uid="{AF5C5301-F591-4F17-9DAF-53B785F990D2}"/>
    <cellStyle name="60% - Accent6 9" xfId="551" xr:uid="{F2EE4F1E-8C81-4819-B2A6-1D7889E7DCBD}"/>
    <cellStyle name="60% - ส่วนที่ถูกเน้น1 2" xfId="552" xr:uid="{EC382880-58C9-41F1-8051-CC9E854A80FD}"/>
    <cellStyle name="60% - ส่วนที่ถูกเน้น1 3" xfId="553" xr:uid="{D8C78D00-29AF-4E10-B48B-392EA16BE665}"/>
    <cellStyle name="60% - ส่วนที่ถูกเน้น1 4" xfId="554" xr:uid="{32CC1556-3A15-4970-8963-0C902EB3F83B}"/>
    <cellStyle name="60% - ส่วนที่ถูกเน้น1 5" xfId="555" xr:uid="{E26794D7-1158-43C9-BCCD-7878538082A4}"/>
    <cellStyle name="60% - ส่วนที่ถูกเน้น1 6" xfId="556" xr:uid="{814ACE58-BD8B-4CEC-AEB8-835236C14B1A}"/>
    <cellStyle name="60% - ส่วนที่ถูกเน้น2 2" xfId="557" xr:uid="{750FB5E0-B86C-435B-9B66-AFBD9BA24832}"/>
    <cellStyle name="60% - ส่วนที่ถูกเน้น2 3" xfId="558" xr:uid="{700BD841-91E6-4C23-AEF9-CC8020E49802}"/>
    <cellStyle name="60% - ส่วนที่ถูกเน้น2 4" xfId="559" xr:uid="{6D569DB4-AC6C-4252-A281-BB0070AFEC5D}"/>
    <cellStyle name="60% - ส่วนที่ถูกเน้น2 5" xfId="560" xr:uid="{A3C121E3-72E9-4C09-A05F-D0583F2A2145}"/>
    <cellStyle name="60% - ส่วนที่ถูกเน้น2 6" xfId="561" xr:uid="{5357D467-FE39-4A08-9325-505F21E77522}"/>
    <cellStyle name="60% - ส่วนที่ถูกเน้น3 2" xfId="562" xr:uid="{D9B7328E-2B94-4B55-B35B-31710EF44184}"/>
    <cellStyle name="60% - ส่วนที่ถูกเน้น3 3" xfId="563" xr:uid="{0C820606-DA52-410E-9671-11089089458E}"/>
    <cellStyle name="60% - ส่วนที่ถูกเน้น3 4" xfId="564" xr:uid="{6DE97A31-F29F-4047-893F-3B63A6E7D6B1}"/>
    <cellStyle name="60% - ส่วนที่ถูกเน้น3 5" xfId="565" xr:uid="{6EA15F59-193D-4369-AA81-DBB82CF9B460}"/>
    <cellStyle name="60% - ส่วนที่ถูกเน้น3 6" xfId="566" xr:uid="{D1D12ABC-AAE6-4CFD-BF4F-64E24BDCFC33}"/>
    <cellStyle name="60% - ส่วนที่ถูกเน้น4 2" xfId="567" xr:uid="{9A8EA6E7-6A03-4501-A55C-36391688F9F6}"/>
    <cellStyle name="60% - ส่วนที่ถูกเน้น4 3" xfId="568" xr:uid="{DA53FB16-06FC-408D-A340-0CCBD80B6340}"/>
    <cellStyle name="60% - ส่วนที่ถูกเน้น4 4" xfId="569" xr:uid="{7C975CD7-C600-42CF-9D33-AFD02CA123E7}"/>
    <cellStyle name="60% - ส่วนที่ถูกเน้น4 5" xfId="570" xr:uid="{9C69D0E3-59E0-4560-8302-160BABFBD732}"/>
    <cellStyle name="60% - ส่วนที่ถูกเน้น4 6" xfId="571" xr:uid="{E5EC1FCA-D6F3-4BB0-9BF4-083D11443B58}"/>
    <cellStyle name="60% - ส่วนที่ถูกเน้น5 2" xfId="572" xr:uid="{A3A7C757-4F7C-4839-AEA1-A80AB2F5DC54}"/>
    <cellStyle name="60% - ส่วนที่ถูกเน้น5 3" xfId="573" xr:uid="{E6926A3B-AC17-48C9-BBCB-E3CC10808134}"/>
    <cellStyle name="60% - ส่วนที่ถูกเน้น5 4" xfId="574" xr:uid="{9EA3098C-6C9C-479D-90C1-E06BC3A22A77}"/>
    <cellStyle name="60% - ส่วนที่ถูกเน้น5 5" xfId="575" xr:uid="{87A63E3D-BCC2-4D6E-A700-4EC081FEF67D}"/>
    <cellStyle name="60% - ส่วนที่ถูกเน้น5 6" xfId="576" xr:uid="{9CB9A6A4-E7A8-49A1-A1E3-BE71814479AF}"/>
    <cellStyle name="60% - ส่วนที่ถูกเน้น6 2" xfId="577" xr:uid="{C8243029-0408-469E-9B4C-C4690A2A5675}"/>
    <cellStyle name="60% - ส่วนที่ถูกเน้น6 3" xfId="578" xr:uid="{A3E178B3-75F8-441B-9729-7912C9BD72FA}"/>
    <cellStyle name="60% - ส่วนที่ถูกเน้น6 4" xfId="579" xr:uid="{9222CDB6-057F-4A9C-ADDE-552CFF56A67B}"/>
    <cellStyle name="60% - ส่วนที่ถูกเน้น6 5" xfId="580" xr:uid="{527E0A7B-BE0C-4398-A15E-FE2C8DED5123}"/>
    <cellStyle name="60% - ส่วนที่ถูกเน้น6 6" xfId="581" xr:uid="{24F1EF08-C401-4858-9214-7DB443990386}"/>
    <cellStyle name="75" xfId="21" xr:uid="{00000000-0005-0000-0000-000000000000}"/>
    <cellStyle name="75 2" xfId="2759" xr:uid="{0250F11C-4A48-40AC-B5CB-2C92BAE7E80E}"/>
    <cellStyle name="75 3" xfId="582" xr:uid="{AC3EA703-1D6F-4643-955C-688D24C25B62}"/>
    <cellStyle name="Accent1 10" xfId="583" xr:uid="{824A09D7-0344-446C-8DAD-9ABD55C7AA76}"/>
    <cellStyle name="Accent1 11" xfId="584" xr:uid="{7C37E4AF-20E0-493D-8D99-75A26E61EB9A}"/>
    <cellStyle name="Accent1 12" xfId="585" xr:uid="{10FB17A8-F12E-4384-B32A-13C066675CCA}"/>
    <cellStyle name="Accent1 13" xfId="2424" xr:uid="{9351EF6A-E1BB-4D9E-AF0E-B24424499424}"/>
    <cellStyle name="Accent1 2" xfId="586" xr:uid="{10886DE5-5E9B-4156-B72F-E785678F9284}"/>
    <cellStyle name="Accent1 2 2" xfId="587" xr:uid="{D653EB0C-C2F7-44C3-B844-E9B7705A1054}"/>
    <cellStyle name="Accent1 2 3" xfId="588" xr:uid="{5FD5366C-ADCD-4F4D-ADDD-9B1A6A440556}"/>
    <cellStyle name="Accent1 3" xfId="589" xr:uid="{176B130B-7CF8-45EA-B3D8-95248D1BC9B2}"/>
    <cellStyle name="Accent1 3 2" xfId="590" xr:uid="{F195C0BB-714B-4882-A2CD-F480BE0D7DF3}"/>
    <cellStyle name="Accent1 3 3" xfId="591" xr:uid="{090B072B-2AF4-477A-87F0-65C623728F9C}"/>
    <cellStyle name="Accent1 4" xfId="592" xr:uid="{21F305EB-5C19-41F9-87FA-1EF3E205DB7C}"/>
    <cellStyle name="Accent1 4 2" xfId="593" xr:uid="{7AB88DF1-3DE6-41F5-96CE-9BDF3B52D2ED}"/>
    <cellStyle name="Accent1 5" xfId="594" xr:uid="{3F690D79-3884-4D1E-8F83-53284BA9B0CC}"/>
    <cellStyle name="Accent1 5 2" xfId="595" xr:uid="{535EBBCD-2BD7-476D-89CD-29FCCD4B5CEE}"/>
    <cellStyle name="Accent1 6" xfId="596" xr:uid="{1F3C403A-3C0C-4882-AA10-DB560C6A789D}"/>
    <cellStyle name="Accent1 7" xfId="597" xr:uid="{BE046298-2141-4A27-809C-940E12B14921}"/>
    <cellStyle name="Accent1 8" xfId="598" xr:uid="{FDA2AC4B-8D8E-4785-B084-9C0481A2851D}"/>
    <cellStyle name="Accent1 9" xfId="599" xr:uid="{8B639624-71A5-4390-BA7E-F8E08E69D682}"/>
    <cellStyle name="Accent2 10" xfId="600" xr:uid="{C9DE771E-D026-451F-99D9-7550732DF39A}"/>
    <cellStyle name="Accent2 11" xfId="601" xr:uid="{C7FF76BE-7BB8-47A7-BFAF-D34B492EC602}"/>
    <cellStyle name="Accent2 12" xfId="602" xr:uid="{0CD5C8EE-B1C4-4289-B15F-96EFF59DC73C}"/>
    <cellStyle name="Accent2 13" xfId="2425" xr:uid="{6DE003A9-8EB5-4D65-9361-E84E494FE0E2}"/>
    <cellStyle name="Accent2 2" xfId="603" xr:uid="{BECB1643-7B4F-4D98-8AE6-26CF14ED9AF1}"/>
    <cellStyle name="Accent2 2 2" xfId="604" xr:uid="{32B8A8C3-4192-4423-95F1-903B17FA2AC7}"/>
    <cellStyle name="Accent2 2 3" xfId="605" xr:uid="{0C111270-DF16-4FD9-998E-AD84601E5436}"/>
    <cellStyle name="Accent2 3" xfId="606" xr:uid="{A0104095-08A1-4AFF-9DAC-078800B3D13A}"/>
    <cellStyle name="Accent2 3 2" xfId="607" xr:uid="{96302F3E-2787-408E-B0F3-26A76313BD48}"/>
    <cellStyle name="Accent2 3 3" xfId="608" xr:uid="{F703B32F-CB0E-4D57-AF90-B23EB8CC19D3}"/>
    <cellStyle name="Accent2 4" xfId="609" xr:uid="{78B36603-CEBC-4308-8A4F-68A8505E219F}"/>
    <cellStyle name="Accent2 4 2" xfId="610" xr:uid="{E3005CD6-2B3F-489D-A273-095F4B2486C0}"/>
    <cellStyle name="Accent2 5" xfId="611" xr:uid="{DA463133-AAF8-4F85-A22E-0DC18968493F}"/>
    <cellStyle name="Accent2 5 2" xfId="612" xr:uid="{925C6A50-3774-42D1-AFD0-97F4BA805340}"/>
    <cellStyle name="Accent2 6" xfId="613" xr:uid="{DA499F49-0D42-4B41-A01A-2D2EDB673139}"/>
    <cellStyle name="Accent2 7" xfId="614" xr:uid="{BE977F5F-72A3-4D2A-B469-421BBF3B15DB}"/>
    <cellStyle name="Accent2 8" xfId="615" xr:uid="{0673B0D6-CE89-4257-BE2D-84667E1B78A6}"/>
    <cellStyle name="Accent2 9" xfId="616" xr:uid="{C0B422D0-3EFB-4508-A014-09145D1288DB}"/>
    <cellStyle name="Accent3 10" xfId="617" xr:uid="{4FCAEF21-06D2-4C5B-9EE2-DF613331633C}"/>
    <cellStyle name="Accent3 11" xfId="618" xr:uid="{C85610C5-40BE-4A6A-871F-BB5628FE94E7}"/>
    <cellStyle name="Accent3 12" xfId="619" xr:uid="{D2E1A8CB-89ED-4413-9CB4-4C8F24BBCA55}"/>
    <cellStyle name="Accent3 13" xfId="2426" xr:uid="{797B71BD-E32E-424D-887A-3634DA288662}"/>
    <cellStyle name="Accent3 2" xfId="620" xr:uid="{9AAEB799-B704-43B4-BB2E-5ACE46537FCF}"/>
    <cellStyle name="Accent3 2 2" xfId="621" xr:uid="{44BE87AA-2560-4C92-8475-F3463839D280}"/>
    <cellStyle name="Accent3 2 3" xfId="622" xr:uid="{DB9BC50C-8C00-4214-A20F-F02B1648270A}"/>
    <cellStyle name="Accent3 3" xfId="623" xr:uid="{51BA7931-020B-4189-B28A-AAA2D098E626}"/>
    <cellStyle name="Accent3 3 2" xfId="624" xr:uid="{42A55EBD-9616-49CB-A901-27383633AB23}"/>
    <cellStyle name="Accent3 3 3" xfId="625" xr:uid="{D713DCFE-5E06-46C4-A02E-7005265BFE7E}"/>
    <cellStyle name="Accent3 4" xfId="626" xr:uid="{DE9AAED2-D80B-4DCB-85B1-F71A30E8124F}"/>
    <cellStyle name="Accent3 4 2" xfId="627" xr:uid="{5FF0090D-C205-4741-BED3-C7436DB052B4}"/>
    <cellStyle name="Accent3 5" xfId="628" xr:uid="{18836218-1740-4840-868C-BC0C8518992D}"/>
    <cellStyle name="Accent3 5 2" xfId="629" xr:uid="{DE695B32-3930-40B6-99DB-2B0B6F8F673B}"/>
    <cellStyle name="Accent3 6" xfId="630" xr:uid="{A5F3EFB0-519E-4D27-91DE-53CFA2F9DEAB}"/>
    <cellStyle name="Accent3 7" xfId="631" xr:uid="{397BCFA1-2440-45E9-8858-6ACD2E53C1CD}"/>
    <cellStyle name="Accent3 8" xfId="632" xr:uid="{1B5F1FE7-13C2-418A-8779-79FEC2CD0AAC}"/>
    <cellStyle name="Accent3 9" xfId="633" xr:uid="{AA6A016A-B3FF-4BEE-8C70-A64A9D7438F6}"/>
    <cellStyle name="Accent4 10" xfId="634" xr:uid="{F4B7C0E2-A69F-483D-9C22-A27BAC871095}"/>
    <cellStyle name="Accent4 11" xfId="635" xr:uid="{4B112C7F-9FFD-409F-B8C6-9C80958F94D8}"/>
    <cellStyle name="Accent4 12" xfId="636" xr:uid="{A3CEC4FE-6DA3-40DF-A810-4BE7C14EB4A8}"/>
    <cellStyle name="Accent4 13" xfId="2427" xr:uid="{D9EABC16-546D-41F1-884C-CC5DFDE62524}"/>
    <cellStyle name="Accent4 2" xfId="637" xr:uid="{2DE4A2E9-5FE5-47C4-B2A4-0C08C4AAB3EC}"/>
    <cellStyle name="Accent4 2 2" xfId="638" xr:uid="{BAD621E2-B465-490A-B156-E30D1D85A499}"/>
    <cellStyle name="Accent4 2 3" xfId="639" xr:uid="{D934E29F-DE51-4D96-B7A9-7F8591B79198}"/>
    <cellStyle name="Accent4 3" xfId="640" xr:uid="{D4FCA885-2DCD-4A62-8977-653777ADBFFA}"/>
    <cellStyle name="Accent4 3 2" xfId="641" xr:uid="{57F403A0-D553-4939-B03A-DE5F863662E0}"/>
    <cellStyle name="Accent4 3 3" xfId="642" xr:uid="{BFA3D407-99F3-4BD2-8C07-56C269730B9A}"/>
    <cellStyle name="Accent4 4" xfId="643" xr:uid="{BB049796-77BF-4CD8-8800-249C6109C8B8}"/>
    <cellStyle name="Accent4 4 2" xfId="644" xr:uid="{B1E11D4B-04F6-48C6-B213-2E876720925B}"/>
    <cellStyle name="Accent4 5" xfId="645" xr:uid="{FC001140-5BA1-4979-A47A-177BB62B7B6D}"/>
    <cellStyle name="Accent4 5 2" xfId="646" xr:uid="{FC27802F-003B-4ED1-BE57-9CAC4DEC1352}"/>
    <cellStyle name="Accent4 6" xfId="647" xr:uid="{AE41353B-954A-4BB9-8A0F-BBBCC23AE4BC}"/>
    <cellStyle name="Accent4 7" xfId="648" xr:uid="{D9C6BCFE-A4C1-43A0-B300-83CFA05867D8}"/>
    <cellStyle name="Accent4 8" xfId="649" xr:uid="{E80888CA-753A-4A79-9CB9-C9B30E8D36B1}"/>
    <cellStyle name="Accent4 9" xfId="650" xr:uid="{9BC80F20-29F9-4449-ACB7-E200E2B58422}"/>
    <cellStyle name="Accent5 10" xfId="651" xr:uid="{7A36C6E1-AE32-446D-8AAF-B4D7AD564D1E}"/>
    <cellStyle name="Accent5 11" xfId="652" xr:uid="{0D96D38B-5775-40C4-BBE5-2391593B7042}"/>
    <cellStyle name="Accent5 12" xfId="653" xr:uid="{7B3E68AB-E3CB-433E-B673-6E56E4BDDA89}"/>
    <cellStyle name="Accent5 13" xfId="2428" xr:uid="{177B573A-6339-429D-8376-533FEB7DBF60}"/>
    <cellStyle name="Accent5 2" xfId="654" xr:uid="{491E1C5A-758D-4214-A5C3-0D942F6C088E}"/>
    <cellStyle name="Accent5 2 2" xfId="655" xr:uid="{4201193A-DC3D-4C3E-A24E-846E3E2A420F}"/>
    <cellStyle name="Accent5 2 3" xfId="656" xr:uid="{594A86F0-64B2-4AA7-9CAC-101454902D98}"/>
    <cellStyle name="Accent5 3" xfId="657" xr:uid="{B4AF1652-F39C-4A82-9BB4-19930B3CF8FC}"/>
    <cellStyle name="Accent5 3 2" xfId="658" xr:uid="{A07AF2CC-9F16-4C77-857D-7EF80309B5C3}"/>
    <cellStyle name="Accent5 3 3" xfId="659" xr:uid="{1E756D46-BDF4-4902-A99D-5A1AB44545E3}"/>
    <cellStyle name="Accent5 4" xfId="660" xr:uid="{B65E8471-159B-43F3-AC10-D3B3C18D29E6}"/>
    <cellStyle name="Accent5 4 2" xfId="661" xr:uid="{F698672E-A839-4EC4-A7EE-78678100AC1A}"/>
    <cellStyle name="Accent5 5" xfId="662" xr:uid="{55941A54-B7AC-4463-918A-9D6E9445F15F}"/>
    <cellStyle name="Accent5 6" xfId="663" xr:uid="{62EF8A80-2E59-4BF3-A9FE-986458959D97}"/>
    <cellStyle name="Accent5 7" xfId="664" xr:uid="{2328BA8F-2832-4BDB-8302-BC41DED072C8}"/>
    <cellStyle name="Accent5 8" xfId="665" xr:uid="{B3F2F4F1-FAB7-45B7-AB56-9EBAD56111D1}"/>
    <cellStyle name="Accent5 9" xfId="666" xr:uid="{10356013-B0E3-4A57-A915-40C7C13F1E93}"/>
    <cellStyle name="Accent6 10" xfId="667" xr:uid="{F96F97B0-00BC-43DC-B0AA-7FEB84C9B4EE}"/>
    <cellStyle name="Accent6 11" xfId="668" xr:uid="{A4D5DA4C-64CE-4B38-9591-D0C28959EFED}"/>
    <cellStyle name="Accent6 12" xfId="669" xr:uid="{510790A6-B6F4-46A8-9BF3-5F1782C7A6B3}"/>
    <cellStyle name="Accent6 13" xfId="2429" xr:uid="{8C32C922-E4D4-4500-8C0F-F88990DE12C9}"/>
    <cellStyle name="Accent6 2" xfId="670" xr:uid="{A9DB93B7-DA4F-482C-B96C-BEA4492C6009}"/>
    <cellStyle name="Accent6 2 2" xfId="671" xr:uid="{1CC15E52-4723-469C-B0A8-08ECFEA5F016}"/>
    <cellStyle name="Accent6 2 3" xfId="672" xr:uid="{97CAD516-0BD8-47A9-BD4E-7C64BBFF1F37}"/>
    <cellStyle name="Accent6 3" xfId="673" xr:uid="{39702E6F-B997-4BD7-8918-74BE02ACF905}"/>
    <cellStyle name="Accent6 3 2" xfId="674" xr:uid="{350B7004-01C3-4A11-99B5-6A881EFECAA1}"/>
    <cellStyle name="Accent6 3 3" xfId="675" xr:uid="{79319625-5C21-4DF4-B387-86396D20FB0E}"/>
    <cellStyle name="Accent6 4" xfId="676" xr:uid="{AB34960F-7DC6-44C0-8B01-38A6B2CD2F58}"/>
    <cellStyle name="Accent6 4 2" xfId="677" xr:uid="{899D1901-5A33-4BC4-AB40-8B50D6F956BF}"/>
    <cellStyle name="Accent6 5" xfId="678" xr:uid="{AE5E4B27-9F3D-43EE-AB2B-A9D07D15D8B5}"/>
    <cellStyle name="Accent6 5 2" xfId="679" xr:uid="{4F246BAB-526F-444A-B7B2-F94729A3F1E1}"/>
    <cellStyle name="Accent6 6" xfId="680" xr:uid="{88E04055-2A36-4C66-8B41-ADC18EF1EB30}"/>
    <cellStyle name="Accent6 7" xfId="681" xr:uid="{7F82A688-64AC-4B3F-A2CC-A07233EF1246}"/>
    <cellStyle name="Accent6 8" xfId="682" xr:uid="{DF64ED79-71D6-481E-927A-2E0D2FA0BC20}"/>
    <cellStyle name="Accent6 9" xfId="683" xr:uid="{50E97567-35C5-4A26-AF0E-9C0EF94F1DFD}"/>
    <cellStyle name="ÅëÈ­ [0]_¿ì¹°Åë" xfId="684" xr:uid="{3E118D64-58DB-42A6-9E17-297AFCE17921}"/>
    <cellStyle name="AeE­ [0]_INQUIRY ¿µ¾÷AßAø " xfId="685" xr:uid="{01D5A2C9-2001-41D9-93BE-DE20FD06F7BA}"/>
    <cellStyle name="ÅëÈ­_¿ì¹°Åë" xfId="686" xr:uid="{57A35BDD-E372-44AC-BDDA-4DA103347CD8}"/>
    <cellStyle name="AeE­_INQUIRY ¿µ¾÷AßAø " xfId="687" xr:uid="{37DEFB5E-1D5E-4950-9929-FF00CBE8DD40}"/>
    <cellStyle name="ÄÞ¸¶ [0]_¿ì¹°Åë" xfId="688" xr:uid="{9B7BD406-1B9B-4269-AD70-FF5B77293245}"/>
    <cellStyle name="AÞ¸¶ [0]_INQUIRY ¿?¾÷AßAø " xfId="689" xr:uid="{303F9F47-069B-48E9-840D-A65A4DBA12AE}"/>
    <cellStyle name="ÄÞ¸¶_¿ì¹°Åë" xfId="690" xr:uid="{5B2570DB-CBEB-4903-A275-0053CF4A1D05}"/>
    <cellStyle name="AÞ¸¶_INQUIRY ¿?¾÷AßAø " xfId="691" xr:uid="{8ED29E74-77DF-42D1-9DF0-B30C6FF91D7F}"/>
    <cellStyle name="Bad 10" xfId="692" xr:uid="{4A1FA240-315A-4017-A5BA-AA7B28A89480}"/>
    <cellStyle name="Bad 11" xfId="693" xr:uid="{56485A06-F29F-469C-9950-99A962D6DED1}"/>
    <cellStyle name="Bad 12" xfId="694" xr:uid="{3A4C3359-4562-4F12-9175-25830C49F186}"/>
    <cellStyle name="Bad 13" xfId="2430" xr:uid="{AFB2407A-325B-4BDB-A7C4-AB1BE68182BA}"/>
    <cellStyle name="Bad 2" xfId="695" xr:uid="{C590FB22-266A-45DE-8172-D3C0531509E6}"/>
    <cellStyle name="Bad 2 2" xfId="696" xr:uid="{FFBD3AD4-7AE4-44ED-8AE2-C58F0EB3AF9A}"/>
    <cellStyle name="Bad 2 3" xfId="697" xr:uid="{16C3CD72-6239-4BCD-BA03-5490F66FD47E}"/>
    <cellStyle name="Bad 3" xfId="698" xr:uid="{A172E4EA-7E2C-4ABB-A913-0652A3269AF4}"/>
    <cellStyle name="Bad 3 2" xfId="699" xr:uid="{CE30F91E-D33E-4ABC-93BD-4AB6B0247589}"/>
    <cellStyle name="Bad 3 3" xfId="700" xr:uid="{45905E77-9AC8-43F9-B77E-F1351876BFC6}"/>
    <cellStyle name="Bad 4" xfId="701" xr:uid="{6A3C4DA0-67A2-4F4C-8F80-52EBCA6E9CF2}"/>
    <cellStyle name="Bad 4 2" xfId="702" xr:uid="{3B66A28A-EB64-4E42-91AE-BDD389596962}"/>
    <cellStyle name="Bad 5" xfId="703" xr:uid="{F42120A4-EEA2-49AA-9931-5C0B25064AA4}"/>
    <cellStyle name="Bad 5 2" xfId="704" xr:uid="{7AAF0C23-D6CF-40E6-AC88-EDA1C5A3ECD6}"/>
    <cellStyle name="Bad 6" xfId="705" xr:uid="{73D34C51-7D13-4E66-B16D-7A1256EF8CB7}"/>
    <cellStyle name="Bad 7" xfId="706" xr:uid="{96E61D4D-F12C-4E9A-97DF-311D2579A15B}"/>
    <cellStyle name="Bad 8" xfId="707" xr:uid="{2E0F88BC-4736-46B2-85DF-92971DF8E930}"/>
    <cellStyle name="Bad 9" xfId="708" xr:uid="{8520BF6D-BEF9-489E-A7C6-47C475033C52}"/>
    <cellStyle name="Best" xfId="709" xr:uid="{FF88482D-C454-4B8F-AF9A-CB61138C586B}"/>
    <cellStyle name="Body" xfId="710" xr:uid="{6293F4B7-029D-4C02-AA3A-5667CB946E96}"/>
    <cellStyle name="Border" xfId="711" xr:uid="{0EB477C5-6772-4FC3-9ADD-9BD4757C111A}"/>
    <cellStyle name="C?AØ_¿?¾÷CoE² " xfId="712" xr:uid="{769F058C-6DED-4B07-ACB9-731B026B592C}"/>
    <cellStyle name="Ç¥ÁØ_´çÃÊ±¸ÀÔ»ý»ê" xfId="713" xr:uid="{06900ED5-354A-49A4-9E61-FE06E8FAAC16}"/>
    <cellStyle name="C￥AØ_¿μ¾÷CoE² " xfId="714" xr:uid="{B8F0B103-F026-498A-81AD-0F553F7FC11A}"/>
    <cellStyle name="Calc Currency (0)" xfId="715" xr:uid="{4BA031BB-C58C-4E56-BBEE-4C16E1E4A1D0}"/>
    <cellStyle name="Calc Currency (0) 2" xfId="716" xr:uid="{8AB644F1-AF66-4DD1-8F37-024E829C6F50}"/>
    <cellStyle name="Calc Currency (2)" xfId="717" xr:uid="{B67BAFFA-A779-44DA-845E-F4011F46BB36}"/>
    <cellStyle name="Calc Percent (0)" xfId="718" xr:uid="{06171928-018F-4830-B92C-F7ADF520887C}"/>
    <cellStyle name="Calc Percent (1)" xfId="719" xr:uid="{646A0FFA-8E50-45B1-B932-456467127265}"/>
    <cellStyle name="Calc Percent (2)" xfId="720" xr:uid="{FC9F6AD9-2D6E-429B-A2CF-4E37BA27E7D5}"/>
    <cellStyle name="Calc Units (0)" xfId="721" xr:uid="{D3B46571-78DB-4A41-B9F9-72F61431C4EB}"/>
    <cellStyle name="Calc Units (1)" xfId="722" xr:uid="{75D6F661-AAA6-434E-9077-9DCF7FC0EC38}"/>
    <cellStyle name="Calc Units (2)" xfId="723" xr:uid="{DBA3E4C0-A880-4BFF-BBFB-EB2076A6D521}"/>
    <cellStyle name="Calculation 10" xfId="724" xr:uid="{4B0E30D6-6804-404B-B647-0007806DCD48}"/>
    <cellStyle name="Calculation 11" xfId="725" xr:uid="{88356B17-2B0A-4F12-B21B-17A7600B8C7C}"/>
    <cellStyle name="Calculation 12" xfId="726" xr:uid="{E07CC0F8-D25C-48D8-86B9-B16DEDE55FA0}"/>
    <cellStyle name="Calculation 13" xfId="2431" xr:uid="{49EA6F95-96CD-4776-BD61-C8A80D9466F9}"/>
    <cellStyle name="Calculation 2" xfId="727" xr:uid="{489D2228-C6EB-42B7-AB25-65D912B2333A}"/>
    <cellStyle name="Calculation 2 2" xfId="728" xr:uid="{0A65CDD1-CBBF-4B1D-9B27-BF329D590904}"/>
    <cellStyle name="Calculation 2 3" xfId="729" xr:uid="{B7954372-CA56-4E67-B103-3EC19F19019B}"/>
    <cellStyle name="Calculation 3" xfId="730" xr:uid="{21260239-91B0-4E74-8EA7-FDBEE858E0C9}"/>
    <cellStyle name="Calculation 3 2" xfId="731" xr:uid="{331E3CAB-07E6-4BC4-9802-714030EB0327}"/>
    <cellStyle name="Calculation 3 3" xfId="732" xr:uid="{5EF62499-D12E-427E-BC89-969E0C8AD5F7}"/>
    <cellStyle name="Calculation 4" xfId="733" xr:uid="{06CC6CAA-3844-4B61-AD61-D07FAB076942}"/>
    <cellStyle name="Calculation 4 2" xfId="734" xr:uid="{C3CF258D-02D4-42EB-A518-17C6CB7B6728}"/>
    <cellStyle name="Calculation 5" xfId="735" xr:uid="{C7478DC9-F2C1-4EFA-B313-AFB41B931F1A}"/>
    <cellStyle name="Calculation 5 2" xfId="736" xr:uid="{2554A9AC-E427-423C-9894-6F20F201FD0B}"/>
    <cellStyle name="Calculation 6" xfId="737" xr:uid="{7FCB17E0-86AB-48E1-87C8-A24EEE489192}"/>
    <cellStyle name="Calculation 7" xfId="738" xr:uid="{58B48731-F64E-4E44-851F-027C2A3AF9C2}"/>
    <cellStyle name="Calculation 8" xfId="739" xr:uid="{D8C8F70B-E3ED-4DF6-AA2B-7D8028907F1E}"/>
    <cellStyle name="Calculation 9" xfId="740" xr:uid="{D8FD2736-0CB1-45AF-85A7-C2BB788B0AAD}"/>
    <cellStyle name="category" xfId="741" xr:uid="{E6AA4677-DB9D-4B02-BD75-E33DA9E16FA9}"/>
    <cellStyle name="Change A&amp;ll" xfId="742" xr:uid="{B74E25A5-7E3D-4F26-AE05-204A3C081AB1}"/>
    <cellStyle name="Charles" xfId="743" xr:uid="{37DC5220-BBC9-4684-A8E5-FE42646B1437}"/>
    <cellStyle name="Check Cell 10" xfId="744" xr:uid="{D1D0D7E7-93B1-4E1E-A061-28C7B1E990DA}"/>
    <cellStyle name="Check Cell 11" xfId="745" xr:uid="{71254916-ED01-4CF2-9173-AECA5F97AB71}"/>
    <cellStyle name="Check Cell 12" xfId="746" xr:uid="{258423E0-942F-480A-A30D-FEA3649E71BD}"/>
    <cellStyle name="Check Cell 13" xfId="2432" xr:uid="{D653E9D8-D736-42DC-894A-4BE614E40984}"/>
    <cellStyle name="Check Cell 2" xfId="747" xr:uid="{1B6C279C-8B5C-4303-803D-F9D6CE597DDF}"/>
    <cellStyle name="Check Cell 2 2" xfId="748" xr:uid="{55E4C349-3D6E-4E57-B5A9-2A1E6AE028D4}"/>
    <cellStyle name="Check Cell 2 3" xfId="749" xr:uid="{043E6705-AEAD-4D9F-8241-FFDD0F66A939}"/>
    <cellStyle name="Check Cell 2 4" xfId="750" xr:uid="{E491B350-C3E2-4D01-BFAA-042FD84ACCD6}"/>
    <cellStyle name="Check Cell 3" xfId="751" xr:uid="{5D98A4D0-CAD0-4C90-A6D4-BB78D6D4B540}"/>
    <cellStyle name="Check Cell 3 2" xfId="752" xr:uid="{2C135509-882D-4963-A0DB-D772B04F9BB4}"/>
    <cellStyle name="Check Cell 3 3" xfId="753" xr:uid="{24615A4F-DEA0-47DE-9896-B0EF4875E1DC}"/>
    <cellStyle name="Check Cell 3 4" xfId="754" xr:uid="{68AED8CF-CBE4-468B-BAC9-A89A3EADBCF7}"/>
    <cellStyle name="Check Cell 4" xfId="755" xr:uid="{1573806B-9BBE-410D-AD65-8E4B0E5768BE}"/>
    <cellStyle name="Check Cell 4 2" xfId="756" xr:uid="{8A0BC2C8-FA7F-4734-9DB5-C89C8E9C83F4}"/>
    <cellStyle name="Check Cell 4 3" xfId="757" xr:uid="{726502BF-0F76-4029-A202-552C27B9D1D4}"/>
    <cellStyle name="Check Cell 4 4" xfId="758" xr:uid="{FB7D71A9-62C4-44D9-B776-9EFDBE7E4C23}"/>
    <cellStyle name="Check Cell 5" xfId="759" xr:uid="{0446C4E7-DA8F-46C8-B8C6-C25A0291210B}"/>
    <cellStyle name="Check Cell 5 2" xfId="760" xr:uid="{71FCD977-35F3-472D-9790-CEC0D28A7F6D}"/>
    <cellStyle name="Check Cell 6" xfId="761" xr:uid="{82B5A920-CC07-445E-BBDF-2A087F19D5C9}"/>
    <cellStyle name="Check Cell 6 2" xfId="762" xr:uid="{BFAF9695-C5AB-45F5-AE08-39AB36F1BAE2}"/>
    <cellStyle name="Check Cell 7" xfId="763" xr:uid="{C4D858AB-FB0E-408C-9144-C2346C184A66}"/>
    <cellStyle name="Check Cell 8" xfId="764" xr:uid="{73C66B32-C6EB-465D-B52B-EF64AEE2AA46}"/>
    <cellStyle name="Check Cell 9" xfId="765" xr:uid="{10261F76-FEAD-4771-A10D-7B9CBDC17007}"/>
    <cellStyle name="Comma" xfId="1" builtinId="3"/>
    <cellStyle name="Comma  - Style1" xfId="766" xr:uid="{668F4B65-EEEC-47C5-BCE4-383152DFBB84}"/>
    <cellStyle name="Comma  - Style1 2" xfId="767" xr:uid="{B4EC698A-A248-4549-9DC7-03625201B124}"/>
    <cellStyle name="Comma  - Style2" xfId="768" xr:uid="{753B7627-66DD-4E83-A90A-C72535760119}"/>
    <cellStyle name="Comma  - Style2 2" xfId="769" xr:uid="{0AD25FB4-650C-4F96-BDA6-76429F95AC7E}"/>
    <cellStyle name="Comma  - Style3" xfId="770" xr:uid="{70C99599-09EE-4CA3-B791-D86A1525CE15}"/>
    <cellStyle name="Comma  - Style3 2" xfId="771" xr:uid="{ECBD3126-DA4F-45AB-804C-5C552DB282C4}"/>
    <cellStyle name="Comma  - Style4" xfId="772" xr:uid="{37F145F7-CF7F-48D0-8602-E2096FB33DA5}"/>
    <cellStyle name="Comma  - Style4 2" xfId="773" xr:uid="{EFAAB88D-FE45-4807-B253-76E1E18F52FD}"/>
    <cellStyle name="Comma  - Style5" xfId="774" xr:uid="{5BF462AE-6316-4D5A-B93A-13F089C23825}"/>
    <cellStyle name="Comma  - Style5 2" xfId="775" xr:uid="{6F555298-8422-4B26-B203-B7CF3F50A4B2}"/>
    <cellStyle name="Comma  - Style6" xfId="776" xr:uid="{6ED599E1-382D-4929-822A-D1633377CE36}"/>
    <cellStyle name="Comma  - Style6 2" xfId="777" xr:uid="{47975A69-2E62-4F11-AFC3-80954F2267C0}"/>
    <cellStyle name="Comma  - Style7" xfId="778" xr:uid="{2C1C3F92-EF05-409B-93AC-875122B8BC48}"/>
    <cellStyle name="Comma  - Style7 2" xfId="779" xr:uid="{5E4E2F7B-27E5-48D1-8047-2CEF215CBDAC}"/>
    <cellStyle name="Comma  - Style8" xfId="780" xr:uid="{FAC182C3-EAA6-4414-8B6E-AAFDB1AD512B}"/>
    <cellStyle name="Comma  - Style8 2" xfId="781" xr:uid="{FA04F5D5-1DA8-400E-A430-8748F5D08C8E}"/>
    <cellStyle name="Comma [00]" xfId="782" xr:uid="{C0570358-9453-4340-9BC8-21118A3ED2CA}"/>
    <cellStyle name="Comma 10" xfId="76" xr:uid="{F6F486AA-7073-47E9-8A07-4C1C05AAF6CA}"/>
    <cellStyle name="Comma 10 10" xfId="57" xr:uid="{E6AB87DF-10CE-4651-9946-B8C7D633DDDD}"/>
    <cellStyle name="Comma 10 17" xfId="61" xr:uid="{F8764718-08E8-458A-A1DE-365892EA0D2F}"/>
    <cellStyle name="Comma 10 2" xfId="783" xr:uid="{8D4B5ECA-45CB-4223-AED1-C63185BF3B7C}"/>
    <cellStyle name="Comma 10 2 2" xfId="784" xr:uid="{C4E8AB47-1512-42A4-AC35-11270A7961EC}"/>
    <cellStyle name="Comma 10 2 2 2" xfId="60" xr:uid="{5B5A102A-07A8-46E4-81E0-D70F23FABB46}"/>
    <cellStyle name="Comma 10 3" xfId="785" xr:uid="{373B99D7-AF9C-42CB-836B-B0C9767045E1}"/>
    <cellStyle name="Comma 10 3 2" xfId="64" xr:uid="{45336AD7-2817-42C3-99FD-85512896FC77}"/>
    <cellStyle name="Comma 10 4" xfId="786" xr:uid="{B7FBECBA-9440-411A-BEEA-3000A2E5B6EE}"/>
    <cellStyle name="Comma 10 5" xfId="787" xr:uid="{DFE7062B-A7E6-426B-8F54-5767781C5FEB}"/>
    <cellStyle name="Comma 10 6" xfId="788" xr:uid="{6681F8A3-D8FB-4EE5-8E73-B20BC4B7EA53}"/>
    <cellStyle name="Comma 11" xfId="789" xr:uid="{D12EB7ED-5F92-4498-BA14-C85FA2DEA26B}"/>
    <cellStyle name="Comma 11 2" xfId="790" xr:uid="{B08406C8-E000-4BAE-9AEF-71C4BAC4C943}"/>
    <cellStyle name="Comma 11 2 14 2" xfId="2780" xr:uid="{51D6AEA5-7A5E-4A75-B0FD-D80E1C028EB4}"/>
    <cellStyle name="Comma 11 3" xfId="791" xr:uid="{33DC521F-13FB-418E-A7D1-5446C9D0FCBE}"/>
    <cellStyle name="Comma 11 4" xfId="792" xr:uid="{7489FDE7-77CD-4297-BD7D-0157AEA26083}"/>
    <cellStyle name="Comma 12" xfId="793" xr:uid="{31AE45B7-7870-42BE-B7B0-46CCCB6FF815}"/>
    <cellStyle name="Comma 12 2" xfId="794" xr:uid="{638DF738-3264-404D-B0C7-C8437557CEF6}"/>
    <cellStyle name="Comma 12 3" xfId="795" xr:uid="{B30BE332-83C9-4566-8C86-1121536830C8}"/>
    <cellStyle name="Comma 12 3 2" xfId="796" xr:uid="{A62A8E50-BB18-48CF-BC2E-E7C767ACA9A7}"/>
    <cellStyle name="Comma 13" xfId="797" xr:uid="{4E689426-91FC-4236-B40F-BAF3B6143513}"/>
    <cellStyle name="Comma 13 2" xfId="798" xr:uid="{44D1B385-0E14-4DF1-BD4F-7AECDD7EBD2E}"/>
    <cellStyle name="Comma 13 3" xfId="799" xr:uid="{16257E3A-F0C1-4868-86AF-CDD367BE29BB}"/>
    <cellStyle name="Comma 13 4" xfId="800" xr:uid="{F0431938-96A5-4F69-B481-AD389E674295}"/>
    <cellStyle name="Comma 14" xfId="801" xr:uid="{FA1D5DC0-944A-422C-A3EC-B1DA804B4FE8}"/>
    <cellStyle name="Comma 14 2" xfId="802" xr:uid="{2DD88325-6208-46FB-8992-3B23BC53D156}"/>
    <cellStyle name="Comma 14 3" xfId="803" xr:uid="{63CBAF3C-5672-4DCB-B4AD-CEA6CB1A7FC1}"/>
    <cellStyle name="Comma 15" xfId="804" xr:uid="{FC0BD8CA-54C9-46F4-A12E-185A76DC9B1E}"/>
    <cellStyle name="Comma 15 2" xfId="805" xr:uid="{66EFC0A8-1C47-4222-BD61-234692CE4D98}"/>
    <cellStyle name="Comma 16" xfId="806" xr:uid="{18518A56-98C0-4442-A8DA-B62A6341C1FE}"/>
    <cellStyle name="Comma 16 2" xfId="807" xr:uid="{8C744FB6-947E-453E-B7F0-94415AA1883E}"/>
    <cellStyle name="Comma 16 2 2" xfId="808" xr:uid="{C406FB47-78BA-4550-AF4C-8CD88FD09269}"/>
    <cellStyle name="Comma 16 3" xfId="809" xr:uid="{1AA99066-2EAE-466D-918F-B7E505ED9FCF}"/>
    <cellStyle name="Comma 16 4" xfId="810" xr:uid="{1F360E03-2ED5-4204-AD25-79E9008EE371}"/>
    <cellStyle name="Comma 16 5" xfId="811" xr:uid="{95993C89-B714-478D-BBEF-2F7B0BEE8F05}"/>
    <cellStyle name="Comma 16 6" xfId="812" xr:uid="{67B74DB2-FF4E-486B-AF3A-D958C368687C}"/>
    <cellStyle name="Comma 16 6 2" xfId="813" xr:uid="{C66887CB-844E-45B2-A49B-6DAAD4FEA6E9}"/>
    <cellStyle name="Comma 16 6 3" xfId="2433" xr:uid="{ECD3965B-6622-4028-97AF-EF9A8BE3EDA4}"/>
    <cellStyle name="Comma 16 6 4" xfId="2505" xr:uid="{A8D6E8BB-3E14-4CF3-A36B-B5DC8146EB77}"/>
    <cellStyle name="Comma 16 6 5" xfId="2506" xr:uid="{45FF3318-5F2D-4B8D-A29D-E00E34DA4E5B}"/>
    <cellStyle name="Comma 16 6 6" xfId="2507" xr:uid="{75061C88-DF08-46C3-BE9D-D3AA1C529E13}"/>
    <cellStyle name="Comma 16 7" xfId="814" xr:uid="{2639C962-2E14-453E-9867-0FC65B3217FF}"/>
    <cellStyle name="Comma 16 7 2" xfId="815" xr:uid="{04E5F759-1FEC-4632-847B-66B972E92117}"/>
    <cellStyle name="Comma 16 7 3" xfId="2434" xr:uid="{65FE1C71-FB15-485B-9921-F2F2903623F1}"/>
    <cellStyle name="Comma 16 7 4" xfId="2508" xr:uid="{7D594AD9-B235-4CC7-AD58-9B972643FD79}"/>
    <cellStyle name="Comma 16 7 5" xfId="2509" xr:uid="{FD803765-D950-42D6-83CD-E757074C6626}"/>
    <cellStyle name="Comma 16 7 6" xfId="2510" xr:uid="{F72897A9-E1C9-4D6D-AC7B-6FC32A6D4C6C}"/>
    <cellStyle name="Comma 16 8" xfId="816" xr:uid="{099A87F9-85DC-48A3-9001-011D70666F48}"/>
    <cellStyle name="Comma 16 8 2" xfId="817" xr:uid="{1CFFB745-171C-4461-B537-B98CC5750B80}"/>
    <cellStyle name="Comma 16 8 3" xfId="2435" xr:uid="{FBB8F743-5466-4E21-BF18-E70FEABB504B}"/>
    <cellStyle name="Comma 16 8 4" xfId="2511" xr:uid="{2E85E6F3-BD43-4212-8121-D132F41429BD}"/>
    <cellStyle name="Comma 16 8 5" xfId="2512" xr:uid="{7ADC4A67-1379-4392-9D94-94D339966384}"/>
    <cellStyle name="Comma 16 8 6" xfId="2513" xr:uid="{D682620A-EF69-4855-A97A-BEA7A59AC57E}"/>
    <cellStyle name="Comma 16 9" xfId="818" xr:uid="{335F17D4-4676-4DE2-8B43-91B14B89DD0D}"/>
    <cellStyle name="Comma 164" xfId="2782" xr:uid="{75CE50A6-1E57-4199-BE33-F2DA178F233C}"/>
    <cellStyle name="Comma 164 2" xfId="2808" xr:uid="{6C5E066B-01C0-4667-8825-53688C9EA60A}"/>
    <cellStyle name="Comma 164 3" xfId="2834" xr:uid="{4BBD1CF9-C182-4649-BD0B-3ADA8D7CF5A0}"/>
    <cellStyle name="Comma 17" xfId="819" xr:uid="{5DF3A2C6-2DA5-4FF9-AA6F-568510E92309}"/>
    <cellStyle name="Comma 17 2" xfId="820" xr:uid="{76A73D08-322A-4317-929B-C7D5B3C43D06}"/>
    <cellStyle name="Comma 17 2 2" xfId="821" xr:uid="{581273A3-306D-43C2-B495-8669C88354F8}"/>
    <cellStyle name="Comma 17 2 3" xfId="2436" xr:uid="{F8ED9F69-58D9-4450-99EA-608118BE7A02}"/>
    <cellStyle name="Comma 17 3" xfId="822" xr:uid="{6141FC89-6FEA-4DBD-8248-D08ECECBF76A}"/>
    <cellStyle name="Comma 17 3 2" xfId="823" xr:uid="{8DE2F602-FF16-4362-901B-F685D9D2EF89}"/>
    <cellStyle name="Comma 17 3 3" xfId="2437" xr:uid="{12E0D792-E1C2-44B2-9262-5807BD2E1EB8}"/>
    <cellStyle name="Comma 17 3 4" xfId="2514" xr:uid="{C2E3DDEA-00F4-4634-A9CF-EE8738D2DCA0}"/>
    <cellStyle name="Comma 17 3 5" xfId="2515" xr:uid="{B4CBD37A-75FD-48BB-9615-6946E5510467}"/>
    <cellStyle name="Comma 17 3 6" xfId="2516" xr:uid="{1FB81A35-E6CD-40E8-8A60-F7C3BC1486A1}"/>
    <cellStyle name="Comma 17 4" xfId="824" xr:uid="{CF48B254-DF21-45FD-97B8-263817D726AC}"/>
    <cellStyle name="Comma 17 4 2" xfId="825" xr:uid="{3B017DBE-298F-490C-BFF0-BEA9A71FC8BE}"/>
    <cellStyle name="Comma 17 4 3" xfId="2438" xr:uid="{D557A59C-0377-493E-8EC1-660E9FEB20AA}"/>
    <cellStyle name="Comma 17 4 4" xfId="2517" xr:uid="{A709B65E-A953-4F37-B3C4-FCC7EA4EA570}"/>
    <cellStyle name="Comma 17 4 5" xfId="2518" xr:uid="{DCA3CACC-51DD-4CC5-BA39-26116209A599}"/>
    <cellStyle name="Comma 17 4 6" xfId="2519" xr:uid="{C469496C-748E-489A-BB04-004CAC042BA2}"/>
    <cellStyle name="Comma 18" xfId="826" xr:uid="{43643222-66B5-49A8-B827-1AD8DA5D52D4}"/>
    <cellStyle name="Comma 18 2" xfId="827" xr:uid="{AAF73884-8955-410C-9E40-85AAA37CE4AD}"/>
    <cellStyle name="Comma 18 2 2" xfId="828" xr:uid="{E5399ACE-91E3-435E-819A-3B186DC20229}"/>
    <cellStyle name="Comma 18 2 2 2" xfId="2520" xr:uid="{03B1E7A5-B910-43AC-BA60-498001F15ED3}"/>
    <cellStyle name="Comma 18 2 2 3" xfId="2521" xr:uid="{02EAFFF9-E9AE-434A-B1D2-74A47F75B0DF}"/>
    <cellStyle name="Comma 18 2 2 4" xfId="2522" xr:uid="{E590FAF4-7971-4B39-A1E6-DB9DDA63BAB0}"/>
    <cellStyle name="Comma 18 2 2 5" xfId="2523" xr:uid="{6CC730F4-90F2-44DB-B5E3-5B90BC726F17}"/>
    <cellStyle name="Comma 18 2 2 6" xfId="2524" xr:uid="{1D7BECE7-3927-493B-9B3D-D5B37C0C242F}"/>
    <cellStyle name="Comma 18 2 3" xfId="2439" xr:uid="{D7E471FA-035D-4CAD-BA73-926C88F697C9}"/>
    <cellStyle name="Comma 18 3" xfId="829" xr:uid="{5BF3300D-8FC5-4B8A-A9A1-E896BD762708}"/>
    <cellStyle name="Comma 18 3 2" xfId="830" xr:uid="{99ABFFDF-6D70-4976-A3F6-EEE06AF272DC}"/>
    <cellStyle name="Comma 18 3 3" xfId="2440" xr:uid="{312DB069-6124-4D57-9C0D-BB9D51BC8A9E}"/>
    <cellStyle name="Comma 18 3 4" xfId="2525" xr:uid="{F0769027-0C4E-4B70-BB7F-36C3EC3471FD}"/>
    <cellStyle name="Comma 18 3 5" xfId="2526" xr:uid="{5AA487E8-5A42-4AFA-A8DC-71AA3D52D190}"/>
    <cellStyle name="Comma 18 3 6" xfId="2527" xr:uid="{372B50AE-CB16-43FF-ACA0-251294FC54B0}"/>
    <cellStyle name="Comma 18 4" xfId="831" xr:uid="{2540B4E0-3391-41B8-A642-A18B0492E483}"/>
    <cellStyle name="Comma 18 4 2" xfId="832" xr:uid="{7CDE7006-22A3-4A5E-AEB5-119EE81E66AF}"/>
    <cellStyle name="Comma 18 4 3" xfId="2441" xr:uid="{8521C630-549B-4316-8350-4B0AA3DF744F}"/>
    <cellStyle name="Comma 18 4 4" xfId="2528" xr:uid="{75CCFD29-A00B-4B8D-BA0B-AFB0E5F25893}"/>
    <cellStyle name="Comma 18 4 5" xfId="2529" xr:uid="{4552EFA3-117E-4119-ADDE-B621EA593BDC}"/>
    <cellStyle name="Comma 18 4 6" xfId="2530" xr:uid="{FDB5F288-B55C-49A1-A336-128F75D7F301}"/>
    <cellStyle name="Comma 19" xfId="833" xr:uid="{716D3DCE-B72A-4485-85CE-357C687F88BC}"/>
    <cellStyle name="Comma 19 10" xfId="834" xr:uid="{D7EFABDA-C196-4D53-87C5-7BCE72561FC4}"/>
    <cellStyle name="Comma 19 2" xfId="835" xr:uid="{6D7417D7-84CA-413E-B024-8990E2D19F8C}"/>
    <cellStyle name="Comma 19 2 2" xfId="836" xr:uid="{5DABE2F1-CA2B-445B-AC02-1778845CDAD1}"/>
    <cellStyle name="Comma 19 2 3" xfId="2442" xr:uid="{3EE134E3-2F6F-4F93-81C6-23DACD59F650}"/>
    <cellStyle name="Comma 19 3" xfId="837" xr:uid="{DE448117-83E3-4099-B668-DFB41872E69E}"/>
    <cellStyle name="Comma 19 3 2" xfId="838" xr:uid="{F3C13760-C516-46E4-86D9-F6F3E0327F1E}"/>
    <cellStyle name="Comma 19 3 3" xfId="2443" xr:uid="{765A01F1-FB90-49B1-B4A1-C776368FC7A0}"/>
    <cellStyle name="Comma 19 3 4" xfId="2531" xr:uid="{244FC53D-E9FB-44B9-B694-0FECF51812B9}"/>
    <cellStyle name="Comma 19 3 5" xfId="2532" xr:uid="{89ECABAF-BCA4-45EC-BC40-8FF6CCB44CCC}"/>
    <cellStyle name="Comma 19 3 6" xfId="2533" xr:uid="{7671005C-1F77-4D94-A4A5-49057C3A70D8}"/>
    <cellStyle name="Comma 19 4" xfId="839" xr:uid="{C7D75BAF-96EA-4A6F-B72E-5566CFECF48D}"/>
    <cellStyle name="Comma 19 4 2" xfId="840" xr:uid="{5C6D55BE-AB75-4EEF-A64B-B38A16514309}"/>
    <cellStyle name="Comma 19 4 3" xfId="2444" xr:uid="{3E723032-9CBB-4AA7-ABDE-ED0A8B4644A3}"/>
    <cellStyle name="Comma 19 4 4" xfId="2534" xr:uid="{EA049249-6CD2-4B2E-8E84-F25D65096443}"/>
    <cellStyle name="Comma 19 4 5" xfId="2535" xr:uid="{8706ADC1-DFA7-47D1-B00A-8FA7552DC455}"/>
    <cellStyle name="Comma 19 4 6" xfId="2536" xr:uid="{32880ED9-6D05-4E22-AA41-78559F17E9A7}"/>
    <cellStyle name="Comma 19 5" xfId="841" xr:uid="{F2734A68-D379-4F12-9CEF-BF7CB716D502}"/>
    <cellStyle name="Comma 19 6" xfId="842" xr:uid="{36AF4A0A-9195-4BDA-B595-7DEF3175C147}"/>
    <cellStyle name="Comma 19 7" xfId="843" xr:uid="{C9B8D05B-DAAC-41A8-A49C-A397C97D2D5A}"/>
    <cellStyle name="Comma 19 8" xfId="844" xr:uid="{28ECCE7B-F3BD-435F-BAD4-01221E659A2E}"/>
    <cellStyle name="Comma 19 9" xfId="845" xr:uid="{B1C4D9EB-CDAB-42E3-A3ED-4B15129D2369}"/>
    <cellStyle name="Comma 2" xfId="2" xr:uid="{00000000-0005-0000-0000-000002000000}"/>
    <cellStyle name="Comma 2 10" xfId="846" xr:uid="{03D3E532-A11C-4689-AFB8-936116EEC78E}"/>
    <cellStyle name="Comma 2 10 2" xfId="847" xr:uid="{04C12E4C-785D-4041-ADC9-5B17249B858A}"/>
    <cellStyle name="Comma 2 10 2 2" xfId="2537" xr:uid="{0FA57D5A-22F8-4A50-8226-13D2D27C7378}"/>
    <cellStyle name="Comma 2 10 3" xfId="848" xr:uid="{68BA6E77-5F13-4BA0-A626-6166B283F972}"/>
    <cellStyle name="Comma 2 11" xfId="849" xr:uid="{B252D4BC-C931-4CFD-B7F9-0B82C9FF428A}"/>
    <cellStyle name="Comma 2 12" xfId="850" xr:uid="{773A3A2D-73D2-4010-B7B3-6A52D06ADB81}"/>
    <cellStyle name="Comma 2 13" xfId="851" xr:uid="{991AB524-9168-4DB8-94AD-7B4CFD8C17A5}"/>
    <cellStyle name="Comma 2 14" xfId="852" xr:uid="{0773DA0A-DEDC-4044-BCB1-92DF0E5A78B1}"/>
    <cellStyle name="Comma 2 15" xfId="853" xr:uid="{1590CF37-AE27-4EFA-86E7-B6F70DCC04E2}"/>
    <cellStyle name="Comma 2 15 2" xfId="854" xr:uid="{360AB662-4347-4806-9A0F-E48B5DF6C473}"/>
    <cellStyle name="Comma 2 16" xfId="855" xr:uid="{B8E171FF-9C1C-4FDD-8BFB-0EF205AC0AB6}"/>
    <cellStyle name="Comma 2 16 2" xfId="856" xr:uid="{E1440122-594D-4A8D-82F4-043958A3B32E}"/>
    <cellStyle name="Comma 2 17" xfId="857" xr:uid="{9878DDAB-82DB-4952-97EF-8D9DE0E68F07}"/>
    <cellStyle name="Comma 2 17 2" xfId="858" xr:uid="{683BD83A-5364-4C55-A751-76BF60A0DFBB}"/>
    <cellStyle name="Comma 2 18" xfId="859" xr:uid="{C85366BE-954E-42E0-A6D5-2F5E8AC74D97}"/>
    <cellStyle name="Comma 2 18 2" xfId="860" xr:uid="{17C311D9-C826-4FB5-8C95-3024C4B9C725}"/>
    <cellStyle name="Comma 2 19" xfId="861" xr:uid="{86351F7C-8077-4A75-9FB1-85F880681B8D}"/>
    <cellStyle name="Comma 2 19 2" xfId="862" xr:uid="{440F118E-1E9F-4265-837D-80C421E24572}"/>
    <cellStyle name="Comma 2 2" xfId="47" xr:uid="{00000000-0005-0000-0000-000003000000}"/>
    <cellStyle name="Comma 2 2 2" xfId="863" xr:uid="{2C807BA6-A437-43D5-A769-39BE134AD448}"/>
    <cellStyle name="Comma 2 2 2 2" xfId="864" xr:uid="{8AC5CDAC-17D1-4D92-B58F-4D944BC72428}"/>
    <cellStyle name="Comma 2 2 2 3" xfId="865" xr:uid="{679845ED-2058-4931-99E4-1B8585A5A7A3}"/>
    <cellStyle name="Comma 2 2 3" xfId="866" xr:uid="{43BB6FBB-C66C-48B4-B359-C84573625E98}"/>
    <cellStyle name="Comma 2 2 3 2" xfId="867" xr:uid="{7530A3C1-943E-48CC-AB3B-6B9EE70BCE95}"/>
    <cellStyle name="Comma 2 2 3 3" xfId="868" xr:uid="{67EC5566-BCD0-4A22-9370-EAFE87B9CE06}"/>
    <cellStyle name="Comma 2 2 4" xfId="869" xr:uid="{EAEA5607-91B3-4804-A39B-94A3D1B003C6}"/>
    <cellStyle name="Comma 2 2 5" xfId="2538" xr:uid="{63BA0F18-9D06-4E2D-9428-E146A1DCBF84}"/>
    <cellStyle name="Comma 2 2 6" xfId="2539" xr:uid="{D304AB80-2123-4315-B785-1C28EE88879A}"/>
    <cellStyle name="Comma 2 2 7" xfId="2540" xr:uid="{1C61076B-7FF7-4BD5-96E1-8732A2DB31A5}"/>
    <cellStyle name="Comma 2 2 8" xfId="2740" xr:uid="{EF7FDB46-6CA3-4E61-8B49-C0A9C6B811FF}"/>
    <cellStyle name="Comma 2 2 9" xfId="67" xr:uid="{C8719350-4C03-4726-B51F-E212EC1DCE8E}"/>
    <cellStyle name="Comma 2 2_INEC_Q4'53_WP -FON" xfId="870" xr:uid="{863C6122-7F0E-4EFE-A6D2-6BBD597B0E2C}"/>
    <cellStyle name="Comma 2 20" xfId="871" xr:uid="{B221B67E-280A-4DB3-9F21-DB8B1F4F7D80}"/>
    <cellStyle name="Comma 2 20 2" xfId="872" xr:uid="{BBFDA1EE-5A7E-494E-979C-5030A0599B24}"/>
    <cellStyle name="Comma 2 21" xfId="873" xr:uid="{8982BD47-105C-46A6-8BC9-3D56BBE7A026}"/>
    <cellStyle name="Comma 2 22" xfId="874" xr:uid="{E9318CD5-1CE7-4900-ADBD-E0E799D5E662}"/>
    <cellStyle name="Comma 2 23" xfId="875" xr:uid="{8E894D27-92B6-4B7E-84F1-ACCA39E2A4FD}"/>
    <cellStyle name="Comma 2 24" xfId="876" xr:uid="{38FDC9D5-D53B-4A39-A700-A0CF0E45FB31}"/>
    <cellStyle name="Comma 2 24 2" xfId="877" xr:uid="{6D050325-6301-4394-82B3-7860AC7836B6}"/>
    <cellStyle name="Comma 2 24 2 2" xfId="878" xr:uid="{6977239C-3EC7-44B3-BEB4-AABBBA5FBC8B}"/>
    <cellStyle name="Comma 2 25" xfId="879" xr:uid="{9591F554-BD88-45C2-AD5B-0A4F5F24A1E0}"/>
    <cellStyle name="Comma 2 25 2" xfId="880" xr:uid="{729A7FB8-7C34-438C-9CBC-3C4843C11503}"/>
    <cellStyle name="Comma 2 26" xfId="881" xr:uid="{72A4E652-5879-4623-9FF0-CA45FA1B94C4}"/>
    <cellStyle name="Comma 2 27" xfId="882" xr:uid="{EC58BEFC-DC6E-4D98-B92F-EB5995C03AF8}"/>
    <cellStyle name="Comma 2 28" xfId="883" xr:uid="{BE82412F-7E69-4242-916E-D75327C38F5A}"/>
    <cellStyle name="Comma 2 29" xfId="884" xr:uid="{FD8808EF-A140-45CD-9474-8766991F76AF}"/>
    <cellStyle name="Comma 2 3" xfId="885" xr:uid="{F61CAC85-35E3-4B7B-A698-5CDDD31BEEAE}"/>
    <cellStyle name="Comma 2 3 10" xfId="886" xr:uid="{A5C1ADD3-87D9-45C0-AEA4-009D35A42618}"/>
    <cellStyle name="Comma 2 3 11" xfId="2779" xr:uid="{BBC1638A-3BA5-49DF-B697-93C511347A6C}"/>
    <cellStyle name="Comma 2 3 2" xfId="887" xr:uid="{416658E2-165F-4232-8BE7-D77479F3B45D}"/>
    <cellStyle name="Comma 2 3 3" xfId="888" xr:uid="{F1679DAD-D973-4539-A70D-6E1CD9AE7FEE}"/>
    <cellStyle name="Comma 2 3 4" xfId="889" xr:uid="{20E9D925-9822-4ADA-A48D-2576C447E447}"/>
    <cellStyle name="Comma 2 3 5" xfId="890" xr:uid="{012FD037-E227-4931-B4C0-BF721A78A0FA}"/>
    <cellStyle name="Comma 2 3 6" xfId="891" xr:uid="{027D4841-51B1-4DA4-B22F-4C8133272B81}"/>
    <cellStyle name="Comma 2 3 7" xfId="892" xr:uid="{13BAFB0A-9588-48D8-8D65-2FC80F7D176B}"/>
    <cellStyle name="Comma 2 3 8" xfId="893" xr:uid="{6AEED402-1845-4F92-B31C-516872C5CEE0}"/>
    <cellStyle name="Comma 2 3 9" xfId="894" xr:uid="{7C605211-FF22-4EE9-BDD1-83F915C7A437}"/>
    <cellStyle name="Comma 2 30" xfId="895" xr:uid="{2A04BD6E-0441-444F-A945-025076D1D7B2}"/>
    <cellStyle name="Comma 2 31" xfId="896" xr:uid="{31CF8E9F-D937-461D-AE7E-667D1EAD0E76}"/>
    <cellStyle name="Comma 2 32" xfId="2445" xr:uid="{437A5C03-EF2F-4BAC-A7D7-6297E5E83037}"/>
    <cellStyle name="Comma 2 4" xfId="897" xr:uid="{064727F3-A4E8-44EC-AB0B-615F2550F3E3}"/>
    <cellStyle name="Comma 2 4 2" xfId="2541" xr:uid="{690195F8-E3AC-4657-BB7C-5178EC6226D5}"/>
    <cellStyle name="Comma 2 5" xfId="898" xr:uid="{3A37943C-D682-48E0-9785-C70817972CEC}"/>
    <cellStyle name="Comma 2 6" xfId="899" xr:uid="{2BB7E2AC-6DD6-4C64-8B12-ED64A9C7EB36}"/>
    <cellStyle name="Comma 2 6 2" xfId="2542" xr:uid="{A01FAE65-2793-4C66-A778-06D42DDA3E78}"/>
    <cellStyle name="Comma 2 7" xfId="900" xr:uid="{CE7D81D4-7B4E-4C4C-A80B-856DD73C04EB}"/>
    <cellStyle name="Comma 2 8" xfId="901" xr:uid="{5006048E-EF1E-4883-8DED-1DE318DB588D}"/>
    <cellStyle name="Comma 2 9" xfId="902" xr:uid="{DE0CB2AB-B163-446D-8CCB-B60AA59A9515}"/>
    <cellStyle name="Comma 2_INEC_Q4'53_TOP-PER AUDIT" xfId="903" xr:uid="{06737B6F-E87B-45A3-8C58-1669D25147B5}"/>
    <cellStyle name="Comma 20" xfId="904" xr:uid="{46223519-81EE-42EA-A627-E32E2F5487EE}"/>
    <cellStyle name="Comma 20 2" xfId="905" xr:uid="{3AB086D4-8EAA-4F24-A4CD-FA8742772061}"/>
    <cellStyle name="Comma 20 3" xfId="906" xr:uid="{18E9920D-FE73-4F00-AA4D-78BBF2FEC2A2}"/>
    <cellStyle name="Comma 20 4" xfId="2446" xr:uid="{98D4FD17-BF36-4DD8-A683-869F23F21E2B}"/>
    <cellStyle name="Comma 21" xfId="907" xr:uid="{E261B16E-EDA0-4796-9141-A6F51EFEFB4D}"/>
    <cellStyle name="Comma 21 2" xfId="908" xr:uid="{E01CCF3E-7F1F-40F4-AA0D-A5E7FAA5A37D}"/>
    <cellStyle name="Comma 22" xfId="909" xr:uid="{D4606821-D135-4290-8962-C509BB5E1AA9}"/>
    <cellStyle name="Comma 22 2" xfId="910" xr:uid="{FB0C7852-B25C-4073-8FEF-9D592AE1E21A}"/>
    <cellStyle name="Comma 22 3" xfId="911" xr:uid="{FFBAD53B-3575-48CD-884F-25B5DD406CB1}"/>
    <cellStyle name="Comma 22 4" xfId="912" xr:uid="{751C7801-86EE-465B-964D-5B94D1E0FD7E}"/>
    <cellStyle name="Comma 22 5" xfId="913" xr:uid="{C4AF422D-C59E-4302-A395-1ACD90F0A998}"/>
    <cellStyle name="Comma 22 6" xfId="914" xr:uid="{00BE0AE5-58D7-4708-8606-772C9AE31D2C}"/>
    <cellStyle name="Comma 22 7" xfId="915" xr:uid="{89B37C65-6DDA-4856-B768-EC45935DCC88}"/>
    <cellStyle name="Comma 23" xfId="916" xr:uid="{832635E9-C857-4EE0-9191-E7FBC1F4A502}"/>
    <cellStyle name="Comma 24" xfId="917" xr:uid="{DED86AD4-5CA0-4A4E-8ACF-C70540EEC88A}"/>
    <cellStyle name="Comma 24 2" xfId="918" xr:uid="{D0ECBA8E-5D7E-4A08-B194-90EF79A39506}"/>
    <cellStyle name="Comma 24 3" xfId="919" xr:uid="{EDD41142-BFD6-49FB-AD58-21ABCDD06541}"/>
    <cellStyle name="Comma 25" xfId="920" xr:uid="{0DB2D31E-63A4-4477-A27D-4808D22E59B2}"/>
    <cellStyle name="Comma 25 3" xfId="3" xr:uid="{00000000-0005-0000-0000-000004000000}"/>
    <cellStyle name="Comma 26" xfId="921" xr:uid="{75E8653C-AE48-47AD-B048-E3382B5A0050}"/>
    <cellStyle name="Comma 26 2" xfId="922" xr:uid="{768D2E36-2444-4B1E-9155-7AD7E719669A}"/>
    <cellStyle name="Comma 26 3" xfId="2499" xr:uid="{C8C82109-B9DF-462E-B50A-4538BDEF843D}"/>
    <cellStyle name="Comma 27" xfId="923" xr:uid="{F9EE7EA1-891D-400B-976E-9F271372DF62}"/>
    <cellStyle name="Comma 28" xfId="924" xr:uid="{28ABE702-4E46-4828-8DD2-8902B68B94CE}"/>
    <cellStyle name="Comma 28 2" xfId="925" xr:uid="{BB4F28ED-8C8C-488D-968B-798ABC89ED0C}"/>
    <cellStyle name="Comma 29" xfId="926" xr:uid="{38C482C9-3CD8-4E7E-A72F-A916C9091E81}"/>
    <cellStyle name="Comma 29 2" xfId="927" xr:uid="{09900F8F-DDE0-45EA-B48F-7FC3A40E8180}"/>
    <cellStyle name="Comma 3" xfId="4" xr:uid="{00000000-0005-0000-0000-000005000000}"/>
    <cellStyle name="Comma 3 10" xfId="929" xr:uid="{C01FC6E1-57CB-4E96-B6AA-2BBAFF723A69}"/>
    <cellStyle name="Comma 3 10 2" xfId="930" xr:uid="{2843EBDD-5396-4DC6-ADC7-697EDD5B4DF5}"/>
    <cellStyle name="Comma 3 10 3" xfId="931" xr:uid="{27AE8192-6C1B-4C30-87D8-B1B37BCD3628}"/>
    <cellStyle name="Comma 3 10 4" xfId="932" xr:uid="{4AA44B27-18A3-4D12-80F9-2E6F588D3470}"/>
    <cellStyle name="Comma 3 11" xfId="933" xr:uid="{0306DD65-935B-419A-AC85-64E2090EA08B}"/>
    <cellStyle name="Comma 3 12" xfId="934" xr:uid="{3C9D1239-CB87-4218-92E0-6183D470606A}"/>
    <cellStyle name="Comma 3 13" xfId="935" xr:uid="{1E729F41-9465-4FD3-B082-5B732D4EB742}"/>
    <cellStyle name="Comma 3 14" xfId="936" xr:uid="{329F0E42-FB99-4079-BF89-74BBAABAB81B}"/>
    <cellStyle name="Comma 3 15" xfId="937" xr:uid="{E0E7C150-8F29-444A-A280-86FFF3A469FA}"/>
    <cellStyle name="Comma 3 16" xfId="938" xr:uid="{3701A402-F35A-4750-99E9-354B61A0B291}"/>
    <cellStyle name="Comma 3 17" xfId="928" xr:uid="{086BD97B-9986-4B4E-A55D-277B2BF4B93B}"/>
    <cellStyle name="Comma 3 2" xfId="51" xr:uid="{00000000-0005-0000-0000-000005000000}"/>
    <cellStyle name="Comma 3 2 2" xfId="939" xr:uid="{C06BD104-CEED-49AF-B21B-0FD5161D2DF9}"/>
    <cellStyle name="Comma 3 2 3" xfId="940" xr:uid="{83A34267-FBF1-4696-9EC8-3B6C3FD23561}"/>
    <cellStyle name="Comma 3 2 4" xfId="2543" xr:uid="{74DC9854-40B1-4D5B-8FD5-7415B3023426}"/>
    <cellStyle name="Comma 3 2 5" xfId="2544" xr:uid="{1E09661D-1128-4349-AC51-ECD5EA2DA2C3}"/>
    <cellStyle name="Comma 3 2 5 2" xfId="2545" xr:uid="{3FE357E4-0606-41B0-A874-E78CC3D5313B}"/>
    <cellStyle name="Comma 3 2 5 3" xfId="2546" xr:uid="{8FF5C4D8-6403-4255-9383-50F6C5EEFFF9}"/>
    <cellStyle name="Comma 3 3" xfId="941" xr:uid="{8DF9EE1D-EC63-4875-A5CD-DE4A7F021AB4}"/>
    <cellStyle name="Comma 3 3 2" xfId="942" xr:uid="{8858DD65-DB56-49F6-B9A0-B06B98535DA8}"/>
    <cellStyle name="Comma 3 4" xfId="943" xr:uid="{E5751B60-1494-40CD-8D2F-8A018C45B975}"/>
    <cellStyle name="Comma 3 5" xfId="944" xr:uid="{82BED14F-F92E-47A5-BF8F-A593497EA0C5}"/>
    <cellStyle name="Comma 3 6" xfId="945" xr:uid="{516B9495-FB71-4FEF-A1A9-4A0D38BB4DFF}"/>
    <cellStyle name="Comma 3 7" xfId="946" xr:uid="{7C7DD3C7-2CAD-4FDE-8C2B-01707A232E33}"/>
    <cellStyle name="Comma 3 8" xfId="947" xr:uid="{5B50BD9C-EB33-4019-8DAE-543A5D08BAFD}"/>
    <cellStyle name="Comma 3 9" xfId="948" xr:uid="{A5A0BCF7-14A1-4464-AE69-64F6DE127ECC}"/>
    <cellStyle name="Comma 3_GFPTNR_Q2'53_F" xfId="949" xr:uid="{065524D8-EBB7-44BC-A934-CFB12B74E4F4}"/>
    <cellStyle name="Comma 30" xfId="950" xr:uid="{408B8BD3-01AD-464F-95ED-486E994C9CD8}"/>
    <cellStyle name="Comma 31" xfId="951" xr:uid="{24105889-4200-47B0-AB76-03E31085F093}"/>
    <cellStyle name="Comma 32" xfId="952" xr:uid="{448F0CFC-5244-4384-8A8C-4C045011C99C}"/>
    <cellStyle name="Comma 32 2" xfId="953" xr:uid="{8849FC10-3707-4578-A6BA-5E69C6DF76FB}"/>
    <cellStyle name="Comma 33" xfId="954" xr:uid="{CFE47293-04B0-48B4-9406-3433FF2C6C6C}"/>
    <cellStyle name="Comma 34" xfId="955" xr:uid="{98F5E991-5156-4DBF-A422-D46E67EE321C}"/>
    <cellStyle name="Comma 35" xfId="956" xr:uid="{595A7074-A31F-457F-BC27-263670744BE0}"/>
    <cellStyle name="Comma 36" xfId="957" xr:uid="{D67C836F-F04E-44B1-9E50-88B17F371CF1}"/>
    <cellStyle name="Comma 37" xfId="958" xr:uid="{12B9B6E7-7A6C-4731-B4F0-B7BE7BD4D7B8}"/>
    <cellStyle name="Comma 38" xfId="959" xr:uid="{58075F55-A831-4839-A1D0-23D74C7112F1}"/>
    <cellStyle name="Comma 39" xfId="960" xr:uid="{2AA9C093-18B2-4595-95D2-88C9AB4F3A27}"/>
    <cellStyle name="Comma 4" xfId="5" xr:uid="{00000000-0005-0000-0000-000006000000}"/>
    <cellStyle name="Comma 4 10" xfId="2748" xr:uid="{6FB7355C-4C57-4332-A410-4CABC60D3F12}"/>
    <cellStyle name="Comma 4 11" xfId="68" xr:uid="{43FBFA94-24D6-49FE-8C22-137CE9AFCB64}"/>
    <cellStyle name="Comma 4 2" xfId="6" xr:uid="{00000000-0005-0000-0000-000007000000}"/>
    <cellStyle name="Comma 4 2 2" xfId="962" xr:uid="{B130DAEE-358E-4FD2-AD0C-3BE46AB9B0FE}"/>
    <cellStyle name="Comma 4 2 2 2" xfId="963" xr:uid="{1D6334BD-7DCF-49A3-AABC-ACD0A47A8056}"/>
    <cellStyle name="Comma 4 2 2 3" xfId="964" xr:uid="{22D2BBF4-A49B-4C7D-A2A7-1A1151584522}"/>
    <cellStyle name="Comma 4 2 3" xfId="965" xr:uid="{ACFB35F1-73E8-4ED7-B897-FEFEB5CD5A08}"/>
    <cellStyle name="Comma 4 2 4" xfId="65" xr:uid="{3808DDAC-CAEB-4E7E-A0EA-2E57F5B4A599}"/>
    <cellStyle name="Comma 4 2 5" xfId="961" xr:uid="{69A270A6-77A7-40A4-8018-F0E7D515DED0}"/>
    <cellStyle name="Comma 4 3" xfId="966" xr:uid="{C6152C29-9E50-402A-A1FE-276206242376}"/>
    <cellStyle name="Comma 4 3 2" xfId="967" xr:uid="{A67A93B7-0046-4055-A293-36D1107A9539}"/>
    <cellStyle name="Comma 4 3 3" xfId="968" xr:uid="{3BFC37BC-D25F-40C9-8460-0929058363A1}"/>
    <cellStyle name="Comma 4 3 4" xfId="969" xr:uid="{97794A6A-A127-4135-9EB2-2EB062660F9B}"/>
    <cellStyle name="Comma 4 4" xfId="970" xr:uid="{00E64632-EF98-4F4D-929D-C07B0E8E0559}"/>
    <cellStyle name="Comma 4 4 2" xfId="971" xr:uid="{26B6647E-1077-4407-A8CF-973C6267F966}"/>
    <cellStyle name="Comma 4 5" xfId="972" xr:uid="{6F1C1653-BF57-455E-8909-F9D2E44F6C52}"/>
    <cellStyle name="Comma 4 6" xfId="973" xr:uid="{2F10B0AF-687A-488D-B5BB-84C0B1E318B6}"/>
    <cellStyle name="Comma 4 7" xfId="974" xr:uid="{805D11A5-4A5A-4241-9058-AB3601253045}"/>
    <cellStyle name="Comma 4 8" xfId="975" xr:uid="{B4315F6D-26EF-432F-AAE5-1D257081F821}"/>
    <cellStyle name="Comma 4 9" xfId="2745" xr:uid="{FF79F610-2E8B-4DE7-B5EA-614BD4B81CEF}"/>
    <cellStyle name="Comma 4_GFPTNR_Q3'53_A" xfId="976" xr:uid="{6B608A96-A975-4C0C-BA44-121F176837C0}"/>
    <cellStyle name="Comma 40" xfId="977" xr:uid="{49C1DA42-197E-43ED-AC7C-ECC4010B7820}"/>
    <cellStyle name="Comma 41" xfId="978" xr:uid="{1C477312-793D-445D-BA46-8E7DBEC072FE}"/>
    <cellStyle name="Comma 42" xfId="979" xr:uid="{F7EB852D-D438-4855-9E74-9091CAE99093}"/>
    <cellStyle name="Comma 43" xfId="980" xr:uid="{B7C26A3C-A71E-4848-A29A-223E6C6B964C}"/>
    <cellStyle name="Comma 44" xfId="981" xr:uid="{F6F568A5-A812-44E7-8F4D-E696EE432EEF}"/>
    <cellStyle name="Comma 45" xfId="982" xr:uid="{434E0F08-7CFD-4861-ACE5-2514BCCB98ED}"/>
    <cellStyle name="Comma 46" xfId="2447" xr:uid="{647279E6-12F7-4191-843E-957F58DF2892}"/>
    <cellStyle name="Comma 47" xfId="2741" xr:uid="{96AE41FD-E1AD-4AB1-BA79-6C9FEE534768}"/>
    <cellStyle name="Comma 48" xfId="2738" xr:uid="{8B499FA9-B94C-4CA6-9789-C7F9783C0C34}"/>
    <cellStyle name="Comma 49" xfId="2747" xr:uid="{2521917A-5193-4E66-AB93-612B41FC60D9}"/>
    <cellStyle name="Comma 5" xfId="19" xr:uid="{00000000-0005-0000-0000-000008000000}"/>
    <cellStyle name="Comma 5 2" xfId="984" xr:uid="{AD6C4E7E-FEF2-4E45-901F-B13A243DF8E8}"/>
    <cellStyle name="Comma 5 2 2" xfId="985" xr:uid="{2FD32330-53DA-4DBB-A471-0CD56B0A2773}"/>
    <cellStyle name="Comma 5 2 2 2" xfId="986" xr:uid="{5EC457A1-30E3-401B-8C4F-C67C9173FAAA}"/>
    <cellStyle name="Comma 5 2 2 3" xfId="987" xr:uid="{B6FEF582-F35E-44C8-8FE4-01B696A13FEE}"/>
    <cellStyle name="Comma 5 2 3" xfId="988" xr:uid="{95253B93-C8F8-452E-81B0-3A0EFBD54AF9}"/>
    <cellStyle name="Comma 5 3" xfId="989" xr:uid="{75F1E96F-399A-4A90-BEDA-87F5BBBF8FE4}"/>
    <cellStyle name="Comma 5 3 2" xfId="2547" xr:uid="{DCFAE339-2857-4FB7-A4B1-65182FCBA59A}"/>
    <cellStyle name="Comma 5 4" xfId="990" xr:uid="{5FC11EC7-732C-497D-ACDF-3EC40D4611B0}"/>
    <cellStyle name="Comma 5 4 2" xfId="991" xr:uid="{B6D86FDA-30FD-48FD-8F73-E8ECB5809BA1}"/>
    <cellStyle name="Comma 5 4 3" xfId="992" xr:uid="{1F5368D1-8A81-44C5-84FD-D1A2B99B9C50}"/>
    <cellStyle name="Comma 5 5" xfId="993" xr:uid="{AF8C6BDC-0A29-40B8-8A8F-BCA2A005D373}"/>
    <cellStyle name="Comma 5 5 2" xfId="994" xr:uid="{F20938A0-17D5-468A-9E46-C84093B0043F}"/>
    <cellStyle name="Comma 5 6" xfId="995" xr:uid="{98E3631A-20A7-4DC9-A88C-FD645FE8C122}"/>
    <cellStyle name="Comma 5 6 2" xfId="996" xr:uid="{20FF37FF-E99C-4180-B468-50B1BC758A45}"/>
    <cellStyle name="Comma 5 7" xfId="997" xr:uid="{C96382AD-E332-4A32-A4CE-719AD586912E}"/>
    <cellStyle name="Comma 5 8" xfId="50" xr:uid="{9785ED58-634F-424F-980F-9A2FA6360444}"/>
    <cellStyle name="Comma 5 9" xfId="983" xr:uid="{359216B3-978E-4BE8-B5BD-B62869F6907D}"/>
    <cellStyle name="Comma 5_GFPTNR_Q3'53_A" xfId="998" xr:uid="{259FD405-981B-4E8B-8540-D5C6C7E79B84}"/>
    <cellStyle name="Comma 50" xfId="2770" xr:uid="{D42202DE-FA96-48B6-ACB4-259D470D300E}"/>
    <cellStyle name="Comma 51" xfId="2777" xr:uid="{CA77B56D-A178-434D-92F4-CA3A4818544C}"/>
    <cellStyle name="Comma 51 2" xfId="2805" xr:uid="{65029649-EAA6-4662-8DA7-F2018D5DEEDB}"/>
    <cellStyle name="Comma 51 3" xfId="2831" xr:uid="{95ECF3C2-A9D0-4AB3-ADA9-CCEA1709730F}"/>
    <cellStyle name="Comma 54" xfId="7" xr:uid="{00000000-0005-0000-0000-000009000000}"/>
    <cellStyle name="Comma 54 2" xfId="52" xr:uid="{00000000-0005-0000-0000-000009000000}"/>
    <cellStyle name="Comma 54 2 2" xfId="2772" xr:uid="{27FC0BF5-EAA2-4FF3-B562-A018B0D66FFB}"/>
    <cellStyle name="Comma 54 2 2 2" xfId="2801" xr:uid="{5C598B46-46D2-491C-8050-5B39DE2AE56B}"/>
    <cellStyle name="Comma 54 2 2 3" xfId="2827" xr:uid="{8CD0FFA4-EF6C-49A9-BDCD-DE7E3179C2EA}"/>
    <cellStyle name="Comma 54 2 3" xfId="2797" xr:uid="{CBB1E1FD-DBDF-44EA-9903-5214A957B623}"/>
    <cellStyle name="Comma 54 2 4" xfId="2823" xr:uid="{0240DD96-CE56-440A-BE41-201B5588B41C}"/>
    <cellStyle name="Comma 54 2 5" xfId="2766" xr:uid="{1FE4C535-8F2B-40A9-A82E-CE94DE4DE0CE}"/>
    <cellStyle name="Comma 54 3" xfId="54" xr:uid="{9E2C8D9E-3707-44CD-84E1-66E5669E8AF2}"/>
    <cellStyle name="Comma 54 3 2" xfId="2773" xr:uid="{58874238-8656-41FC-8574-66550EFBBBBC}"/>
    <cellStyle name="Comma 54 3 2 2" xfId="2802" xr:uid="{EBE3CC68-FBF9-4255-BC47-CE108963FB96}"/>
    <cellStyle name="Comma 54 3 2 3" xfId="2828" xr:uid="{4A5D0A8B-E205-4359-83DF-75B0B6E0ABDA}"/>
    <cellStyle name="Comma 54 3 3" xfId="2798" xr:uid="{B69C106A-C65A-4F57-B4BB-3D954F45ECA2}"/>
    <cellStyle name="Comma 54 3 4" xfId="2824" xr:uid="{A6EBBF0E-B4F3-4E3B-9EBC-189AE26DF70C}"/>
    <cellStyle name="Comma 54 3 5" xfId="2768" xr:uid="{1BCF215B-0E9E-4BD7-813E-5E91ADDC9BE6}"/>
    <cellStyle name="Comma 54 4" xfId="55" xr:uid="{B675A501-EE4B-4334-A36F-E01CAB7747EA}"/>
    <cellStyle name="Comma 54 4 2" xfId="2774" xr:uid="{2A372053-3452-47C4-AEFD-3AEDBBF79457}"/>
    <cellStyle name="Comma 54 4 2 2" xfId="2803" xr:uid="{9314789B-1AEA-4080-8774-11B92E303998}"/>
    <cellStyle name="Comma 54 4 2 3" xfId="2829" xr:uid="{688B873F-85AA-4D45-BAF5-DF57A50A17C5}"/>
    <cellStyle name="Comma 54 4 3" xfId="2799" xr:uid="{BF219253-2591-46E1-B2FE-5E946A48F7CD}"/>
    <cellStyle name="Comma 54 4 4" xfId="2825" xr:uid="{55A589DC-50EC-4F27-8663-DBEEB47CC65E}"/>
    <cellStyle name="Comma 54 4 5" xfId="2769" xr:uid="{61CEBBF1-6A87-4A07-A986-970D1E4A13AE}"/>
    <cellStyle name="Comma 54 5" xfId="2771" xr:uid="{66A5AACF-CAE8-4B65-9187-AF4A3C0DD8FB}"/>
    <cellStyle name="Comma 54 5 2" xfId="2800" xr:uid="{A733C54B-D754-4309-A10A-DBC11774C308}"/>
    <cellStyle name="Comma 54 5 3" xfId="2826" xr:uid="{6885928E-9277-42B6-A671-9504CC8C0EA3}"/>
    <cellStyle name="Comma 54 6" xfId="2796" xr:uid="{8B280F0B-C1E6-4604-8F9E-769096435F08}"/>
    <cellStyle name="Comma 54 7" xfId="2822" xr:uid="{4EBCF1E8-9A0F-404A-8048-48FDE83CAA77}"/>
    <cellStyle name="Comma 54 8" xfId="2749" xr:uid="{A9F82CDC-7054-477C-8983-F9851E0846AA}"/>
    <cellStyle name="Comma 6" xfId="86" xr:uid="{F905CF90-85DE-406C-A03D-C73A7F8FFE8A}"/>
    <cellStyle name="Comma 6 2" xfId="999" xr:uid="{CBB268F2-A9B7-41ED-9ADE-F1BACF4293CD}"/>
    <cellStyle name="Comma 6 2 2" xfId="2548" xr:uid="{CD075C9F-ACBC-40AC-A1C1-9575EC0E8D84}"/>
    <cellStyle name="Comma 6 3" xfId="1000" xr:uid="{2F7F613D-442C-495C-AD62-126D54B6DDFC}"/>
    <cellStyle name="Comma 6 3 2" xfId="1001" xr:uid="{DD694062-3B62-4150-AC6F-4854A18262B4}"/>
    <cellStyle name="Comma 6 3 3" xfId="1002" xr:uid="{0B2C035E-4D19-4961-942A-CABBECBD7671}"/>
    <cellStyle name="Comma 6 4" xfId="1003" xr:uid="{AB08BD51-5A68-4C96-BE47-C90363B970A0}"/>
    <cellStyle name="Comma 6 4 2" xfId="1004" xr:uid="{FDD3C78E-FC43-47D9-957A-7E8BF2C0F623}"/>
    <cellStyle name="Comma 6 5" xfId="1005" xr:uid="{D80D4A73-3B3D-4A32-AB23-3FD55AEE2B5E}"/>
    <cellStyle name="Comma 6_GFN_Q2'53_X2" xfId="1006" xr:uid="{F580E90C-4F19-4407-AEBB-E53F145A8B6E}"/>
    <cellStyle name="Comma 68" xfId="1007" xr:uid="{5105CFBE-3D21-461E-9A80-35A5D20BC000}"/>
    <cellStyle name="Comma 68 2" xfId="1008" xr:uid="{C42340E0-06F7-494D-B21E-03F33FDE10D9}"/>
    <cellStyle name="Comma 7" xfId="8" xr:uid="{00000000-0005-0000-0000-00000A000000}"/>
    <cellStyle name="Comma 7 2" xfId="9" xr:uid="{00000000-0005-0000-0000-00000B000000}"/>
    <cellStyle name="Comma 7 2 2" xfId="2549" xr:uid="{E7EE5C18-4C36-4773-904B-51282BFE4073}"/>
    <cellStyle name="Comma 7 2 2 2" xfId="2550" xr:uid="{D2997560-200F-4E38-B3AE-129E4235A7FE}"/>
    <cellStyle name="Comma 7 2 3" xfId="2751" xr:uid="{EB9C6C8C-3B9C-41CF-AAD5-53ADA7657E0C}"/>
    <cellStyle name="Comma 7 2 4" xfId="1010" xr:uid="{D35A623C-B6B6-48CB-8D2A-422F236415F8}"/>
    <cellStyle name="Comma 7 3" xfId="1011" xr:uid="{EBD53413-57DC-4F8F-B078-1CDA90E60FE8}"/>
    <cellStyle name="Comma 7 4" xfId="1012" xr:uid="{CDDF1806-0301-4A11-9993-017401CAF0E3}"/>
    <cellStyle name="Comma 7 5" xfId="1013" xr:uid="{CF2D14CD-5C3C-4E3E-A5E1-B74BEF7CAF43}"/>
    <cellStyle name="Comma 7 6" xfId="2750" xr:uid="{F3A1C130-1745-481F-BABE-2B6C31DF18AD}"/>
    <cellStyle name="Comma 7 7" xfId="1009" xr:uid="{A4D941A0-798A-47AD-920A-0AF615676BDE}"/>
    <cellStyle name="Comma 8" xfId="1014" xr:uid="{0597CA7B-5C46-4B7B-B94A-6C05F04FA2CC}"/>
    <cellStyle name="Comma 8 2" xfId="1015" xr:uid="{70FFC953-DE9B-4EFF-8CA4-DB740F96169A}"/>
    <cellStyle name="Comma 8 3" xfId="1016" xr:uid="{D512E8E6-E819-44DD-A1CE-2F74B16DA6A0}"/>
    <cellStyle name="Comma 8 4" xfId="1017" xr:uid="{6EEA7354-CF29-4FE1-886F-BD57C90479FB}"/>
    <cellStyle name="Comma 9" xfId="2405" xr:uid="{6C422A06-E786-4486-B6CA-B7C334AAC5EE}"/>
    <cellStyle name="Comma 9 2" xfId="1018" xr:uid="{E8B9A2DA-404B-4FD0-A293-E6A3BB7C7FFC}"/>
    <cellStyle name="Comma 9 2 2" xfId="1019" xr:uid="{B150AAC1-2E40-44FE-8787-FD109390D391}"/>
    <cellStyle name="Comma 9 2 3" xfId="1020" xr:uid="{AB1F652F-CB74-4749-B2F5-AC145F9F9DB7}"/>
    <cellStyle name="Comma 9 2 4" xfId="2448" xr:uid="{96B504E4-FC9E-4BED-B0E7-DBE84E99E344}"/>
    <cellStyle name="Comma 9 3" xfId="1021" xr:uid="{A556D79E-0E6D-408F-8C4A-6C5A687D6ED4}"/>
    <cellStyle name="Comma 9 4" xfId="1022" xr:uid="{BDA7B76C-B57C-44D9-A117-5358FB6661F0}"/>
    <cellStyle name="Comma 9 4 2" xfId="1023" xr:uid="{B9EAB130-F99D-46E6-89F7-53563CB29E89}"/>
    <cellStyle name="comma zerodec" xfId="22" xr:uid="{00000000-0005-0000-0000-00000C000000}"/>
    <cellStyle name="comma zerodec 10" xfId="2760" xr:uid="{770FCB36-3996-43F1-9B4D-BF573E9E3899}"/>
    <cellStyle name="comma zerodec 11" xfId="1024" xr:uid="{D220FFE9-9908-4B8E-94CD-37D07B5CCEE5}"/>
    <cellStyle name="comma zerodec 2" xfId="1025" xr:uid="{EF3150FA-71B8-49C1-A5CE-E5BB8825C440}"/>
    <cellStyle name="comma zerodec 2 2" xfId="1026" xr:uid="{A7E21E8F-5B33-452D-BF37-1E61B26420FE}"/>
    <cellStyle name="comma zerodec 2 2 2" xfId="2551" xr:uid="{1F06F463-0200-40A3-8F8B-BACA7C6C340A}"/>
    <cellStyle name="comma zerodec 2 3" xfId="2552" xr:uid="{32AC2150-28C7-46DC-A89C-C9AF33D0B4E9}"/>
    <cellStyle name="comma zerodec 3" xfId="1027" xr:uid="{FBC5C641-93C3-4C45-A133-05032620090C}"/>
    <cellStyle name="comma zerodec 3 2" xfId="2553" xr:uid="{8D119A0B-2E59-40F6-925E-CFAB134ACE92}"/>
    <cellStyle name="comma zerodec 4" xfId="1028" xr:uid="{AC660366-48F7-4E3B-9D13-2DC0137141F3}"/>
    <cellStyle name="comma zerodec 4 2" xfId="2554" xr:uid="{3CE15E95-5182-451D-9DB1-0E1C61E45C19}"/>
    <cellStyle name="comma zerodec 5" xfId="1029" xr:uid="{CD65690E-C75E-4DEB-BD2D-8674F2927CE0}"/>
    <cellStyle name="comma zerodec 5 2" xfId="2555" xr:uid="{D986C29A-75A3-4B5D-93EC-0591A8143581}"/>
    <cellStyle name="comma zerodec 6" xfId="1030" xr:uid="{4A6C6734-4B44-4A84-9B08-CC8DB4E00DCF}"/>
    <cellStyle name="comma zerodec 6 2" xfId="2556" xr:uid="{5E9F70B9-249E-4C32-9738-C8D9604E04AF}"/>
    <cellStyle name="comma zerodec 7" xfId="1031" xr:uid="{DE07E9BB-F3E2-4825-BFFB-671ACCE865A2}"/>
    <cellStyle name="comma zerodec 8" xfId="1032" xr:uid="{A9A4E715-C876-4253-A54B-C23F5D5D65B8}"/>
    <cellStyle name="comma zerodec 9" xfId="1033" xr:uid="{6A9E75C9-CD5E-486E-AFA4-4182FB073AF8}"/>
    <cellStyle name="comma zerodec_GF-Food _Q4'52_CC2" xfId="1034" xr:uid="{75EB0CD6-ACEB-4557-A006-27C4EDDF7FBE}"/>
    <cellStyle name="Comma0" xfId="1035" xr:uid="{BDBC21E3-C3B6-4235-9802-6BE4232E4E9B}"/>
    <cellStyle name="Curren - Style3" xfId="1036" xr:uid="{9EA44C73-44F2-4A5F-A24F-4634A630EB36}"/>
    <cellStyle name="Curren - Style4" xfId="1037" xr:uid="{E611A05D-5EF8-439C-BAA8-BD220872C7E4}"/>
    <cellStyle name="Currency $" xfId="1038" xr:uid="{470F674F-E7DF-404A-BEE9-08DF71AE9E79}"/>
    <cellStyle name="Currency [0] 2" xfId="1039" xr:uid="{CAD140D6-36E4-46AB-8618-9D95ABD29721}"/>
    <cellStyle name="Currency [0] 2 2" xfId="2557" xr:uid="{5FBBFD8B-812C-4A0A-B59C-0A2D4FD2F0FA}"/>
    <cellStyle name="Currency [0] 3" xfId="2558" xr:uid="{363D1953-B519-4BC7-99F9-FA98265CA3B3}"/>
    <cellStyle name="Currency [00]" xfId="1040" xr:uid="{FB394BBE-1CB7-4520-BCA8-605E2375BA86}"/>
    <cellStyle name="Currency 2" xfId="1041" xr:uid="{E0CFFF26-6037-4D43-8FFC-7594C3D00026}"/>
    <cellStyle name="Currency 2 2" xfId="2559" xr:uid="{BD540AFC-A1C2-4E36-90DC-B5D7D2093AB9}"/>
    <cellStyle name="Currency 2 2 2" xfId="2560" xr:uid="{D2C9DDB6-C5A7-496D-BEB1-F9A013C233C9}"/>
    <cellStyle name="Currency 3" xfId="1042" xr:uid="{DB7EDFAA-DDC3-4A9E-AB2E-D1A50144468A}"/>
    <cellStyle name="Currency 4" xfId="1043" xr:uid="{B22B3EC9-6C51-44ED-9CBF-B9DE73E13233}"/>
    <cellStyle name="Currency0" xfId="1044" xr:uid="{6B60082B-9CA2-4BCE-A2F7-76F92B4DC71F}"/>
    <cellStyle name="Currency1" xfId="23" xr:uid="{00000000-0005-0000-0000-00000D000000}"/>
    <cellStyle name="Currency1 10" xfId="2761" xr:uid="{2405946D-0C79-47E7-9C6C-F850E7627625}"/>
    <cellStyle name="Currency1 11" xfId="1045" xr:uid="{D5064714-54B1-44C9-B88F-A14E4BC9DC10}"/>
    <cellStyle name="Currency1 2" xfId="1046" xr:uid="{F44E9FF9-8C2B-4AF8-A34F-0C42C0602F5B}"/>
    <cellStyle name="Currency1 2 2" xfId="1047" xr:uid="{5E96FD2D-D344-48FB-BDE5-63B2C2DB6F9C}"/>
    <cellStyle name="Currency1 2 2 2" xfId="1048" xr:uid="{014ACB40-9E30-45B5-B2CD-160C93D5E1C0}"/>
    <cellStyle name="Currency1 2 3" xfId="2561" xr:uid="{EBBF7D7A-B52D-47FE-90E9-5FA0E6608C7C}"/>
    <cellStyle name="Currency1 3" xfId="1049" xr:uid="{5D6BB61A-3919-48FE-90D6-05F14CCAF113}"/>
    <cellStyle name="Currency1 3 2" xfId="1050" xr:uid="{4517413C-37A6-47FE-B666-541C2464037B}"/>
    <cellStyle name="Currency1 4" xfId="1051" xr:uid="{909AA0CF-66AB-467F-AF34-79B27B652DEB}"/>
    <cellStyle name="Currency1 4 2" xfId="1052" xr:uid="{80ADAC87-A6B3-4BB2-AF63-A6E2106EFD9A}"/>
    <cellStyle name="Currency1 5" xfId="1053" xr:uid="{671A963D-7994-4D1B-951B-F91B0C3B6A9E}"/>
    <cellStyle name="Currency1 5 2" xfId="1054" xr:uid="{FAD01695-DF86-460C-93EA-B717B1C181BA}"/>
    <cellStyle name="Currency1 6" xfId="1055" xr:uid="{6A33FACA-E0D3-4402-849F-13C94C35840B}"/>
    <cellStyle name="Currency1 6 2" xfId="1056" xr:uid="{4E892532-3565-4D8C-971B-000518439BE0}"/>
    <cellStyle name="Currency1 7" xfId="1057" xr:uid="{5E78E985-D1A7-4BAB-BB9E-C06D92B1CE2A}"/>
    <cellStyle name="Currency1 7 2" xfId="1058" xr:uid="{A6807E16-1AEA-4C0E-8B84-BEEAC821082A}"/>
    <cellStyle name="Currency1 8" xfId="1059" xr:uid="{2D029346-425C-4390-BED2-F59530E02E73}"/>
    <cellStyle name="Currency1 8 2" xfId="1060" xr:uid="{E758A8FE-1899-4801-9C3C-01E4A9785C5A}"/>
    <cellStyle name="Currency1 9" xfId="1061" xr:uid="{027421F1-4F1B-4D9B-8553-09851D46A65A}"/>
    <cellStyle name="Currency1_GF-Food _Q4'52_CC2" xfId="1062" xr:uid="{0DB96AA5-4393-457D-91AF-B4E5F67D4DC1}"/>
    <cellStyle name="Dan" xfId="1063" xr:uid="{A9367616-F3D7-4C7F-8EB1-F100A81094A4}"/>
    <cellStyle name="Date" xfId="24" xr:uid="{00000000-0005-0000-0000-00000E000000}"/>
    <cellStyle name="Date 2" xfId="1065" xr:uid="{4F4239C7-9C47-4BA9-9142-DBECC3D39888}"/>
    <cellStyle name="Date 3" xfId="1066" xr:uid="{257D2BC4-FB63-40E5-BF09-C22772912017}"/>
    <cellStyle name="Date 4" xfId="1067" xr:uid="{F7C1EFF5-02F8-42BA-B4B4-96D129AFF5E5}"/>
    <cellStyle name="Date 5" xfId="1068" xr:uid="{DB42301B-CB26-48C9-A840-3A968B0BEC9A}"/>
    <cellStyle name="Date 6" xfId="1069" xr:uid="{0838EB53-42CD-416F-A3C5-A08C8281ADC1}"/>
    <cellStyle name="Date 7" xfId="1070" xr:uid="{DAF87B31-C45A-4183-BB02-6FE21D71621E}"/>
    <cellStyle name="Date 8" xfId="1064" xr:uid="{3B60A289-A404-4849-9886-17F57237309F}"/>
    <cellStyle name="Date Short" xfId="1071" xr:uid="{943A65F7-351B-4FDB-A632-197168FB6A76}"/>
    <cellStyle name="Date_~5190766" xfId="1072" xr:uid="{AF0BA7E0-ACD7-46AB-BE1F-9396F2D0DEAF}"/>
    <cellStyle name="Dezimal [0]_35ERI8T2gbIEMixb4v26icuOo" xfId="1073" xr:uid="{45A8D448-D1DF-45A9-9F14-155039775C0B}"/>
    <cellStyle name="Dezimal_35ERI8T2gbIEMixb4v26icuOo" xfId="1074" xr:uid="{B97DABE1-9A5D-4D1E-88A1-591CF3781FC6}"/>
    <cellStyle name="Dollar (zero dec)" xfId="25" xr:uid="{00000000-0005-0000-0000-00000F000000}"/>
    <cellStyle name="Dollar (zero dec) 10" xfId="2762" xr:uid="{B1CF7C35-BDD1-4C76-ABC2-CB792F64F29E}"/>
    <cellStyle name="Dollar (zero dec) 11" xfId="1075" xr:uid="{CE1BFDAD-F35A-4F8F-AF3D-7A8B94D64AAC}"/>
    <cellStyle name="Dollar (zero dec) 2" xfId="1076" xr:uid="{D9DB440D-07C0-4A76-BC84-0ECB27E046E8}"/>
    <cellStyle name="Dollar (zero dec) 2 2" xfId="1077" xr:uid="{7824D1CA-592F-4FE5-8B72-848555A8199B}"/>
    <cellStyle name="Dollar (zero dec) 2 2 2" xfId="1078" xr:uid="{DE87B3D3-1D4B-4A2B-B560-C1FAC6E8BAFC}"/>
    <cellStyle name="Dollar (zero dec) 2 3" xfId="2562" xr:uid="{33379780-040B-4983-AF66-CDCBF15D18D0}"/>
    <cellStyle name="Dollar (zero dec) 3" xfId="1079" xr:uid="{745EE056-172A-4AF0-A40A-6EF619AD7F17}"/>
    <cellStyle name="Dollar (zero dec) 3 2" xfId="1080" xr:uid="{8922ED83-8A06-4F8C-AB48-26386D6149A1}"/>
    <cellStyle name="Dollar (zero dec) 4" xfId="1081" xr:uid="{99B0362C-A570-47AD-B3F4-973A1A7CEE8F}"/>
    <cellStyle name="Dollar (zero dec) 4 2" xfId="1082" xr:uid="{83962CFB-4983-4615-B159-478998081238}"/>
    <cellStyle name="Dollar (zero dec) 5" xfId="1083" xr:uid="{B5734FCF-AA7E-475B-98FE-11DF2E6093B0}"/>
    <cellStyle name="Dollar (zero dec) 5 2" xfId="1084" xr:uid="{849B5E43-9246-40F2-A0D4-D568CA538B65}"/>
    <cellStyle name="Dollar (zero dec) 6" xfId="1085" xr:uid="{342D4B99-A593-40E1-81E6-22625A2B1FE8}"/>
    <cellStyle name="Dollar (zero dec) 6 2" xfId="1086" xr:uid="{0AFCE0FB-F051-4D3E-AE32-C2344FC1462B}"/>
    <cellStyle name="Dollar (zero dec) 7" xfId="1087" xr:uid="{3697B213-2ABD-4F91-8979-DCFD2FBEEF64}"/>
    <cellStyle name="Dollar (zero dec) 7 2" xfId="1088" xr:uid="{EAAF3681-6E27-4B44-997B-ACBAE844FEED}"/>
    <cellStyle name="Dollar (zero dec) 8" xfId="1089" xr:uid="{8E4496EF-B7DD-42AF-A1FB-D92370D9DE8D}"/>
    <cellStyle name="Dollar (zero dec) 8 2" xfId="1090" xr:uid="{4402A1CC-8485-4012-B29D-920EC4F4FFD1}"/>
    <cellStyle name="Dollar (zero dec) 9" xfId="1091" xr:uid="{DBA9994E-2E92-4903-9F91-77333134E83B}"/>
    <cellStyle name="Dollar (zero dec)_GF-Food _Q4'52_CC2" xfId="1092" xr:uid="{85F3A717-B4C5-49F8-B4BC-D91136861885}"/>
    <cellStyle name="Dollars" xfId="1093" xr:uid="{6F3BAE67-07D4-4772-80EB-EC2839ABD9BF}"/>
    <cellStyle name="E&amp;Y House" xfId="1094" xr:uid="{C45FC5FB-FDAB-4EDC-9971-6D632EBD3170}"/>
    <cellStyle name="Enter Currency (0)" xfId="1095" xr:uid="{9651944E-2424-4DA7-B9BE-63B20B2FC726}"/>
    <cellStyle name="Enter Currency (2)" xfId="1096" xr:uid="{CB5C9FA2-9969-4876-9992-DA3C052FF81B}"/>
    <cellStyle name="Enter Units (0)" xfId="1097" xr:uid="{4F279016-E9A1-49CA-8448-BED286D5ABEB}"/>
    <cellStyle name="Enter Units (1)" xfId="1098" xr:uid="{CDB93A55-6FB4-409D-A931-5B41DF2980F0}"/>
    <cellStyle name="Enter Units (2)" xfId="1099" xr:uid="{526DFB69-F249-48CE-A223-15EA488F098E}"/>
    <cellStyle name="Euro" xfId="1100" xr:uid="{55840BFD-5167-47C3-BCD3-9E948E05651B}"/>
    <cellStyle name="Excel_BuiltIn_Comma 1" xfId="1101" xr:uid="{0B7C724C-4B0F-4506-B7D7-9638DB100305}"/>
    <cellStyle name="Explanatory Text 10" xfId="1102" xr:uid="{73A1EC02-D3A6-4064-BCC2-C09C4A22CE5A}"/>
    <cellStyle name="Explanatory Text 11" xfId="1103" xr:uid="{4013A38C-EE22-4409-9F9B-3EEA5397421A}"/>
    <cellStyle name="Explanatory Text 12" xfId="1104" xr:uid="{61D02243-D604-4D79-88EB-12421E1DEF52}"/>
    <cellStyle name="Explanatory Text 13" xfId="2449" xr:uid="{7620DEE7-46D2-493D-94A7-72714C8DB9D6}"/>
    <cellStyle name="Explanatory Text 2" xfId="1105" xr:uid="{D562A086-730B-4D37-8469-1DBAB9E50723}"/>
    <cellStyle name="Explanatory Text 2 2" xfId="1106" xr:uid="{D84A41BE-9582-4E6E-99D9-415BB8B99100}"/>
    <cellStyle name="Explanatory Text 2 3" xfId="1107" xr:uid="{76C57B88-2B3B-4161-BA15-166B8FA29A12}"/>
    <cellStyle name="Explanatory Text 3" xfId="1108" xr:uid="{DB3DED3B-2AE2-45E8-9163-DCDF12856E51}"/>
    <cellStyle name="Explanatory Text 3 2" xfId="1109" xr:uid="{BF808943-9792-48D2-8578-46161AD847C3}"/>
    <cellStyle name="Explanatory Text 3 3" xfId="1110" xr:uid="{4155028B-8D44-42B7-8EFA-02C18A6B35A7}"/>
    <cellStyle name="Explanatory Text 4" xfId="1111" xr:uid="{7B88B75C-17AA-407B-905B-1F4CE55310CF}"/>
    <cellStyle name="Explanatory Text 4 2" xfId="1112" xr:uid="{41276F9D-E302-4342-9A7A-4DE178C71BCD}"/>
    <cellStyle name="Explanatory Text 5" xfId="1113" xr:uid="{1C0ABE6F-714C-4D39-83BF-AA11A1B0F30D}"/>
    <cellStyle name="Explanatory Text 6" xfId="1114" xr:uid="{9BEFEE6C-154D-47D7-B530-14C3C978B3B9}"/>
    <cellStyle name="Explanatory Text 7" xfId="1115" xr:uid="{4584ABA7-FFB4-4279-9371-B9BDC6285085}"/>
    <cellStyle name="Explanatory Text 8" xfId="1116" xr:uid="{1BCEC650-0425-4FF4-9F4E-AA1882AEC2FE}"/>
    <cellStyle name="Explanatory Text 9" xfId="1117" xr:uid="{2F3A2460-51BD-4168-A6AF-4D829C8DC3B8}"/>
    <cellStyle name="Fixed" xfId="26" xr:uid="{00000000-0005-0000-0000-000010000000}"/>
    <cellStyle name="Format Number Column" xfId="1118" xr:uid="{A067D647-1918-4982-A4F2-F82981D4395C}"/>
    <cellStyle name="Good 10" xfId="1119" xr:uid="{AD8C5CE2-897C-490E-9453-4944C7C091A6}"/>
    <cellStyle name="Good 11" xfId="1120" xr:uid="{6E8C3FF4-2FB0-4763-85BA-978C4C0420E6}"/>
    <cellStyle name="Good 12" xfId="1121" xr:uid="{6AD36D7D-BD2A-475D-B5B5-67B5266418C7}"/>
    <cellStyle name="Good 13" xfId="2450" xr:uid="{4BF6CC26-9496-4FC5-A157-2AC727283669}"/>
    <cellStyle name="Good 2" xfId="1122" xr:uid="{D3B3E730-2420-4AD3-A9A1-F77B45B02B23}"/>
    <cellStyle name="Good 2 2" xfId="1123" xr:uid="{BEED0F70-DF7B-42FA-ACA2-549FCFAC6819}"/>
    <cellStyle name="Good 2 3" xfId="1124" xr:uid="{2EFFBD14-B035-4C45-9C2C-59AA6F8F50A8}"/>
    <cellStyle name="Good 3" xfId="1125" xr:uid="{F2150EE9-088F-4404-A288-DA44395FE13B}"/>
    <cellStyle name="Good 3 2" xfId="1126" xr:uid="{2645C5F8-DF6B-469D-8370-C9D9AAAB5301}"/>
    <cellStyle name="Good 3 3" xfId="1127" xr:uid="{CC16C0F3-64AB-43DE-8D76-5681D24D3F61}"/>
    <cellStyle name="Good 4" xfId="1128" xr:uid="{9B07FC39-3453-4320-BF6F-393A1CF3AFC6}"/>
    <cellStyle name="Good 4 2" xfId="1129" xr:uid="{0F98C122-BA99-4AE3-9CEF-4F947A7979D1}"/>
    <cellStyle name="Good 5" xfId="1130" xr:uid="{DF30F352-13ED-4B75-B449-FC6E994A3E44}"/>
    <cellStyle name="Good 5 2" xfId="1131" xr:uid="{76A91E3E-AD82-414F-B43A-468B06E8CA87}"/>
    <cellStyle name="Good 6" xfId="1132" xr:uid="{1E038B06-2B68-4C1A-8929-9E36A7845D89}"/>
    <cellStyle name="Good 7" xfId="1133" xr:uid="{130DB886-6384-4BB8-B12C-8FD7D43A247B}"/>
    <cellStyle name="Good 8" xfId="1134" xr:uid="{8C651753-DF6B-40DF-A6B9-2BACEC9C693F}"/>
    <cellStyle name="Good 9" xfId="1135" xr:uid="{EF299DDD-8DA4-448F-8523-1A9E31758C4E}"/>
    <cellStyle name="Grey" xfId="27" xr:uid="{00000000-0005-0000-0000-000011000000}"/>
    <cellStyle name="Grey 2" xfId="1136" xr:uid="{D9715004-58DE-4D9D-AC37-615266A7B786}"/>
    <cellStyle name="Grey 3" xfId="1137" xr:uid="{C424BD6A-6C26-45E3-A789-3B932A32D369}"/>
    <cellStyle name="HEADER" xfId="1138" xr:uid="{5EF63FA8-B685-402A-A5CC-58B98E2EF614}"/>
    <cellStyle name="Header - Style1" xfId="1139" xr:uid="{0CBB4BA0-2748-435D-AFCD-AE9939F8AB3E}"/>
    <cellStyle name="Header1" xfId="28" xr:uid="{00000000-0005-0000-0000-000012000000}"/>
    <cellStyle name="Header2" xfId="29" xr:uid="{00000000-0005-0000-0000-000013000000}"/>
    <cellStyle name="Header2 2" xfId="1140" xr:uid="{C9921715-8629-4222-80FB-B8B720760CD1}"/>
    <cellStyle name="Heading" xfId="1141" xr:uid="{F4E80E0D-9E58-4A7A-9DA1-29540A15922D}"/>
    <cellStyle name="Heading 1 10" xfId="1142" xr:uid="{85F38BE6-6E72-432B-BD0A-974804010BA1}"/>
    <cellStyle name="Heading 1 11" xfId="1143" xr:uid="{389476F6-EED5-4050-895B-98406A7A9CC8}"/>
    <cellStyle name="Heading 1 12" xfId="1144" xr:uid="{43B4E09B-3182-46B1-B633-D0B56E294A52}"/>
    <cellStyle name="Heading 1 13" xfId="2451" xr:uid="{7B8C91D4-EEF1-4D33-B9BD-37CB956E82BC}"/>
    <cellStyle name="Heading 1 2" xfId="1145" xr:uid="{AB63A575-22A1-415A-B388-1DE9911881F2}"/>
    <cellStyle name="Heading 1 2 2" xfId="1146" xr:uid="{4E871947-F91C-4203-BF76-CA5C8AE5F2D6}"/>
    <cellStyle name="Heading 1 2 3" xfId="1147" xr:uid="{7F8A126F-B0B6-4EB0-B64B-C4B1038CF216}"/>
    <cellStyle name="Heading 1 3" xfId="1148" xr:uid="{1458D259-7E79-472D-AB9F-7C66CB19B0D9}"/>
    <cellStyle name="Heading 1 3 2" xfId="1149" xr:uid="{95797F2E-DA2F-4A35-B471-EB982034C069}"/>
    <cellStyle name="Heading 1 3 3" xfId="1150" xr:uid="{75D5FC94-CAC9-4369-AE3B-D1500F3394DB}"/>
    <cellStyle name="Heading 1 4" xfId="1151" xr:uid="{A54ADCF3-F4C3-4A1E-A5A0-E43AF761BA1E}"/>
    <cellStyle name="Heading 1 4 2" xfId="1152" xr:uid="{AB8F636C-D796-450A-8E8F-7149A2073321}"/>
    <cellStyle name="Heading 1 5" xfId="1153" xr:uid="{9F344FAB-2B55-4BFF-8F24-EA2C78C2BDA3}"/>
    <cellStyle name="Heading 1 5 2" xfId="1154" xr:uid="{2EC87F1C-B36F-4AA7-BC1E-0423D1500C0E}"/>
    <cellStyle name="Heading 1 6" xfId="1155" xr:uid="{590C44B2-08AA-4651-8588-4A7D97F181E9}"/>
    <cellStyle name="Heading 1 7" xfId="1156" xr:uid="{324A85CD-6F28-4219-893D-11657F170BE8}"/>
    <cellStyle name="Heading 1 8" xfId="1157" xr:uid="{D51D31F4-EBAB-4DA6-9C34-1F85AE55F192}"/>
    <cellStyle name="Heading 1 9" xfId="1158" xr:uid="{56837C0C-8227-49AC-B7FE-9433FA01EB23}"/>
    <cellStyle name="Heading 2 10" xfId="1159" xr:uid="{7E166FC4-463A-407F-9F8D-E80A2B1362EA}"/>
    <cellStyle name="Heading 2 11" xfId="1160" xr:uid="{6A2C3B5A-29D7-4A16-B08B-6EEFD32C0239}"/>
    <cellStyle name="Heading 2 12" xfId="1161" xr:uid="{8AB8CDC4-DA2F-474B-946C-528AED114B22}"/>
    <cellStyle name="Heading 2 13" xfId="2452" xr:uid="{78BFA5A4-1809-40A4-8092-2789021CDE52}"/>
    <cellStyle name="Heading 2 2" xfId="1162" xr:uid="{23B4F2E7-8087-4064-A79D-CF892F2CFB38}"/>
    <cellStyle name="Heading 2 2 2" xfId="1163" xr:uid="{D6BE1B5B-6278-4E02-8ECC-9F93129341B2}"/>
    <cellStyle name="Heading 2 2 3" xfId="1164" xr:uid="{0034F1AB-A430-412B-AC03-75D2FCFB661F}"/>
    <cellStyle name="Heading 2 3" xfId="1165" xr:uid="{09FCA3A0-0E7C-4C78-B472-C66EDE3C226F}"/>
    <cellStyle name="Heading 2 3 2" xfId="1166" xr:uid="{5AA2BC00-C13A-4F2B-B3C7-B9ECFBCDCE88}"/>
    <cellStyle name="Heading 2 3 3" xfId="1167" xr:uid="{3AEB2ED2-47FC-442A-AC6B-9540112FA972}"/>
    <cellStyle name="Heading 2 4" xfId="1168" xr:uid="{75744282-203A-4E45-A9B6-AAEAB93BFA06}"/>
    <cellStyle name="Heading 2 4 2" xfId="1169" xr:uid="{0FA4750D-7DA5-4F4F-BF4E-CEF503A8349F}"/>
    <cellStyle name="Heading 2 5" xfId="1170" xr:uid="{CC79E918-0B92-496E-9379-939A3AF59EF5}"/>
    <cellStyle name="Heading 2 5 2" xfId="1171" xr:uid="{D78CB95D-1BA1-4CF5-BE12-D108A94BA1ED}"/>
    <cellStyle name="Heading 2 6" xfId="1172" xr:uid="{762D8FC6-ED4B-43CD-A67A-4DD5589070C1}"/>
    <cellStyle name="Heading 2 7" xfId="1173" xr:uid="{AC4FA60E-D4F0-4AD4-BE25-AAF6859F7C18}"/>
    <cellStyle name="Heading 2 8" xfId="1174" xr:uid="{3DCA4FBA-2E02-4E9F-A7CC-2BA2218FD2B3}"/>
    <cellStyle name="Heading 2 9" xfId="1175" xr:uid="{19A9D7C3-0F88-4360-B652-F555DB70F79C}"/>
    <cellStyle name="Heading 3 10" xfId="1176" xr:uid="{8BFF9FD8-17FB-4034-897C-AD66A92B500D}"/>
    <cellStyle name="Heading 3 11" xfId="1177" xr:uid="{8ED9ABDD-05CB-4C8D-9C1F-AD7BCA498D02}"/>
    <cellStyle name="Heading 3 12" xfId="1178" xr:uid="{00E3F57B-DC6D-481B-96B7-B0593020D640}"/>
    <cellStyle name="Heading 3 13" xfId="2453" xr:uid="{2A853A43-28EF-4295-91B4-790C79985E2F}"/>
    <cellStyle name="Heading 3 2" xfId="1179" xr:uid="{91C9996E-653F-493F-9A1F-C075F481BCBA}"/>
    <cellStyle name="Heading 3 2 2" xfId="1180" xr:uid="{6D440D17-A73A-40C0-865E-5274591B1758}"/>
    <cellStyle name="Heading 3 2 3" xfId="1181" xr:uid="{F136866A-7C9D-4A8A-9DC1-88055004D558}"/>
    <cellStyle name="Heading 3 3" xfId="1182" xr:uid="{E35C7A02-45C0-44D8-A689-C7A342D7E16E}"/>
    <cellStyle name="Heading 3 3 2" xfId="1183" xr:uid="{1818E23D-9DB0-4B0C-94D9-6C01DCD4E5BB}"/>
    <cellStyle name="Heading 3 3 3" xfId="1184" xr:uid="{B731D361-BF5F-4DFE-ABE2-8975EFC9F740}"/>
    <cellStyle name="Heading 3 4" xfId="1185" xr:uid="{9D8605E0-6A45-4F26-954E-779FD8E31FB1}"/>
    <cellStyle name="Heading 3 4 2" xfId="1186" xr:uid="{4E728CA8-1E5C-4E1E-9F4C-F4688A22BD95}"/>
    <cellStyle name="Heading 3 5" xfId="1187" xr:uid="{8A957BA0-C61A-40FF-8296-50F44A541909}"/>
    <cellStyle name="Heading 3 5 2" xfId="1188" xr:uid="{D5414295-C263-406B-9473-2ED6D738FBE1}"/>
    <cellStyle name="Heading 3 6" xfId="1189" xr:uid="{FB2E4DA3-DA04-4AB2-81A2-2CC2E5A12EE6}"/>
    <cellStyle name="Heading 3 7" xfId="1190" xr:uid="{B99B5B26-F331-413A-B32D-2993A9EC24F9}"/>
    <cellStyle name="Heading 3 8" xfId="1191" xr:uid="{052E7328-1B21-4750-9733-61E06EAEB948}"/>
    <cellStyle name="Heading 3 9" xfId="1192" xr:uid="{7923CCD0-9A6F-4F85-A007-65878D318C02}"/>
    <cellStyle name="Heading 4 10" xfId="1193" xr:uid="{4C373A38-ABF8-4CEF-91D0-E8673FB437B0}"/>
    <cellStyle name="Heading 4 11" xfId="1194" xr:uid="{A7103517-7C69-41BE-9FC5-6E7626605AF1}"/>
    <cellStyle name="Heading 4 12" xfId="1195" xr:uid="{23496DEE-5A2C-4B80-B79C-055C9D3194EE}"/>
    <cellStyle name="Heading 4 13" xfId="2454" xr:uid="{8F867D01-FF5A-4940-80F7-B919161E4C23}"/>
    <cellStyle name="Heading 4 2" xfId="1196" xr:uid="{1D906B75-A818-4BAC-98E5-81B8EE842BF4}"/>
    <cellStyle name="Heading 4 2 2" xfId="1197" xr:uid="{6BB91BD3-6EB0-40E9-AEA3-F219CB397BF3}"/>
    <cellStyle name="Heading 4 2 3" xfId="1198" xr:uid="{88E41655-ABD0-4408-93B3-7389B7A3E246}"/>
    <cellStyle name="Heading 4 3" xfId="1199" xr:uid="{8A5850E8-C17C-4E69-8758-1B5E3545ED48}"/>
    <cellStyle name="Heading 4 3 2" xfId="1200" xr:uid="{D30B0C03-A2D5-456A-96B4-3AFC32E93CB7}"/>
    <cellStyle name="Heading 4 3 3" xfId="1201" xr:uid="{DE95F1A5-58BA-49B6-9DA3-24DBFC406B37}"/>
    <cellStyle name="Heading 4 4" xfId="1202" xr:uid="{CB27A7C4-104E-424B-BBA6-132A5AAEF1FB}"/>
    <cellStyle name="Heading 4 4 2" xfId="1203" xr:uid="{F25325A7-892F-4E45-B25C-604053B1C2BA}"/>
    <cellStyle name="Heading 4 5" xfId="1204" xr:uid="{8A7ED31A-EEA2-437F-BC97-1149552840F8}"/>
    <cellStyle name="Heading 4 5 2" xfId="1205" xr:uid="{DA309F21-0567-4C8C-847B-24EB06E7FCFA}"/>
    <cellStyle name="Heading 4 6" xfId="1206" xr:uid="{146B8FE7-A996-40C0-8C2B-75B32B164197}"/>
    <cellStyle name="Heading 4 7" xfId="1207" xr:uid="{A64C80DF-101E-4A41-809E-8DE5670CC5F0}"/>
    <cellStyle name="Heading 4 8" xfId="1208" xr:uid="{7E3EB109-16A9-43F5-A9E8-A0C3EDE94E73}"/>
    <cellStyle name="Heading 4 9" xfId="1209" xr:uid="{46A42F52-A692-447D-9596-6C589A683671}"/>
    <cellStyle name="HEADING, MAJOR" xfId="1210" xr:uid="{46C0E6DE-984D-4CEF-840D-C261D7DE7C27}"/>
    <cellStyle name="HEADING, MINOR" xfId="1211" xr:uid="{A9B7C5D6-B59C-4FC8-AC1F-FCF7F8577C69}"/>
    <cellStyle name="HEADING, RIGHT" xfId="1212" xr:uid="{18B6D687-FF1D-4C27-B6DF-5AAA15B731BE}"/>
    <cellStyle name="HEADING,MAJOR" xfId="1213" xr:uid="{1004C89F-4C2F-4DE9-9D58-7DB097D53634}"/>
    <cellStyle name="HEADING1" xfId="30" xr:uid="{00000000-0005-0000-0000-000014000000}"/>
    <cellStyle name="HEADING2" xfId="31" xr:uid="{00000000-0005-0000-0000-000015000000}"/>
    <cellStyle name="HEADING2 2" xfId="43" xr:uid="{00000000-0005-0000-0000-000016000000}"/>
    <cellStyle name="Hyperlink 2" xfId="1214" xr:uid="{7B87DB52-0439-4CC9-9902-81AA031094AD}"/>
    <cellStyle name="Hyperlink 2 2" xfId="2743" xr:uid="{8257A8F3-72B9-4C0E-B211-DA646399BF54}"/>
    <cellStyle name="Hyperlink 3" xfId="1215" xr:uid="{266AB05F-F344-4C1C-8E87-5E7B050710DC}"/>
    <cellStyle name="Indent" xfId="1216" xr:uid="{8FE36A16-C20F-47F9-AF13-64706BF2AC44}"/>
    <cellStyle name="Input [yellow]" xfId="32" xr:uid="{00000000-0005-0000-0000-000017000000}"/>
    <cellStyle name="Input [yellow] 2" xfId="1217" xr:uid="{B2DB31C8-E3CD-4F16-9224-B6EBFD236579}"/>
    <cellStyle name="Input [yellow] 3" xfId="1218" xr:uid="{528289BC-D653-4F3C-BBE8-807CCDF7D0FA}"/>
    <cellStyle name="Input 10" xfId="1219" xr:uid="{471C48C6-3BB9-4901-BEEE-E5C87DC3D216}"/>
    <cellStyle name="Input 11" xfId="1220" xr:uid="{1B107F77-0179-41BB-8EF2-A951EF93A0F1}"/>
    <cellStyle name="Input 12" xfId="1221" xr:uid="{87362158-619D-4D2B-9461-624A3A26E7DC}"/>
    <cellStyle name="Input 13" xfId="2563" xr:uid="{3FF48F42-C4CF-4139-AD07-9FE627C5280F}"/>
    <cellStyle name="Input 14" xfId="2564" xr:uid="{F82BE9F9-ADA0-4BD2-BC97-C465C5D3FAE8}"/>
    <cellStyle name="Input 15" xfId="2565" xr:uid="{178AA238-0103-4D81-A654-02BA51C12670}"/>
    <cellStyle name="Input 16" xfId="2566" xr:uid="{F76DA5B2-8790-457A-ADCF-7825F6AFF264}"/>
    <cellStyle name="Input 17" xfId="2567" xr:uid="{B096E923-8B1F-46F7-93E2-B5A5AF5FD96C}"/>
    <cellStyle name="Input 18" xfId="2568" xr:uid="{483BEA46-B2FA-433E-9664-D3EE5B69E08B}"/>
    <cellStyle name="Input 19" xfId="2569" xr:uid="{BBC3EFEE-4572-4ACF-9C4D-1BDBE057309C}"/>
    <cellStyle name="Input 2" xfId="1222" xr:uid="{379FC890-1ECE-4A17-B8EA-44A21B3CEFD2}"/>
    <cellStyle name="Input 2 2" xfId="1223" xr:uid="{B5FE74F4-D39D-4FA9-A1FA-C350B1B9031E}"/>
    <cellStyle name="Input 2 3" xfId="1224" xr:uid="{4A28188D-68EB-4C9B-B0A6-10C00F7A991B}"/>
    <cellStyle name="Input 20" xfId="2455" xr:uid="{71E4DF81-471F-4800-85D1-884F3E83B7DD}"/>
    <cellStyle name="Input 3" xfId="1225" xr:uid="{E1506173-F4C6-4345-8B31-D2383118C63B}"/>
    <cellStyle name="Input 3 2" xfId="1226" xr:uid="{8061D6E1-FFD4-4E36-83C6-16DAFF81A041}"/>
    <cellStyle name="Input 3 3" xfId="1227" xr:uid="{3607597F-E9F4-418E-88AC-313D7F6F9A99}"/>
    <cellStyle name="Input 4" xfId="1228" xr:uid="{4ACEAB67-17EE-4719-8928-6D8230AB5B04}"/>
    <cellStyle name="Input 4 2" xfId="1229" xr:uid="{DAE1A4CF-9231-4313-AC43-F350F99D5AAF}"/>
    <cellStyle name="Input 5" xfId="1230" xr:uid="{7032CA83-5856-4473-8B61-6434869AD972}"/>
    <cellStyle name="Input 5 2" xfId="1231" xr:uid="{F98EC24C-3B1C-4CEF-B921-13D61DF7FDEE}"/>
    <cellStyle name="Input 6" xfId="1232" xr:uid="{B89BB924-AA31-42B8-8FBF-F422751526BB}"/>
    <cellStyle name="Input 6 2" xfId="1233" xr:uid="{CD40FDC8-B0EE-49C6-A043-EF162DB39CA2}"/>
    <cellStyle name="Input 7" xfId="1234" xr:uid="{C67129C8-D5FB-4741-B5CC-4756C4DEC735}"/>
    <cellStyle name="Input 8" xfId="1235" xr:uid="{EFE8092F-CB55-4BFF-92FD-F1E7D845FF4D}"/>
    <cellStyle name="Input 9" xfId="1236" xr:uid="{72503729-C141-43B8-8516-5FB5B2EAE19D}"/>
    <cellStyle name="Komma_DACE" xfId="1237" xr:uid="{7C8C7B8D-D6CF-41BF-9E5C-C94B15B16EC5}"/>
    <cellStyle name="KPMG Heading 1" xfId="1238" xr:uid="{DE07D931-82DD-433E-8950-2BD757FE516C}"/>
    <cellStyle name="KPMG Heading 2" xfId="1239" xr:uid="{BC3D2338-A8D7-4170-8459-2811CADAF981}"/>
    <cellStyle name="KPMG Heading 3" xfId="1240" xr:uid="{62374EC7-08DF-402B-9831-92CF28C22152}"/>
    <cellStyle name="KPMG Heading 4" xfId="1241" xr:uid="{620C0A6C-C847-4E83-AF7A-A7DE2306F696}"/>
    <cellStyle name="KPMG Normal" xfId="1242" xr:uid="{0BADC14D-7810-4A49-8138-E1A20102E4DA}"/>
    <cellStyle name="KPMG Normal Text" xfId="1243" xr:uid="{BCD7A80F-8AF7-488D-89A8-9645550DC209}"/>
    <cellStyle name="Lien hypertexte_BP05ff. QI CS Brakes vP05 comp." xfId="1244" xr:uid="{0C6E7658-B78B-42D6-9CE7-B20FE4AF18F2}"/>
    <cellStyle name="Link Currency (0)" xfId="1245" xr:uid="{09E45C5D-F1B0-4479-BDC3-A798A6A29EEB}"/>
    <cellStyle name="Link Currency (2)" xfId="1246" xr:uid="{7C6AB573-39AB-42BB-B812-7318BC738A52}"/>
    <cellStyle name="Link Units (0)" xfId="1247" xr:uid="{D600CE92-685F-4B2D-AFA8-89F85870D815}"/>
    <cellStyle name="Link Units (1)" xfId="1248" xr:uid="{02EE1E1B-17E7-48AB-9C77-077B2D89DAC0}"/>
    <cellStyle name="Link Units (2)" xfId="1249" xr:uid="{B3EAE7CB-2E31-4C9E-B9DF-60BEA5A9C491}"/>
    <cellStyle name="Linked Cell 10" xfId="1250" xr:uid="{3820F0E1-5F3D-4897-B3C5-3106362F314D}"/>
    <cellStyle name="Linked Cell 11" xfId="1251" xr:uid="{CCA82161-B8E1-45A4-A792-85CDEB3BAA77}"/>
    <cellStyle name="Linked Cell 12" xfId="1252" xr:uid="{032868D8-6862-40A8-842B-1438EAB2A52E}"/>
    <cellStyle name="Linked Cell 13" xfId="2456" xr:uid="{FABA3786-D454-42AC-922B-528A6D7C5053}"/>
    <cellStyle name="Linked Cell 2" xfId="1253" xr:uid="{C95C46AF-A567-444A-B805-A1BF0B260634}"/>
    <cellStyle name="Linked Cell 2 2" xfId="1254" xr:uid="{B86A4890-CCD7-4B9B-AFEB-A6D35DBBBF4B}"/>
    <cellStyle name="Linked Cell 2 3" xfId="1255" xr:uid="{4A8E160C-CE3A-4BA4-B6F8-F281089522D8}"/>
    <cellStyle name="Linked Cell 3" xfId="1256" xr:uid="{CEB3B5D2-FF52-4FF3-ACCD-29A967ECD2FC}"/>
    <cellStyle name="Linked Cell 3 2" xfId="1257" xr:uid="{F9D0A74D-73CE-49C6-9266-3343D39D3067}"/>
    <cellStyle name="Linked Cell 3 3" xfId="1258" xr:uid="{2DDE7EED-E41C-4CC0-B295-47C3D5D56FAF}"/>
    <cellStyle name="Linked Cell 4" xfId="1259" xr:uid="{41F07D71-A795-4E17-AAC9-B72CE4A6D21E}"/>
    <cellStyle name="Linked Cell 4 2" xfId="1260" xr:uid="{7749D872-3A3F-4B34-8574-C9529A30365A}"/>
    <cellStyle name="Linked Cell 5" xfId="1261" xr:uid="{9F25E49A-B61F-4F3B-A459-D5128E768243}"/>
    <cellStyle name="Linked Cell 5 2" xfId="1262" xr:uid="{50EDAE82-0608-41A2-865B-22ADE2C34520}"/>
    <cellStyle name="Linked Cell 6" xfId="1263" xr:uid="{CCAB495A-8019-4590-AF41-9BF2750A01B5}"/>
    <cellStyle name="Linked Cell 7" xfId="1264" xr:uid="{8E4C76EA-BD11-4EA8-90EE-2DDBC06499CC}"/>
    <cellStyle name="Linked Cell 8" xfId="1265" xr:uid="{61FAB58E-11C3-41E0-941E-A8E4F4F6E5EF}"/>
    <cellStyle name="Linked Cell 9" xfId="1266" xr:uid="{5A0B7E5F-7104-4E7C-B94C-C7D0C8274C1F}"/>
    <cellStyle name="Miglia - Stile1" xfId="1267" xr:uid="{751BDF89-06E6-4C7E-B152-56E8895F779D}"/>
    <cellStyle name="Miglia - Stile2" xfId="1268" xr:uid="{F0FC84AF-2C09-43F4-9111-3A3E2DDDCC30}"/>
    <cellStyle name="Miglia - Stile3" xfId="1269" xr:uid="{00C2ADEF-6809-471A-8139-2AE9390794F7}"/>
    <cellStyle name="Miglia - Stile4" xfId="1270" xr:uid="{E65B5069-D0CD-43D9-B6A0-1FC1EB584D05}"/>
    <cellStyle name="Miglia - Stile5" xfId="1271" xr:uid="{2580CBE2-9F82-40FD-991C-7037FE43CDFD}"/>
    <cellStyle name="Migliaia (0)" xfId="1272" xr:uid="{B1715F32-BD6F-45CD-B58E-FC7896511F48}"/>
    <cellStyle name="Milliers [0]_ACSAS" xfId="1273" xr:uid="{F0A4704A-4FDD-4DF2-9F48-5DA223C7B980}"/>
    <cellStyle name="Milliers_ACSAS" xfId="1274" xr:uid="{2C13251E-F2C2-4911-9ECF-11364059EA40}"/>
    <cellStyle name="Model" xfId="1275" xr:uid="{A66FD789-BDBE-46E4-A64F-B838A38265AA}"/>
    <cellStyle name="Monétaire [0]_ACSAS" xfId="1276" xr:uid="{C4788733-DAB3-447D-81A0-332597E42319}"/>
    <cellStyle name="Monétaire_ACSAS" xfId="1277" xr:uid="{CBC94A91-8201-4092-A9E6-385803352545}"/>
    <cellStyle name="Mon้taire [0]_AR1194" xfId="1278" xr:uid="{2AFB5289-F678-41E1-90F9-64642942D9EA}"/>
    <cellStyle name="Mon้taire_AR1194" xfId="1279" xr:uid="{1C5E636F-80A0-4773-9019-3841DD12EA55}"/>
    <cellStyle name="n" xfId="1280" xr:uid="{8C9E55D8-A6FC-4541-8E9A-EAA7F0FF1468}"/>
    <cellStyle name="Neutral 10" xfId="1281" xr:uid="{BA3AA40E-0912-4A49-A00A-2A6D7D27DB21}"/>
    <cellStyle name="Neutral 11" xfId="1282" xr:uid="{1BFEA1FE-D46D-4377-B1D0-9B8FBAF2E7F1}"/>
    <cellStyle name="Neutral 12" xfId="1283" xr:uid="{E42F3AF5-279E-43CA-971E-07E5AC6D9AB2}"/>
    <cellStyle name="Neutral 13" xfId="2457" xr:uid="{9554E620-C983-4D86-827C-9B368F672BEA}"/>
    <cellStyle name="Neutral 2" xfId="1284" xr:uid="{0D48741A-1B7F-4551-8B33-1F3FFC715CD1}"/>
    <cellStyle name="Neutral 2 2" xfId="1285" xr:uid="{41844C9C-F77C-4F08-8719-C8A6761F7D7E}"/>
    <cellStyle name="Neutral 2 3" xfId="1286" xr:uid="{DBA6ADB9-923A-47EC-868A-7486611894FE}"/>
    <cellStyle name="Neutral 3" xfId="1287" xr:uid="{38C1F8C0-253D-4D5E-B5F1-6E71D9390520}"/>
    <cellStyle name="Neutral 3 2" xfId="1288" xr:uid="{098FDDD2-ACE9-4446-8B3D-8EA17AE62FFC}"/>
    <cellStyle name="Neutral 3 3" xfId="1289" xr:uid="{A4D3801E-538E-4FD9-B831-80C86A3D5BB7}"/>
    <cellStyle name="Neutral 4" xfId="1290" xr:uid="{95EE8465-74C1-45C7-AA28-A4A04A2E8D9E}"/>
    <cellStyle name="Neutral 4 2" xfId="1291" xr:uid="{72DCED2C-8FC3-45D9-98CC-72AAD9A84FA6}"/>
    <cellStyle name="Neutral 5" xfId="1292" xr:uid="{F258500F-CDB2-4704-BF33-FE5F902020C2}"/>
    <cellStyle name="Neutral 5 2" xfId="1293" xr:uid="{B69D7D56-F258-4E88-867D-EEE632FF18BE}"/>
    <cellStyle name="Neutral 6" xfId="1294" xr:uid="{C9535822-BEB8-4FA2-A5FC-E6EFE2E6079B}"/>
    <cellStyle name="Neutral 7" xfId="1295" xr:uid="{348DB6EF-79F5-4904-9C8D-231B027B9AA5}"/>
    <cellStyle name="Neutral 8" xfId="1296" xr:uid="{4F266FAE-8ACF-4153-9A64-B8B100E34654}"/>
    <cellStyle name="Neutral 9" xfId="1297" xr:uid="{BBFD5CB1-6E96-446A-AF5D-8837550DEF5A}"/>
    <cellStyle name="no dec" xfId="33" xr:uid="{00000000-0005-0000-0000-000018000000}"/>
    <cellStyle name="no dec 2" xfId="1298" xr:uid="{3F6527A0-9D77-4432-92F7-77E2D8B83BE5}"/>
    <cellStyle name="no dec 3" xfId="1299" xr:uid="{37C54C69-4805-43A4-9CD2-C643F604FA91}"/>
    <cellStyle name="no dec 4" xfId="1300" xr:uid="{543E11FF-D094-4261-A5EB-9EDBCC60A23B}"/>
    <cellStyle name="no dec 5" xfId="1301" xr:uid="{1AD667CB-215D-4FAA-BFE6-3080E470F458}"/>
    <cellStyle name="no dec_R1_Q4'51" xfId="2570" xr:uid="{8CD26199-B751-400F-B8BD-B2C67AB75C13}"/>
    <cellStyle name="Normal" xfId="0" builtinId="0"/>
    <cellStyle name="Normal - Stile6" xfId="1302" xr:uid="{6D9E3855-1DBE-4858-A7C1-5EA460C56AF0}"/>
    <cellStyle name="Normal - Stile7" xfId="1303" xr:uid="{AB20BDD9-3F2D-4434-9E75-E5DB5041D357}"/>
    <cellStyle name="Normal - Stile8" xfId="1304" xr:uid="{291E81C9-BDE3-47F4-B2AE-576E031C5472}"/>
    <cellStyle name="Normal - Style1" xfId="34" xr:uid="{00000000-0005-0000-0000-00001A000000}"/>
    <cellStyle name="Normal - Style1 10" xfId="1305" xr:uid="{6241C4FC-1514-43A0-827C-D728BC6E9E17}"/>
    <cellStyle name="Normal - Style1 2" xfId="1306" xr:uid="{96E739D1-5600-4CCB-BC62-70830EB0AF35}"/>
    <cellStyle name="Normal - Style1 2 2" xfId="1307" xr:uid="{C3F04E9C-EB12-490B-99F3-8E80EC59D51A}"/>
    <cellStyle name="Normal - Style1 2 2 2" xfId="1308" xr:uid="{FC113884-7DA6-4061-A002-05BA22ABB8C2}"/>
    <cellStyle name="Normal - Style1 3" xfId="1309" xr:uid="{4A46B443-68F7-4305-8766-E39E11A10244}"/>
    <cellStyle name="Normal - Style1 3 2" xfId="1310" xr:uid="{7660994B-682C-4373-820A-725E7EC6996F}"/>
    <cellStyle name="Normal - Style1 4" xfId="1311" xr:uid="{EB3C4733-642D-4234-B98F-9C02850A01BA}"/>
    <cellStyle name="Normal - Style1 4 2" xfId="1312" xr:uid="{357E8075-A1CA-425C-B3B6-10FB91F0A358}"/>
    <cellStyle name="Normal - Style1 5" xfId="1313" xr:uid="{A23905EE-EF7E-4DAC-A5CF-BF7A8342EFCF}"/>
    <cellStyle name="Normal - Style1 5 2" xfId="1314" xr:uid="{CB482E5F-806A-4730-A16A-09F97AC5DE6A}"/>
    <cellStyle name="Normal - Style1 6" xfId="1315" xr:uid="{EEAD391E-24DE-49A8-9B83-CD967803B0B3}"/>
    <cellStyle name="Normal - Style1 6 2" xfId="1316" xr:uid="{54B7BD98-03C3-427C-9B77-9D80BAF734E6}"/>
    <cellStyle name="Normal - Style1 7" xfId="1317" xr:uid="{A76BFDF4-1A07-4F58-8865-7CBA84E62447}"/>
    <cellStyle name="Normal - Style1 7 2" xfId="1318" xr:uid="{846B15B7-5375-4B2C-BFD9-7153F24736F0}"/>
    <cellStyle name="Normal - Style1 8" xfId="1319" xr:uid="{70B53920-ECD5-46BC-BAED-87771924D074}"/>
    <cellStyle name="Normal - Style1 8 2" xfId="1320" xr:uid="{184D0E39-C74E-4105-92F7-C14715A28704}"/>
    <cellStyle name="Normal - Style1 9" xfId="1321" xr:uid="{0375BC40-32B2-4A88-823F-A4144BBB009C}"/>
    <cellStyle name="Normal - Style1_INEC_Q4'53_TOP-PER AUDIT" xfId="1322" xr:uid="{F7809902-3866-4231-8884-4DFE061D65DD}"/>
    <cellStyle name="Normal - Style5" xfId="1323" xr:uid="{8A18DD05-8F3E-4093-924C-3B3F7BD66D23}"/>
    <cellStyle name="Normal 10" xfId="1324" xr:uid="{62107AF2-7C11-4811-AA6C-491D480DB39D}"/>
    <cellStyle name="Normal 10 2" xfId="1325" xr:uid="{B4FE3703-1927-4407-A638-63810E402296}"/>
    <cellStyle name="Normal 10 2 3" xfId="1326" xr:uid="{C5411A6C-6B21-40C7-898A-813914CC5E69}"/>
    <cellStyle name="Normal 10 3" xfId="1327" xr:uid="{2A18BE3A-2290-4CFF-BD18-4CE92B372B07}"/>
    <cellStyle name="Normal 10 3 2" xfId="1328" xr:uid="{6CD2C616-9245-45C0-837E-72DA76DBE234}"/>
    <cellStyle name="Normal 10 3 2 2" xfId="56" xr:uid="{111035E7-14D6-413F-A47E-B1C61F09D97D}"/>
    <cellStyle name="Normal 10 4" xfId="1329" xr:uid="{8E763DEB-FEA8-4811-8770-0A61B221C318}"/>
    <cellStyle name="Normal 10 5" xfId="1330" xr:uid="{B1BB7A16-C1A4-4813-9501-C80DC889B0C0}"/>
    <cellStyle name="Normal 10 6" xfId="2742" xr:uid="{0E5A1E49-5576-45CC-94CF-9312666B6536}"/>
    <cellStyle name="Normal 10 7" xfId="1331" xr:uid="{2F315090-CC7A-4166-8D49-58FB73A8CC13}"/>
    <cellStyle name="Normal 11" xfId="1332" xr:uid="{D6F438B8-6C0F-4F2B-A1E1-D47A414763CA}"/>
    <cellStyle name="Normal 11 2" xfId="1333" xr:uid="{EB62007E-3D88-4321-B67E-12749C7EF35A}"/>
    <cellStyle name="Normal 11 2 2" xfId="1334" xr:uid="{0385A35B-1053-4CF2-9A3D-3D7A54FB84C4}"/>
    <cellStyle name="Normal 11 2 3" xfId="1335" xr:uid="{293F3A91-9692-46F5-A27B-48944F527A48}"/>
    <cellStyle name="Normal 11 3" xfId="1336" xr:uid="{AE344053-45C6-44B0-9CDA-EC8B52413799}"/>
    <cellStyle name="Normal 12" xfId="1337" xr:uid="{11413AD7-B875-4357-A58F-4CAC5587085F}"/>
    <cellStyle name="Normal 12 2" xfId="1338" xr:uid="{D35755CF-86D2-488D-9A0C-EFF5C42D1F34}"/>
    <cellStyle name="Normal 13" xfId="58" xr:uid="{43E99F90-C274-4EBF-B95C-FD8BB1E1B1EE}"/>
    <cellStyle name="Normal 13 2" xfId="1339" xr:uid="{A86D0B68-E63B-40B8-98CA-15D3A71B6B12}"/>
    <cellStyle name="Normal 13 2 2" xfId="2783" xr:uid="{6BBC0993-0E52-4795-BD9B-C82B6AE5DF58}"/>
    <cellStyle name="Normal 13 2 3" xfId="2809" xr:uid="{014D4498-5B0F-45C2-B423-D08133F98BA9}"/>
    <cellStyle name="Normal 13 5" xfId="2781" xr:uid="{E85895B4-007B-415F-A746-E46F32168A35}"/>
    <cellStyle name="Normal 13 5 2" xfId="2807" xr:uid="{B24F2D29-6DE7-4964-9BBE-2791AB30C26B}"/>
    <cellStyle name="Normal 13 5 3" xfId="2833" xr:uid="{7F8D4BAD-5180-4E07-855F-8822725B31A7}"/>
    <cellStyle name="Normal 14" xfId="1340" xr:uid="{0AF32509-E6F4-4AD3-9877-EEF61FE60015}"/>
    <cellStyle name="Normal 14 2" xfId="1341" xr:uid="{010B989E-03CF-4CB3-9BEC-598056638A59}"/>
    <cellStyle name="Normal 15" xfId="1342" xr:uid="{C90E0941-6A85-4848-A256-E2F4EB548BBB}"/>
    <cellStyle name="Normal 15 2" xfId="1343" xr:uid="{2630C1BC-E077-4E2B-9FE7-ECC2381C9FA5}"/>
    <cellStyle name="Normal 16" xfId="1344" xr:uid="{E12EFE9F-0B61-4485-A42B-0FCF3A346CE7}"/>
    <cellStyle name="Normal 16 2" xfId="1345" xr:uid="{7B915ACE-DFDD-4CA8-9194-2B9045D032FE}"/>
    <cellStyle name="Normal 17" xfId="1346" xr:uid="{7C4AD4D7-923B-4ACC-800D-713037B5BE01}"/>
    <cellStyle name="Normal 17 2" xfId="1347" xr:uid="{D83B5532-B221-4F83-8053-3B2B2B91AC06}"/>
    <cellStyle name="Normal 17 2 2" xfId="1348" xr:uid="{2D44BFA3-289A-4C7F-9FAC-56C3BD759B65}"/>
    <cellStyle name="Normal 17 3" xfId="1349" xr:uid="{124C03AF-55EA-4956-B2DE-A38CE87C9350}"/>
    <cellStyle name="Normal 18" xfId="1350" xr:uid="{31047452-B577-417A-99B1-2568A2E397AC}"/>
    <cellStyle name="Normal 18 2" xfId="2571" xr:uid="{E9EBAB9A-E24F-4D9A-ABB6-D7F267585A8C}"/>
    <cellStyle name="Normal 19" xfId="1351" xr:uid="{24D2D32C-8096-4A32-A113-EC0519F41406}"/>
    <cellStyle name="Normal 19 2" xfId="1352" xr:uid="{CE34DA7E-A2E6-453C-A8AB-2045CFBF12A2}"/>
    <cellStyle name="Normal 19 2 2" xfId="2572" xr:uid="{D323A490-BF33-432C-8787-15622969F081}"/>
    <cellStyle name="Normal 19 3" xfId="1353" xr:uid="{C5638E68-403A-42D2-B5ED-D0775FB36332}"/>
    <cellStyle name="Normal 19 3 2" xfId="2458" xr:uid="{B2004E67-5F6F-490E-90DD-A80DD3E07348}"/>
    <cellStyle name="Normal 2" xfId="10" xr:uid="{00000000-0005-0000-0000-00001B000000}"/>
    <cellStyle name="Normal 2 10" xfId="1355" xr:uid="{23BB1615-CCCE-407F-BD97-99CDBD64B159}"/>
    <cellStyle name="Normal 2 11" xfId="1356" xr:uid="{C9450655-C14E-492B-8557-B03CEA1A0A79}"/>
    <cellStyle name="Normal 2 12" xfId="1357" xr:uid="{8950CAD7-94D4-4AA8-9F86-D003E07999E0}"/>
    <cellStyle name="Normal 2 13" xfId="1358" xr:uid="{1D27EAC1-7989-42FB-B5EF-D423C736E6E4}"/>
    <cellStyle name="Normal 2 14" xfId="1359" xr:uid="{D50462C0-96AB-432B-B95E-7A6641A7BDBA}"/>
    <cellStyle name="Normal 2 15" xfId="1360" xr:uid="{952EF6B8-5675-4F72-AE6D-8448A86C00D0}"/>
    <cellStyle name="Normal 2 15 2" xfId="1361" xr:uid="{9F118AC4-4A1F-47BF-BB3A-01EC65585963}"/>
    <cellStyle name="Normal 2 16" xfId="1362" xr:uid="{ED5A5478-B250-4ABF-877D-FC9BD4D34599}"/>
    <cellStyle name="Normal 2 16 2" xfId="1363" xr:uid="{EAB8908E-31E7-49EB-A7BF-B8EADC43A592}"/>
    <cellStyle name="Normal 2 17" xfId="1364" xr:uid="{24CA7429-F544-46AC-9672-3292F7685547}"/>
    <cellStyle name="Normal 2 17 2" xfId="1365" xr:uid="{9112710B-97C9-4F94-A30A-74653C62EED0}"/>
    <cellStyle name="Normal 2 18" xfId="1366" xr:uid="{0CAF044E-B2AF-43AB-8834-2AAD5B101653}"/>
    <cellStyle name="Normal 2 18 2" xfId="1367" xr:uid="{03B8C5CE-D43E-4E76-B0B0-F340144ACCE1}"/>
    <cellStyle name="Normal 2 19" xfId="1368" xr:uid="{AE592805-11EB-4166-B41F-6598C5A7095D}"/>
    <cellStyle name="Normal 2 19 2" xfId="1369" xr:uid="{1B29C8CF-0A14-4A25-AF54-A563053034C7}"/>
    <cellStyle name="Normal 2 2" xfId="49" xr:uid="{00000000-0005-0000-0000-00001C000000}"/>
    <cellStyle name="Normal 2 2 2" xfId="1371" xr:uid="{8FE2208F-7BC4-4EAB-8B5E-211C82F56E26}"/>
    <cellStyle name="Normal 2 2 2 2" xfId="1372" xr:uid="{869E76F4-20D4-4CAD-812A-6EAE89E62477}"/>
    <cellStyle name="Normal 2 2 3" xfId="1373" xr:uid="{6845119C-A253-46B6-A304-CC4835BF68D5}"/>
    <cellStyle name="Normal 2 2 3 2" xfId="2573" xr:uid="{5E3C63C1-B74A-4680-8D81-2AF21CFA734C}"/>
    <cellStyle name="Normal 2 2 4" xfId="1374" xr:uid="{C94F256B-6751-4DE4-8103-05E2EE59E577}"/>
    <cellStyle name="Normal 2 2 4 2" xfId="1375" xr:uid="{F6C3BCD9-B9D3-45BD-B710-EFC2D9225D9B}"/>
    <cellStyle name="Normal 2 2 5" xfId="1376" xr:uid="{7DCDF841-E4C3-43D1-9D20-BDF8E38A8C55}"/>
    <cellStyle name="Normal 2 2 6" xfId="1370" xr:uid="{3E192F3A-6CF0-4F9C-B959-99ACE33E6380}"/>
    <cellStyle name="Normal 2 2 7" xfId="70" xr:uid="{38957EBF-F3A9-4AB2-B0FA-39D212040C69}"/>
    <cellStyle name="Normal 2 2 9" xfId="2574" xr:uid="{971C2B8E-EF42-47FF-A407-93335E964830}"/>
    <cellStyle name="Normal 2 20" xfId="1377" xr:uid="{4EF16BC7-29FD-446C-90F4-3BC840B9439D}"/>
    <cellStyle name="Normal 2 20 2" xfId="1378" xr:uid="{C67E2D6C-04CA-403C-9227-62751CB67C82}"/>
    <cellStyle name="Normal 2 21" xfId="1379" xr:uid="{13FF4F7E-AE04-4945-970A-A3EA404E6074}"/>
    <cellStyle name="Normal 2 22" xfId="1380" xr:uid="{1823BB85-65D9-49DA-B104-2414602D0301}"/>
    <cellStyle name="Normal 2 23" xfId="1381" xr:uid="{4BD191E1-6B22-433A-99D9-98EEC0EAA719}"/>
    <cellStyle name="Normal 2 24" xfId="1382" xr:uid="{4D8EE4AC-F660-4FF6-A69B-82CCF33479E2}"/>
    <cellStyle name="Normal 2 25" xfId="1383" xr:uid="{BA739337-813E-40BA-9DFE-46705964D697}"/>
    <cellStyle name="Normal 2 26" xfId="1384" xr:uid="{CE5B742B-12BA-4C41-9D15-B5180CAE3264}"/>
    <cellStyle name="Normal 2 27" xfId="1385" xr:uid="{73108A3A-F4D5-4ECE-8949-A3AF6AD323CA}"/>
    <cellStyle name="Normal 2 28" xfId="1386" xr:uid="{62B0F32A-0110-47E8-8DED-88970E273A37}"/>
    <cellStyle name="Normal 2 29" xfId="1387" xr:uid="{E0BE0393-569B-4861-B323-30CBA3F6E495}"/>
    <cellStyle name="Normal 2 29 2" xfId="1388" xr:uid="{EAAA6AB3-D2A1-45C9-B21F-4AC3FC15AB64}"/>
    <cellStyle name="Normal 2 29 2 2" xfId="1389" xr:uid="{75117988-EC72-45CF-BB2A-049400823C51}"/>
    <cellStyle name="Normal 2 29 2 3" xfId="2784" xr:uid="{C215FFF5-7349-4C60-A3C6-DEC43CD07097}"/>
    <cellStyle name="Normal 2 29 2 4" xfId="2810" xr:uid="{6D81D19B-1403-48FE-B8E7-242A3E111F49}"/>
    <cellStyle name="Normal 2 29 3" xfId="1390" xr:uid="{8284F9D0-9791-4DF5-8925-DCE406BC6C3B}"/>
    <cellStyle name="Normal 2 29 3 2" xfId="2785" xr:uid="{2E4BADD0-B129-464C-B3D0-557EDDD4ACAF}"/>
    <cellStyle name="Normal 2 29 3 3" xfId="2811" xr:uid="{9EF4EDF8-CB8D-43D8-9C94-D13F457405CE}"/>
    <cellStyle name="Normal 2 3" xfId="1391" xr:uid="{D32BB3B9-5788-45A0-B768-FE1C4D1965D9}"/>
    <cellStyle name="Normal 2 3 2" xfId="1392" xr:uid="{88BAD8B4-241D-4D7E-BD46-AB0CDA18A33E}"/>
    <cellStyle name="Normal 2 3 2 2" xfId="2575" xr:uid="{681FD022-3625-4E79-B30E-F5E2783872DB}"/>
    <cellStyle name="Normal 2 3 2 2 2" xfId="2794" xr:uid="{FF675157-36AB-4022-8910-04D0DC6DFF99}"/>
    <cellStyle name="Normal 2 3 2 2 3" xfId="2820" xr:uid="{B1550B4E-FA89-4868-A314-B67BF6E4A01B}"/>
    <cellStyle name="Normal 2 3 3" xfId="1393" xr:uid="{24AF7405-5D2F-4C65-839C-9A43E570E499}"/>
    <cellStyle name="Normal 2 3 4" xfId="1394" xr:uid="{4D6857EA-3C6F-4A88-A8F6-FEC6FA7D6EE9}"/>
    <cellStyle name="Normal 2 3 5" xfId="1395" xr:uid="{8404F59E-9516-4B3A-9E87-E7FCE65F5310}"/>
    <cellStyle name="Normal 2 3 6" xfId="1396" xr:uid="{05FE6A01-6976-4377-9636-59ABE7E7AE7F}"/>
    <cellStyle name="Normal 2 3 7" xfId="1397" xr:uid="{8B405708-8DDE-4986-BE54-562A60F140EE}"/>
    <cellStyle name="Normal 2 3 8" xfId="1398" xr:uid="{E0624919-0E7D-483D-9C55-245871119E94}"/>
    <cellStyle name="Normal 2 3 9" xfId="1399" xr:uid="{768298A0-0B9F-43F8-B915-C08FAB50535F}"/>
    <cellStyle name="Normal 2 30" xfId="1400" xr:uid="{067649F3-6B37-4675-B3E2-9963967D3B58}"/>
    <cellStyle name="Normal 2 31" xfId="1401" xr:uid="{3F4E7FF1-2329-46F2-8397-569539D46AEF}"/>
    <cellStyle name="Normal 2 32" xfId="1402" xr:uid="{4B7D50E8-B952-4F15-836A-E6C435BCCAC4}"/>
    <cellStyle name="Normal 2 33" xfId="2459" xr:uid="{6A22F6C4-7801-4EED-9FB4-D1F3DB996A89}"/>
    <cellStyle name="Normal 2 34" xfId="2493" xr:uid="{0F6F6E9E-F620-4E1E-A380-AD0DBA7CBDAF}"/>
    <cellStyle name="Normal 2 35" xfId="2496" xr:uid="{FA843F89-4D88-4335-9846-76083DC9FAAA}"/>
    <cellStyle name="Normal 2 36" xfId="2746" xr:uid="{04B90E31-3E4C-4EF5-BD4C-CAE0DDD6C710}"/>
    <cellStyle name="Normal 2 37" xfId="1354" xr:uid="{545CE474-E179-46D1-8212-30FC4956FA6C}"/>
    <cellStyle name="Normal 2 38" xfId="2752" xr:uid="{30E47B6C-4D43-467C-9501-DB707F6DAA32}"/>
    <cellStyle name="Normal 2 39" xfId="69" xr:uid="{C9AC5A0D-94F3-40E7-9F98-6DE15959D974}"/>
    <cellStyle name="Normal 2 4" xfId="1403" xr:uid="{E15AE4E4-308B-46D9-BFEB-FA7E4AB991C4}"/>
    <cellStyle name="Normal 2 4 2" xfId="1404" xr:uid="{6E109DB4-EC42-42E2-AC81-4E4C5E111282}"/>
    <cellStyle name="Normal 2 4 3" xfId="1405" xr:uid="{2FE9F438-9FBF-428D-BD9F-35A989D4CC5B}"/>
    <cellStyle name="Normal 2 5" xfId="1406" xr:uid="{161ABB44-B9E0-4DC2-9794-B73034F9BC92}"/>
    <cellStyle name="Normal 2 5 2" xfId="1407" xr:uid="{C801D683-A490-4739-A01A-8157ECCBBF76}"/>
    <cellStyle name="Normal 2 6" xfId="1408" xr:uid="{22E2737A-F1E8-4319-9437-70930F34CADC}"/>
    <cellStyle name="Normal 2 6 2" xfId="1409" xr:uid="{7D9401E1-B811-4C50-BAEA-D461CAA1BAEE}"/>
    <cellStyle name="Normal 2 7" xfId="1410" xr:uid="{01B94A49-1332-4A60-BAC6-5C1309E02D8C}"/>
    <cellStyle name="Normal 2 7 2" xfId="1411" xr:uid="{3C541BF9-FD5F-4493-ABA5-87A6C4CDD854}"/>
    <cellStyle name="Normal 2 8" xfId="1412" xr:uid="{BBD72A9C-0A47-4859-9655-577566A295E2}"/>
    <cellStyle name="Normal 2 8 2" xfId="1413" xr:uid="{4A67897F-3F74-44FD-B3B2-69B0E32CE7D1}"/>
    <cellStyle name="Normal 2 9" xfId="1414" xr:uid="{1ED8E7B4-09F5-4D12-863E-0DADE4C264E6}"/>
    <cellStyle name="Normal 2 9 2" xfId="1415" xr:uid="{50AA49E7-ECFC-4FCD-86F3-78DEFE98FEE5}"/>
    <cellStyle name="Normal 2 9 3" xfId="1416" xr:uid="{C9499BB0-8CEA-4763-A3DE-233F298E943D}"/>
    <cellStyle name="Normal 2 9 4" xfId="1417" xr:uid="{93A656A1-0313-4415-BD5E-5547CE457840}"/>
    <cellStyle name="Normal 2 9 5" xfId="1418" xr:uid="{F271207E-95EA-45C5-82A4-B170A5FB6D8C}"/>
    <cellStyle name="Normal 2 9 6" xfId="1419" xr:uid="{42AD471D-F330-4C93-A2A1-5F9E5BF1EE6E}"/>
    <cellStyle name="Normal 2 9 7" xfId="1420" xr:uid="{CC44A39E-F666-4870-9BBC-DBF7169E275F}"/>
    <cellStyle name="Normal 2 9 8" xfId="1421" xr:uid="{ADC7331B-0DCB-4D79-87A9-05F8BC741A8D}"/>
    <cellStyle name="Normal 2 9 9" xfId="1422" xr:uid="{923AFC46-46BD-4E13-B4B6-45F7E7A22DE0}"/>
    <cellStyle name="Normal 2_GF-Food _Q4'52_CC2" xfId="1423" xr:uid="{638958F1-F5EB-44E7-8AD5-1109C208B2FD}"/>
    <cellStyle name="Normal 20" xfId="1424" xr:uid="{643EDC7F-B920-485E-B933-59DFBCBA972A}"/>
    <cellStyle name="Normal 20 2" xfId="1425" xr:uid="{6E39F620-16CA-413D-BB70-DFC362A0778E}"/>
    <cellStyle name="Normal 20 3" xfId="2460" xr:uid="{6E7C42BC-8455-4595-AAA4-B79187B8D84B}"/>
    <cellStyle name="Normal 21" xfId="1426" xr:uid="{CD65D139-5D55-443A-B764-4720C947D065}"/>
    <cellStyle name="Normal 21 2" xfId="1427" xr:uid="{FD98FB2A-D818-4E79-BAA0-AF049427883C}"/>
    <cellStyle name="Normal 21 3" xfId="1428" xr:uid="{94674D8E-D167-452D-9B55-CAD0CCCC60FA}"/>
    <cellStyle name="Normal 21 4" xfId="1429" xr:uid="{7FDC4519-9856-4934-805F-53AEF7AC142D}"/>
    <cellStyle name="Normal 21 5" xfId="1430" xr:uid="{7877A6CB-EFA2-4FB4-BE90-376554AB62EA}"/>
    <cellStyle name="Normal 21 6" xfId="1431" xr:uid="{4F0C4BE7-339E-4C3C-A485-9A0D2C505E03}"/>
    <cellStyle name="Normal 21 7" xfId="1432" xr:uid="{D96CC861-ADDB-4C7D-B48E-7DA1969298FC}"/>
    <cellStyle name="Normal 21 8" xfId="1433" xr:uid="{50065546-82BA-43BC-A038-1C940E5E20E1}"/>
    <cellStyle name="Normal 22" xfId="1434" xr:uid="{20361338-2E47-4157-AC43-DCD7A99C7CCC}"/>
    <cellStyle name="Normal 22 2" xfId="1435" xr:uid="{78143872-5ADF-4645-9523-71AC08F58C46}"/>
    <cellStyle name="Normal 22 2 2" xfId="1436" xr:uid="{EBF81171-D555-41C8-B848-F98956D5C9DC}"/>
    <cellStyle name="Normal 23" xfId="1437" xr:uid="{84E290E1-BAEE-4E3A-AB04-7B46DB6A6B58}"/>
    <cellStyle name="Normal 23 2" xfId="1438" xr:uid="{7051A631-C6C2-4830-A05C-31472C1433BC}"/>
    <cellStyle name="Normal 23 2 2" xfId="2787" xr:uid="{F37C2593-3C59-48CF-B25C-DF4BED3747AF}"/>
    <cellStyle name="Normal 23 2 3" xfId="2813" xr:uid="{B8AF523B-FA1C-42CE-83C1-B82AFF21A552}"/>
    <cellStyle name="Normal 23 3" xfId="1439" xr:uid="{6F1109A2-79D4-49DF-8AE5-F01447081500}"/>
    <cellStyle name="Normal 23 4" xfId="2461" xr:uid="{0FFFC06E-0E5E-491C-86E7-93042CA60F3A}"/>
    <cellStyle name="Normal 23 5" xfId="2786" xr:uid="{419F8E2F-1D19-4412-A930-744581FCF31B}"/>
    <cellStyle name="Normal 23 6" xfId="2812" xr:uid="{23E5DF91-9265-46F8-A0E8-26E5F92E3912}"/>
    <cellStyle name="Normal 24" xfId="1440" xr:uid="{97EB2D0F-73AA-4DB2-89FC-6CDB47FAFBD1}"/>
    <cellStyle name="Normal 24 2" xfId="1441" xr:uid="{C9E271DE-62A2-4928-986B-4BEE0244C23B}"/>
    <cellStyle name="Normal 24 3" xfId="1442" xr:uid="{67B217E7-2D46-4321-8C18-D5D46772AC09}"/>
    <cellStyle name="Normal 24 4" xfId="1443" xr:uid="{579EE0BC-6662-4700-BB35-BCA24C99320E}"/>
    <cellStyle name="Normal 24 5" xfId="1444" xr:uid="{2B6E416B-CE5F-4BA8-AB52-8AECF1B972CA}"/>
    <cellStyle name="Normal 24 6" xfId="1445" xr:uid="{38C98A18-06C8-4997-8283-560F0DA0EE04}"/>
    <cellStyle name="Normal 24 7" xfId="1446" xr:uid="{AC2D48F3-1A5D-4846-A96B-77B4008E74E3}"/>
    <cellStyle name="Normal 24 8" xfId="1447" xr:uid="{0C2E2D46-CF3F-429E-B3B5-64A533B2E02E}"/>
    <cellStyle name="Normal 25" xfId="1448" xr:uid="{9EF509C3-4EC6-4FAC-A876-8086B2BD75DE}"/>
    <cellStyle name="Normal 25 2" xfId="1449" xr:uid="{25869BFC-CEB0-47D9-8911-EB47AF7835B1}"/>
    <cellStyle name="Normal 25 3" xfId="1450" xr:uid="{4F8212EB-459C-4C33-B638-28BC9B3EE9A0}"/>
    <cellStyle name="Normal 25 4" xfId="1451" xr:uid="{A30F5301-757E-4C32-8D6D-443E5F4C90D8}"/>
    <cellStyle name="Normal 25 5" xfId="1452" xr:uid="{A620A565-A7F2-42B7-9F49-CA7C1E7FCADF}"/>
    <cellStyle name="Normal 25 6" xfId="1453" xr:uid="{EB916C32-443B-45ED-A84A-502EC0870F81}"/>
    <cellStyle name="Normal 25 7" xfId="1454" xr:uid="{8D94F03D-5053-40EC-827E-A50529B816E8}"/>
    <cellStyle name="Normal 25 8" xfId="1455" xr:uid="{9B366324-2B08-4B8C-A118-5F35E5EA3B94}"/>
    <cellStyle name="Normal 26" xfId="1456" xr:uid="{40D2F953-30D7-4112-A85F-8CA45475014D}"/>
    <cellStyle name="Normal 26 2" xfId="1457" xr:uid="{10B97EB8-C553-44EC-A8C8-F46D9066EA72}"/>
    <cellStyle name="Normal 26 3" xfId="1458" xr:uid="{9438FBF0-8E0A-45EF-822C-A5EFE2A64E16}"/>
    <cellStyle name="Normal 26 4" xfId="1459" xr:uid="{9834021D-BAB5-4ADD-980E-70440CE497D4}"/>
    <cellStyle name="Normal 26 5" xfId="1460" xr:uid="{E7C842A1-9563-4DE0-B87D-0E524F316C26}"/>
    <cellStyle name="Normal 26 6" xfId="1461" xr:uid="{6F757D58-640E-400B-B511-BFDBE8544868}"/>
    <cellStyle name="Normal 26 7" xfId="1462" xr:uid="{DF41EFFB-417A-4870-81E4-EC6129C0A7EF}"/>
    <cellStyle name="Normal 26 8" xfId="1463" xr:uid="{02270BD7-E045-4C0B-AE41-EA2F226BC2E5}"/>
    <cellStyle name="Normal 27" xfId="1464" xr:uid="{87B3AE5F-B397-4657-97BB-8356113724DC}"/>
    <cellStyle name="Normal 27 2" xfId="1465" xr:uid="{40070029-61DA-490F-B270-14F6AEE39327}"/>
    <cellStyle name="Normal 27 2 2" xfId="1466" xr:uid="{48099FF9-2200-4A53-B80D-E2D3D2FC8DEA}"/>
    <cellStyle name="Normal 27 3" xfId="2462" xr:uid="{F6595FAE-6A50-4440-A634-7CE5C6713BA3}"/>
    <cellStyle name="Normal 28" xfId="1467" xr:uid="{989D244F-92D9-4875-B42B-4D7FCE0954DD}"/>
    <cellStyle name="Normal 28 2" xfId="1468" xr:uid="{5634CC16-8B18-4432-9D0B-C9DE12FE7DA8}"/>
    <cellStyle name="Normal 28 3" xfId="1469" xr:uid="{0727A3E4-8716-44DD-88D5-2E579AB7D804}"/>
    <cellStyle name="Normal 28 4" xfId="1470" xr:uid="{A97526C9-038D-4B79-B440-8446D452DA8F}"/>
    <cellStyle name="Normal 28 5" xfId="1471" xr:uid="{16BB3CB3-127A-4C22-B5E7-25A18D140E37}"/>
    <cellStyle name="Normal 28 6" xfId="1472" xr:uid="{16FB3805-21DB-4953-8F3A-94A659446652}"/>
    <cellStyle name="Normal 28 7" xfId="1473" xr:uid="{00A0396E-A73E-409D-A66D-CD3FE1D93F13}"/>
    <cellStyle name="Normal 28 7 2" xfId="1474" xr:uid="{277E0FDD-D998-4D25-8B98-79F04F2DFE72}"/>
    <cellStyle name="Normal 29" xfId="1475" xr:uid="{ADE7D29A-38F7-43F0-864C-8C8CFCF51E41}"/>
    <cellStyle name="Normal 29 2" xfId="2576" xr:uid="{A5583DC0-D7E2-45D9-9229-080574102F8C}"/>
    <cellStyle name="Normal 3" xfId="11" xr:uid="{00000000-0005-0000-0000-00001D000000}"/>
    <cellStyle name="Normal 3 10" xfId="1476" xr:uid="{4E42B2A5-6556-4E88-8D5B-5692BAB16905}"/>
    <cellStyle name="Normal 3 11" xfId="1477" xr:uid="{8A2064AB-DEAA-4FFB-8F38-A034F858B233}"/>
    <cellStyle name="Normal 3 12" xfId="1478" xr:uid="{297B6665-5CA0-4C61-AF71-6D09FA8D6AD5}"/>
    <cellStyle name="Normal 3 13" xfId="2753" xr:uid="{B9AE9945-8041-4AE5-9D55-FBADAF1988A4}"/>
    <cellStyle name="Normal 3 14" xfId="77" xr:uid="{ABF486B7-C702-43CE-AB78-217A7565F9CB}"/>
    <cellStyle name="Normal 3 2" xfId="12" xr:uid="{00000000-0005-0000-0000-00001E000000}"/>
    <cellStyle name="Normal 3 2 10" xfId="59" xr:uid="{658E356C-DB92-4877-9CE5-90FB300EA559}"/>
    <cellStyle name="Normal 3 2 2" xfId="1480" xr:uid="{338EA296-46EF-477E-9DDF-541B6322B909}"/>
    <cellStyle name="Normal 3 2 3" xfId="2463" xr:uid="{169D63FA-C03F-42C2-B5B0-7A4E3D9B5557}"/>
    <cellStyle name="Normal 3 2 4" xfId="66" xr:uid="{14D833E0-438F-4B3E-99DF-5E13E0486ABE}"/>
    <cellStyle name="Normal 3 2 5" xfId="1479" xr:uid="{2DA7FA97-E22C-48E8-98E6-9600D0D9EDA7}"/>
    <cellStyle name="Normal 3 3" xfId="1481" xr:uid="{123FE391-1156-4D0E-89E4-236038E88E75}"/>
    <cellStyle name="Normal 3 3 2" xfId="1482" xr:uid="{6A683336-9C52-4EF5-AFDE-079185E7BC0E}"/>
    <cellStyle name="Normal 3 4" xfId="1483" xr:uid="{5E56E9C6-74C8-462B-B4BF-F6C8A33437C7}"/>
    <cellStyle name="Normal 3 4 2" xfId="1484" xr:uid="{6AAE9027-2C8B-40BB-854A-5A8CF33F2525}"/>
    <cellStyle name="Normal 3 4 3" xfId="1485" xr:uid="{8806AE81-7E45-4B79-ADD0-0475D39FCA08}"/>
    <cellStyle name="Normal 3 5" xfId="1486" xr:uid="{A629B036-B280-41D8-9969-019858CDFFF1}"/>
    <cellStyle name="Normal 3 5 2" xfId="1487" xr:uid="{CAB00F8E-9302-4C76-BE57-4AC5CA083173}"/>
    <cellStyle name="Normal 3 6" xfId="1488" xr:uid="{352AA3CC-FB5A-4654-B819-9ED3BA3BA497}"/>
    <cellStyle name="Normal 3 6 2" xfId="1489" xr:uid="{68160ADD-D804-49B1-9722-AC5D64130B00}"/>
    <cellStyle name="Normal 3 6 3" xfId="1490" xr:uid="{0F16354C-A2F5-4B8D-A10C-FE8A897850B0}"/>
    <cellStyle name="Normal 3 7" xfId="1491" xr:uid="{8FC70013-1045-41C6-9E35-79F837AA1F37}"/>
    <cellStyle name="Normal 3 8" xfId="1492" xr:uid="{4D52281D-A281-457B-BB3C-CDEF675A02D4}"/>
    <cellStyle name="Normal 3 9" xfId="1493" xr:uid="{FA6602A0-BE10-4BBD-9237-F631F299B5A7}"/>
    <cellStyle name="Normal 3_Audit Draft Sum" xfId="1494" xr:uid="{4C81A0B9-612D-44C9-8735-06946800892D}"/>
    <cellStyle name="Normal 30" xfId="1495" xr:uid="{0C4CD1F5-2C3F-4C00-98BE-FFD9AB75269F}"/>
    <cellStyle name="Normal 30 2" xfId="1496" xr:uid="{A734ED41-AB99-4127-ACCC-823120296D77}"/>
    <cellStyle name="Normal 31" xfId="1497" xr:uid="{2F82EC9C-C2D8-4D3D-B009-4A0CA83EBE39}"/>
    <cellStyle name="Normal 31 2" xfId="1498" xr:uid="{834B34BF-74BE-450C-84B8-4BA912B90B12}"/>
    <cellStyle name="Normal 32" xfId="1499" xr:uid="{C6775529-CA7F-4287-9CA5-7C1CF9815ABD}"/>
    <cellStyle name="Normal 32 2" xfId="1500" xr:uid="{CAA5E674-A03C-4996-BCC3-B69AC626281D}"/>
    <cellStyle name="Normal 32 3" xfId="2788" xr:uid="{86744996-88D7-4BC1-B356-45AA6896AB36}"/>
    <cellStyle name="Normal 32 4" xfId="2814" xr:uid="{8E114776-21EC-4ECD-BD6D-368783E72FF6}"/>
    <cellStyle name="Normal 33" xfId="1501" xr:uid="{807FCC9D-3159-458B-8FF1-46EB0DDF7240}"/>
    <cellStyle name="Normal 33 2" xfId="2577" xr:uid="{3C5ADFE4-97D7-42C5-88F8-7B13DE611125}"/>
    <cellStyle name="Normal 33 3" xfId="2789" xr:uid="{0EE0369C-83B2-47AF-881A-9C5655AEAE0A}"/>
    <cellStyle name="Normal 33 4" xfId="2815" xr:uid="{6C41BBA9-8EE7-4231-9FC3-AE49CE72E653}"/>
    <cellStyle name="Normal 34" xfId="1502" xr:uid="{F7C78317-5A98-4F80-988B-562585D19616}"/>
    <cellStyle name="Normal 34 2" xfId="2578" xr:uid="{C6668F95-E1EE-44DB-ACA4-D667529CD79F}"/>
    <cellStyle name="Normal 34 3" xfId="2790" xr:uid="{2BE323E5-634F-458C-8D8F-12078F7EE102}"/>
    <cellStyle name="Normal 34 4" xfId="2816" xr:uid="{9DD6D724-05B7-4695-9EBA-52741BE44346}"/>
    <cellStyle name="Normal 35" xfId="1503" xr:uid="{2B7A5F98-5965-429F-B799-831A8238237A}"/>
    <cellStyle name="Normal 35 2" xfId="2579" xr:uid="{BB46CFCD-F122-424E-87D7-A7AD8748DF1C}"/>
    <cellStyle name="Normal 35 3" xfId="2791" xr:uid="{38365348-2F59-406B-9866-AED95BDE42C5}"/>
    <cellStyle name="Normal 35 4" xfId="2817" xr:uid="{1CB07A92-0EDF-48AB-84CD-33F83DFAE4D8}"/>
    <cellStyle name="Normal 36" xfId="1504" xr:uid="{02C36B36-000D-4B08-A4B0-9792020861E4}"/>
    <cellStyle name="Normal 36 2" xfId="2580" xr:uid="{9E84973C-E7B0-4DA5-81C7-E44C38F404CE}"/>
    <cellStyle name="Normal 37" xfId="1505" xr:uid="{835ECB13-6A65-4ABA-BE3E-E2735133CFFA}"/>
    <cellStyle name="Normal 38" xfId="1506" xr:uid="{B9700E94-0AD6-451B-8697-12791DF0E919}"/>
    <cellStyle name="Normal 39" xfId="1507" xr:uid="{AB72026D-6BEA-444B-ADE6-F51567A3F5B2}"/>
    <cellStyle name="Normal 4" xfId="13" xr:uid="{00000000-0005-0000-0000-00001F000000}"/>
    <cellStyle name="Normal 4 10" xfId="1508" xr:uid="{6AF5B1FC-0719-4D4A-8601-15ED4D2D0E0A}"/>
    <cellStyle name="Normal 4 2" xfId="1509" xr:uid="{A6DD3899-30E8-4063-B7C9-D3047468793F}"/>
    <cellStyle name="Normal 4 2 2" xfId="1510" xr:uid="{39A51822-EA99-461D-ACA3-64D8065DF24C}"/>
    <cellStyle name="Normal 4 2 2 2" xfId="1511" xr:uid="{A891D232-B529-48DA-91AE-705838F8353F}"/>
    <cellStyle name="Normal 4 2 3" xfId="1512" xr:uid="{43C8A5E9-7C36-4B18-A7CD-0C404306D5A7}"/>
    <cellStyle name="Normal 4 3" xfId="1513" xr:uid="{D18465C8-6459-4B0F-9CB0-FA2B10955EED}"/>
    <cellStyle name="Normal 4 3 2" xfId="1514" xr:uid="{F00CFACA-D236-4C3E-9D99-D6AA66FA3300}"/>
    <cellStyle name="Normal 4 4" xfId="1515" xr:uid="{9B007CDF-7D7B-40A5-8026-CE6101748F19}"/>
    <cellStyle name="Normal 4 4 2" xfId="1516" xr:uid="{77EBD242-3A87-4392-918D-C9679FBFF18E}"/>
    <cellStyle name="Normal 4 4 3" xfId="2792" xr:uid="{95661580-3FE5-4C7B-9D8B-0BC6AF00CD13}"/>
    <cellStyle name="Normal 4 4 4" xfId="2818" xr:uid="{BCF25A74-7502-40EE-BDE4-D85A15B97DCB}"/>
    <cellStyle name="Normal 4 5" xfId="1517" xr:uid="{E1F251FA-D45B-42A7-BD80-7142600C8D56}"/>
    <cellStyle name="Normal 4 6" xfId="1518" xr:uid="{7B5B6543-E9C2-45D5-AFBC-122D836F671C}"/>
    <cellStyle name="Normal 4 7" xfId="1519" xr:uid="{07DF9DC9-8AB1-4FC8-BCA5-A4133BA5214A}"/>
    <cellStyle name="Normal 4 8" xfId="1520" xr:uid="{8E5CD65E-58F8-4DE3-BA71-828A20C78E3F}"/>
    <cellStyle name="Normal 4 9" xfId="2754" xr:uid="{9C1CBF5F-F268-473D-90A8-A1B0CBF91583}"/>
    <cellStyle name="Normal 4_INEC_Q4'53_WP -FON" xfId="1521" xr:uid="{EAF9D637-9396-43E0-B17F-9EEE5585E989}"/>
    <cellStyle name="Normal 40" xfId="1522" xr:uid="{FF3ED151-5DAD-4EEA-9F44-5BC279583B02}"/>
    <cellStyle name="Normal 41" xfId="1523" xr:uid="{13CFF50A-577F-46AA-B4E7-C4D6BEE715D4}"/>
    <cellStyle name="Normal 42" xfId="1524" xr:uid="{3B59E5AF-0534-49F0-BF3B-2E4C9ED307C8}"/>
    <cellStyle name="Normal 43" xfId="1525" xr:uid="{6CDC72FD-A3BE-4A9F-B6D2-35FD30727E61}"/>
    <cellStyle name="Normal 44" xfId="1526" xr:uid="{6665EEEF-5049-4D0F-8998-2526078D2428}"/>
    <cellStyle name="Normal 45" xfId="1527" xr:uid="{08983D15-8BAC-4498-8699-8B42D4B9E634}"/>
    <cellStyle name="Normal 46" xfId="1528" xr:uid="{45ABFF95-10E8-4446-A5B7-E7B942EBDE4B}"/>
    <cellStyle name="Normal 47" xfId="1529" xr:uid="{A43C254F-D380-4F67-83E2-952804E6A288}"/>
    <cellStyle name="Normal 48" xfId="1530" xr:uid="{B8732DB0-18B1-4D43-99DD-5655DB5672B9}"/>
    <cellStyle name="Normal 49" xfId="1531" xr:uid="{B7064570-1EBF-4958-94FE-751E0A515B0E}"/>
    <cellStyle name="Normal 5" xfId="14" xr:uid="{00000000-0005-0000-0000-000020000000}"/>
    <cellStyle name="Normal 5 2" xfId="74" xr:uid="{291947FE-AFBD-4892-8BD7-99A5DD7C4434}"/>
    <cellStyle name="Normal 5 2 2" xfId="1532" xr:uid="{3D0C0DBF-494E-41B7-B10B-5E2A14FCFFA4}"/>
    <cellStyle name="Normal 5 2 3" xfId="2581" xr:uid="{7F9A2245-DCF5-46A4-BF60-F6E4D9AD65FA}"/>
    <cellStyle name="Normal 5 3" xfId="1533" xr:uid="{7920E525-C0B6-47CF-9F65-9114809FF3C2}"/>
    <cellStyle name="Normal 5 3 2" xfId="2582" xr:uid="{020DFFE6-2803-4F80-B6BD-70FD59CF1B90}"/>
    <cellStyle name="Normal 5 3 2 2" xfId="2583" xr:uid="{82CDAD97-9832-406A-9B66-DEEB57F373C0}"/>
    <cellStyle name="Normal 5 4" xfId="1534" xr:uid="{F83F49AE-D122-4E63-8B6B-CFD0D5D0686B}"/>
    <cellStyle name="Normal 5 4 2" xfId="1535" xr:uid="{AE0A1118-DF41-41E2-B705-A2D35A397697}"/>
    <cellStyle name="Normal 5 5" xfId="2755" xr:uid="{7F0974F4-6F4E-4CFB-A237-48E10C5DE35D}"/>
    <cellStyle name="Normal 5 6" xfId="2775" xr:uid="{DEE579A5-B5C0-429A-962A-50BB6E27B43C}"/>
    <cellStyle name="Normal 5 7" xfId="72" xr:uid="{C4D7BB2B-A1D4-46BB-B1FC-4AD1E56FC51B}"/>
    <cellStyle name="Normal 5_Top P-PAR Q1'53_Per Book" xfId="2584" xr:uid="{E5351596-5101-46DA-A026-96036B8CE8E6}"/>
    <cellStyle name="Normal 50" xfId="1536" xr:uid="{FCBE35C5-61ED-4F51-A375-255F08C6A0AC}"/>
    <cellStyle name="Normal 51" xfId="1537" xr:uid="{62CBA322-F3D6-4603-B6E6-11979BC1CC6F}"/>
    <cellStyle name="Normal 51 2" xfId="2585" xr:uid="{9271206F-BE6E-4B47-9641-98BB096DC770}"/>
    <cellStyle name="Normal 52" xfId="1538" xr:uid="{4B594574-853E-4DA1-9A49-420360E9EFD9}"/>
    <cellStyle name="Normal 53" xfId="1539" xr:uid="{77075B5C-B1DD-4AFC-827E-0E944302AF19}"/>
    <cellStyle name="Normal 54" xfId="2464" xr:uid="{045172FB-E752-431E-8835-ABBE54CC7010}"/>
    <cellStyle name="Normal 55" xfId="2465" xr:uid="{AA8E89B0-60BB-45EC-AD2C-79B8B82D16C0}"/>
    <cellStyle name="Normal 56" xfId="2466" xr:uid="{D068929A-4285-43BE-81C9-59854DEE5752}"/>
    <cellStyle name="Normal 57" xfId="1540" xr:uid="{446B8977-3055-4F67-B42A-E139E3245F4F}"/>
    <cellStyle name="Normal 57 2" xfId="1541" xr:uid="{693295BB-9558-47F4-A202-8B285138E950}"/>
    <cellStyle name="Normal 58" xfId="2467" xr:uid="{4A904EC4-1272-45C0-9B26-F69F9EF3FB48}"/>
    <cellStyle name="Normal 59" xfId="2468" xr:uid="{59FBD335-5B04-4BD2-BED4-37B7229C31EA}"/>
    <cellStyle name="Normal 6" xfId="20" xr:uid="{00000000-0005-0000-0000-000021000000}"/>
    <cellStyle name="Normal 6 10" xfId="2586" xr:uid="{FFC0192C-EAD5-4691-A649-90FED9C022F6}"/>
    <cellStyle name="Normal 6 11" xfId="2587" xr:uid="{095D6FB6-E267-4233-AE6F-A5AF3BA84F98}"/>
    <cellStyle name="Normal 6 12" xfId="2588" xr:uid="{74C3B1BC-5D9E-4B1E-B874-66B3961EC8AE}"/>
    <cellStyle name="Normal 6 13" xfId="2589" xr:uid="{76E6D586-A6D0-4A22-9CC4-255A9BA3E93A}"/>
    <cellStyle name="Normal 6 14" xfId="2590" xr:uid="{E834FDB7-F59A-4D1C-95AB-A909421A2AD5}"/>
    <cellStyle name="Normal 6 15" xfId="2591" xr:uid="{8434C90D-24D7-4FBE-A2EC-739A0C929133}"/>
    <cellStyle name="Normal 6 16" xfId="2592" xr:uid="{EA3AA35C-ECF4-4396-8231-8E672189A6EB}"/>
    <cellStyle name="Normal 6 17" xfId="2593" xr:uid="{4592F471-884D-463D-81BD-A2F14ABE6F7C}"/>
    <cellStyle name="Normal 6 18" xfId="2594" xr:uid="{81FA1534-9603-4378-B207-642FD30C3272}"/>
    <cellStyle name="Normal 6 19" xfId="2595" xr:uid="{1CF84336-5D6D-45E3-B6D0-79F5F3A5F87A}"/>
    <cellStyle name="Normal 6 2" xfId="1542" xr:uid="{BF3CCE6E-602E-4240-B24E-AE78BCCB3764}"/>
    <cellStyle name="Normal 6 2 2" xfId="2596" xr:uid="{79E29A00-3FBD-4775-8499-F0BA33384327}"/>
    <cellStyle name="Normal 6 20" xfId="2597" xr:uid="{9EDB20D3-F041-4BA0-9BF0-D19E05DC6664}"/>
    <cellStyle name="Normal 6 21" xfId="2598" xr:uid="{6B307FA4-AEAB-4E56-A135-A13C5D0B3FF8}"/>
    <cellStyle name="Normal 6 22" xfId="2599" xr:uid="{739D1175-D07D-4AFA-9377-905E8D203AF0}"/>
    <cellStyle name="Normal 6 23" xfId="2600" xr:uid="{C971A634-61F9-41FC-B9B5-2BE4760EA265}"/>
    <cellStyle name="Normal 6 24" xfId="2601" xr:uid="{697F38EA-4F46-41FC-8A64-414964D0B17D}"/>
    <cellStyle name="Normal 6 25" xfId="2602" xr:uid="{8EF9CF6F-786E-4803-8809-A2B1E6A4188A}"/>
    <cellStyle name="Normal 6 26" xfId="2603" xr:uid="{A7F7D2BA-CAB4-43FC-ADCE-15997B22A715}"/>
    <cellStyle name="Normal 6 27" xfId="2604" xr:uid="{E6D2BCDD-3D14-46A9-9A90-2E299ECF25FB}"/>
    <cellStyle name="Normal 6 28" xfId="2605" xr:uid="{BC25DF61-3EB1-49AE-A6F6-A873C338D8AE}"/>
    <cellStyle name="Normal 6 29" xfId="2606" xr:uid="{BD13F97D-06FA-4CA1-8012-D65612D086D8}"/>
    <cellStyle name="Normal 6 3" xfId="1543" xr:uid="{A21F06B6-6A4C-4203-BB27-7F5FDE46DC3A}"/>
    <cellStyle name="Normal 6 3 2" xfId="2607" xr:uid="{241F4505-A0E7-4E87-9D4C-76A51D2CA4F5}"/>
    <cellStyle name="Normal 6 30" xfId="2608" xr:uid="{409601AA-95D3-4FF1-9761-06015B263D87}"/>
    <cellStyle name="Normal 6 31" xfId="2609" xr:uid="{511C0F7B-CE8C-461B-8AE7-AC1BD9CD96B3}"/>
    <cellStyle name="Normal 6 32" xfId="2610" xr:uid="{AABAA4C4-8C31-4758-88B3-7A9BE320145A}"/>
    <cellStyle name="Normal 6 33" xfId="2611" xr:uid="{4C5B813F-0EAE-4BA6-8067-4D0E26BE0D0C}"/>
    <cellStyle name="Normal 6 34" xfId="2612" xr:uid="{51C36CDC-4B01-4100-AB0F-4AEC235F6F00}"/>
    <cellStyle name="Normal 6 35" xfId="2613" xr:uid="{140FCCDF-9919-460E-9B37-90E32FE57B97}"/>
    <cellStyle name="Normal 6 36" xfId="2614" xr:uid="{0DE4588F-B2B0-4738-96CE-EECF47238A4B}"/>
    <cellStyle name="Normal 6 37" xfId="2615" xr:uid="{BAE039CC-7678-41CA-9B90-8FD9DA2607F9}"/>
    <cellStyle name="Normal 6 38" xfId="2616" xr:uid="{BF1275F4-7A37-4D56-A7E5-1C563074020A}"/>
    <cellStyle name="Normal 6 39" xfId="2617" xr:uid="{E291F222-C8BE-40A5-8F89-FADC1D5355AC}"/>
    <cellStyle name="Normal 6 4" xfId="1544" xr:uid="{31C3E3CF-93D4-493C-8A8E-508B78D2B29E}"/>
    <cellStyle name="Normal 6 4 2" xfId="1545" xr:uid="{F62973D6-4CD1-453E-8A97-7678C191C1B3}"/>
    <cellStyle name="Normal 6 40" xfId="2618" xr:uid="{AFED663B-48E1-4A0E-BA35-D7BC72D0446F}"/>
    <cellStyle name="Normal 6 41" xfId="2619" xr:uid="{1E86596E-02CD-4129-BCD1-C1127ECA3F97}"/>
    <cellStyle name="Normal 6 42" xfId="2620" xr:uid="{0D2C12B0-DA05-4353-B942-1D3837FC9497}"/>
    <cellStyle name="Normal 6 43" xfId="2621" xr:uid="{52946651-B9E5-4598-9635-F4D2A2D59A93}"/>
    <cellStyle name="Normal 6 44" xfId="2622" xr:uid="{91AED7C9-76D9-4407-B6C0-ACD82B90EE2C}"/>
    <cellStyle name="Normal 6 45" xfId="2623" xr:uid="{878AECA3-C1E6-42E8-B5B4-8CD9116BF831}"/>
    <cellStyle name="Normal 6 46" xfId="2624" xr:uid="{DDD05DEA-C059-4511-8A48-EC3654B1EF97}"/>
    <cellStyle name="Normal 6 47" xfId="2625" xr:uid="{3012FF71-7E35-46FA-8097-2FDA58F3AAAE}"/>
    <cellStyle name="Normal 6 48" xfId="2626" xr:uid="{9839FA65-E3F4-4F17-9C4C-AE3CE333F12B}"/>
    <cellStyle name="Normal 6 49" xfId="2627" xr:uid="{57859697-0B1E-4D96-9B1E-01C55EE8F405}"/>
    <cellStyle name="Normal 6 5" xfId="1546" xr:uid="{F0A5A3E9-8A69-4389-A8A1-34144FEE5E52}"/>
    <cellStyle name="Normal 6 50" xfId="2628" xr:uid="{0D7F3D67-EDEB-435D-AF63-4ECB9F4B6A2B}"/>
    <cellStyle name="Normal 6 51" xfId="2629" xr:uid="{FC7B335E-2A83-4A73-B1E9-223AF46B6079}"/>
    <cellStyle name="Normal 6 52" xfId="2630" xr:uid="{B91873E6-9D51-4CD4-963F-3AD071F98855}"/>
    <cellStyle name="Normal 6 53" xfId="2631" xr:uid="{A7E587B5-6F08-419F-ADD9-ED418AD1ED5E}"/>
    <cellStyle name="Normal 6 54" xfId="2632" xr:uid="{B4E5E789-4702-412E-865F-1B3C51FB0864}"/>
    <cellStyle name="Normal 6 55" xfId="2633" xr:uid="{63FA956E-D47F-4BA5-936F-D1D53F88F418}"/>
    <cellStyle name="Normal 6 56" xfId="2634" xr:uid="{054D4ADF-6908-470B-B840-7E382B553860}"/>
    <cellStyle name="Normal 6 57" xfId="2635" xr:uid="{A2A1255B-750D-4A6F-BB46-5A56BC02ACFA}"/>
    <cellStyle name="Normal 6 58" xfId="2636" xr:uid="{6432169D-FBBD-4C34-A0B0-7C970C6A349C}"/>
    <cellStyle name="Normal 6 59" xfId="2637" xr:uid="{39751BB5-0927-43A1-8A3F-244267D4C06F}"/>
    <cellStyle name="Normal 6 6" xfId="2638" xr:uid="{A94DB136-8997-4653-AD7A-C415B08A0BFF}"/>
    <cellStyle name="Normal 6 60" xfId="2639" xr:uid="{4D852DE2-E318-455A-9F30-AA36986B4527}"/>
    <cellStyle name="Normal 6 61" xfId="2640" xr:uid="{8FBE81F9-CD69-4DEA-88EB-D81FAEFB932A}"/>
    <cellStyle name="Normal 6 62" xfId="2641" xr:uid="{80B03D1D-D0DC-4E08-931E-F018E4D1D0AC}"/>
    <cellStyle name="Normal 6 63" xfId="2642" xr:uid="{71D46CCE-CDA3-4704-88E4-AACE347D6C25}"/>
    <cellStyle name="Normal 6 64" xfId="2758" xr:uid="{60454663-9002-493E-B853-AF6339D4ABAC}"/>
    <cellStyle name="Normal 6 65" xfId="81" xr:uid="{CC18A202-A620-4A34-A3FF-4DDB66C7C17B}"/>
    <cellStyle name="Normal 6 7" xfId="2643" xr:uid="{02A8B894-C464-4345-9EF3-6121F90AA6C7}"/>
    <cellStyle name="Normal 6 8" xfId="2644" xr:uid="{30301C84-5071-4DCB-AE88-0EDB690C1469}"/>
    <cellStyle name="Normal 6 9" xfId="2645" xr:uid="{4F747BBC-BEC7-4EF9-AB0D-90C9AF7BE819}"/>
    <cellStyle name="Normal 6_GFPTNR_Q3'53_A" xfId="1547" xr:uid="{249E8F90-384B-420F-9172-046BBA614F0F}"/>
    <cellStyle name="Normal 60" xfId="2469" xr:uid="{75363A6C-78D5-4BC0-B7C0-20138A0D0ECA}"/>
    <cellStyle name="Normal 61" xfId="2470" xr:uid="{277F1270-82EB-4455-AD35-A5BD443E0D2B}"/>
    <cellStyle name="Normal 62" xfId="2739" xr:uid="{A739B00E-3A94-4369-831B-4141FF511BCF}"/>
    <cellStyle name="Normal 63" xfId="1548" xr:uid="{C6A92560-1DF2-4854-9732-F610E3490694}"/>
    <cellStyle name="Normal 64" xfId="62" xr:uid="{1B87387B-4E8D-4027-9B3A-1FFC343040A1}"/>
    <cellStyle name="Normal 65" xfId="71" xr:uid="{9A4B9542-B74B-4ABC-B681-D9C238700994}"/>
    <cellStyle name="Normal 66" xfId="2776" xr:uid="{F4E63782-64E3-4F20-BE11-FF36E0538D54}"/>
    <cellStyle name="Normal 66 2" xfId="2804" xr:uid="{16CD7050-A277-468D-8B61-659BA443E35A}"/>
    <cellStyle name="Normal 66 3" xfId="2830" xr:uid="{FE54F221-503A-44CC-AFD7-D1621E6D04FE}"/>
    <cellStyle name="Normal 7" xfId="1549" xr:uid="{8C158B21-27D7-4E6C-83FD-019CC7D4745C}"/>
    <cellStyle name="Normal 7 10" xfId="80" xr:uid="{752D516E-A28A-4869-9123-98CD36099103}"/>
    <cellStyle name="Normal 7 11" xfId="1550" xr:uid="{B646683B-BEE6-49F7-9DE6-C1EE3FD66BA8}"/>
    <cellStyle name="Normal 7 12" xfId="1551" xr:uid="{6A0023BD-C710-43E5-9D8E-F827D5BBE229}"/>
    <cellStyle name="Normal 7 12 2" xfId="1552" xr:uid="{B48C5FA0-629A-4848-BA1C-4E28AF6E06F9}"/>
    <cellStyle name="Normal 7 13" xfId="1553" xr:uid="{0E86A379-C6BD-4372-92C4-539C52CCC0F0}"/>
    <cellStyle name="Normal 7 14" xfId="1554" xr:uid="{C6F1C365-8DA5-4021-94F1-2BFDEFA78D7D}"/>
    <cellStyle name="Normal 7 2" xfId="1555" xr:uid="{62ECCCED-ABB5-4426-B117-B907C8E0644E}"/>
    <cellStyle name="Normal 7 2 2" xfId="2646" xr:uid="{DE604454-0FED-4872-BA13-600C78A5C447}"/>
    <cellStyle name="Normal 7 2 2 2" xfId="2647" xr:uid="{3C21EE8D-C089-409B-81D0-72E0FECBA02A}"/>
    <cellStyle name="Normal 7 3" xfId="1556" xr:uid="{60F60ADE-AFB6-4A67-920A-5D78A005B390}"/>
    <cellStyle name="Normal 7 4" xfId="1557" xr:uid="{B93D89BC-E62A-40DD-88D5-4EB10E12EB02}"/>
    <cellStyle name="Normal 7 5" xfId="1558" xr:uid="{7B822A11-8711-4128-A1E4-1664EB0230A7}"/>
    <cellStyle name="Normal 7 6" xfId="1559" xr:uid="{094574A3-6D68-42E7-B7C4-EF2637791A11}"/>
    <cellStyle name="Normal 7 7" xfId="1560" xr:uid="{DC7B1EE5-378F-4703-859A-44ADBB84121D}"/>
    <cellStyle name="Normal 7 8" xfId="1561" xr:uid="{09CBE840-F334-44F0-9C77-4EB9A4C9CBC7}"/>
    <cellStyle name="Normal 7 9" xfId="1562" xr:uid="{210C9075-B538-4F89-A111-EE214EE0DA97}"/>
    <cellStyle name="Normal 74" xfId="1563" xr:uid="{3D5A176E-2B40-4921-82EC-DE7EE397B153}"/>
    <cellStyle name="Normal 8" xfId="1564" xr:uid="{0BADE0B9-612C-49EA-9F3E-1D57450FEAF3}"/>
    <cellStyle name="Normal 8 10" xfId="1565" xr:uid="{D823BB7E-9297-4C6D-BEB2-48D984EE1BEC}"/>
    <cellStyle name="Normal 8 11" xfId="1566" xr:uid="{A956D4D2-8169-4640-A850-C7E7CBCDD29F}"/>
    <cellStyle name="Normal 8 12" xfId="1567" xr:uid="{C4A8FBF3-C358-4649-A23B-06880FAF5DCF}"/>
    <cellStyle name="Normal 8 12 2" xfId="2471" xr:uid="{58037D5E-D9C0-439F-A7C3-B3410EFB4C6E}"/>
    <cellStyle name="Normal 8 13" xfId="1568" xr:uid="{4E415350-ACE0-4A87-BE2A-8CE6B26AA03F}"/>
    <cellStyle name="Normal 8 14" xfId="1569" xr:uid="{0B025404-76A9-4C25-A634-D28BAFFEF70E}"/>
    <cellStyle name="Normal 8 15" xfId="1570" xr:uid="{0B8F6DD4-4C47-4841-9638-F9B0C12DEA19}"/>
    <cellStyle name="Normal 8 15 2" xfId="2472" xr:uid="{B459DE37-17D0-41CE-B3A2-075187871D19}"/>
    <cellStyle name="Normal 8 16" xfId="1571" xr:uid="{BDE500D1-77EC-49FF-BC8E-0A90DBF8F8FD}"/>
    <cellStyle name="Normal 8 16 2" xfId="2473" xr:uid="{A9A26CA3-E9E6-41CB-B97A-DB6676D4BB6D}"/>
    <cellStyle name="Normal 8 17" xfId="1572" xr:uid="{3DC86BB1-14C3-40EA-A672-D37E745CC048}"/>
    <cellStyle name="Normal 8 17 2" xfId="2474" xr:uid="{9D0B42F0-A746-47FC-AD3B-D9EB934D32E1}"/>
    <cellStyle name="Normal 8 18" xfId="1573" xr:uid="{5CC4BC0F-4249-43C0-B15B-8C1C51797FF7}"/>
    <cellStyle name="Normal 8 18 2" xfId="2475" xr:uid="{1E238893-4D72-4555-AB35-76A7D4C49368}"/>
    <cellStyle name="Normal 8 19" xfId="1574" xr:uid="{72B62F00-64A5-4327-B6BA-F68541B03EEE}"/>
    <cellStyle name="Normal 8 19 2" xfId="2476" xr:uid="{838729DE-00FC-4E6A-9EA7-F9D6615E7CD8}"/>
    <cellStyle name="Normal 8 2" xfId="1575" xr:uid="{5E69C9E5-A7B1-444B-9F4A-A3424184D8DB}"/>
    <cellStyle name="Normal 8 2 2" xfId="2648" xr:uid="{9504C028-46CD-4BC2-B3B1-A3BDA8CF340D}"/>
    <cellStyle name="Normal 8 20" xfId="1576" xr:uid="{E043713C-3F41-4BA4-B126-CB3CAC3FF84B}"/>
    <cellStyle name="Normal 8 3" xfId="1577" xr:uid="{BDA02598-C11B-4508-A678-8568FE801E3C}"/>
    <cellStyle name="Normal 8 3 2" xfId="2649" xr:uid="{91410478-8FC1-4FC1-94D3-37633DAB9233}"/>
    <cellStyle name="Normal 8 4" xfId="1578" xr:uid="{1364A776-C3E1-42BA-8BA4-66B7ADDBE231}"/>
    <cellStyle name="Normal 8 5" xfId="1579" xr:uid="{B5C7B4EA-460B-4DEB-AEED-48C72BB448FA}"/>
    <cellStyle name="Normal 8 6" xfId="1580" xr:uid="{7F3F5B14-58D5-48AD-9DB8-9541449BE034}"/>
    <cellStyle name="Normal 8 7" xfId="1581" xr:uid="{08BB6DC4-B3FA-43D1-832F-A16F469FF9E0}"/>
    <cellStyle name="Normal 8 8" xfId="1582" xr:uid="{48C7E962-ED36-43F5-9705-C27F2C6E869F}"/>
    <cellStyle name="Normal 8 9" xfId="1583" xr:uid="{45A71083-AAE4-4B2B-9344-CBAC495F129E}"/>
    <cellStyle name="Normal 88" xfId="2650" xr:uid="{73CEE017-0324-4067-AA7D-C76954917548}"/>
    <cellStyle name="Normal 88 2" xfId="2795" xr:uid="{04FB12A3-0691-428A-9746-E6FE176D1076}"/>
    <cellStyle name="Normal 88 3" xfId="2821" xr:uid="{567F0642-7226-4B75-9C97-19E7595AE6ED}"/>
    <cellStyle name="Normal 9" xfId="75" xr:uid="{D60F5A89-049A-415C-8669-77E230936FC3}"/>
    <cellStyle name="Normal 9 2" xfId="1584" xr:uid="{6463B37F-5DC9-48C8-92AA-CD6D5EE9C034}"/>
    <cellStyle name="Normal 9 2 2" xfId="1585" xr:uid="{316493F0-CF37-4502-A6F0-CF55056239DC}"/>
    <cellStyle name="Normal 9 3" xfId="1586" xr:uid="{D7D298CF-175F-4167-ABBC-E2DC16EE5DC4}"/>
    <cellStyle name="Normal 9 4" xfId="1587" xr:uid="{339470C1-0CB2-41F2-B61A-146596E18F66}"/>
    <cellStyle name="Normal 9 5" xfId="1588" xr:uid="{6D2203CD-6C4A-43ED-87F7-0CB123C489D6}"/>
    <cellStyle name="Normal_Draft PTTCHTx 2" xfId="15" xr:uid="{00000000-0005-0000-0000-000022000000}"/>
    <cellStyle name="Normal_Draft PTTCHTx 2 2" xfId="16" xr:uid="{00000000-0005-0000-0000-000023000000}"/>
    <cellStyle name="Normale_9639A02C" xfId="1589" xr:uid="{C27FED51-8759-441F-9275-A2A7C0A29821}"/>
    <cellStyle name="Note 10" xfId="1590" xr:uid="{EE317E2F-7E9E-4086-AAAF-53743C5E1C02}"/>
    <cellStyle name="Note 11" xfId="1591" xr:uid="{FCF05A25-A1B0-4792-9110-F39F36468AA2}"/>
    <cellStyle name="Note 12" xfId="1592" xr:uid="{C2879CE8-59FF-46C3-BA0D-271CB1CF96D3}"/>
    <cellStyle name="Note 13" xfId="2477" xr:uid="{186C5D2D-ADAB-4971-B5E6-B73821C8C5A7}"/>
    <cellStyle name="Note 2" xfId="1593" xr:uid="{E288AFBC-7F7D-4A23-9382-82F1DC689FFA}"/>
    <cellStyle name="Note 2 2" xfId="1594" xr:uid="{DF9E7C82-CBE1-4D5E-A709-A4D2AC304C93}"/>
    <cellStyle name="Note 2 3" xfId="1595" xr:uid="{F8CA7A89-C000-40A9-B321-E333500E70B4}"/>
    <cellStyle name="Note 2 4" xfId="1596" xr:uid="{4A414852-1BB0-4E45-8BA2-533AF70C7E2F}"/>
    <cellStyle name="Note 2 5" xfId="1597" xr:uid="{35D5DF8B-55CD-472A-AFA8-86AFBFCBD1B1}"/>
    <cellStyle name="Note 3" xfId="1598" xr:uid="{A74E538A-AAE7-4A50-8FE0-14BDCEEDD44A}"/>
    <cellStyle name="Note 3 2" xfId="1599" xr:uid="{4F7C6040-EE93-427F-AC8E-AEEF92ED82B0}"/>
    <cellStyle name="Note 3 2 2" xfId="1600" xr:uid="{E2872AFD-B518-43AD-80C6-B7199742E2E8}"/>
    <cellStyle name="Note 3 2 2 2" xfId="1601" xr:uid="{0D9EE7AC-6ED0-4AA9-A313-C10EF64E89B1}"/>
    <cellStyle name="Note 3 3" xfId="1602" xr:uid="{23A5B5BC-84B5-4650-8F0D-D9198303FCEB}"/>
    <cellStyle name="Note 3 4" xfId="1603" xr:uid="{58DB59DD-0459-44B7-A816-8E2E3E760C39}"/>
    <cellStyle name="Note 4" xfId="1604" xr:uid="{AC7C5F0F-558D-4885-BC14-D1BA8B672967}"/>
    <cellStyle name="Note 4 2" xfId="1605" xr:uid="{86C61997-D838-4AF5-B7E4-113790059670}"/>
    <cellStyle name="Note 4 3" xfId="1606" xr:uid="{367327BE-F610-4C5B-A118-61A74ADA764E}"/>
    <cellStyle name="Note 4 4" xfId="1607" xr:uid="{87D31119-7F48-49B6-AEC0-011A8C251138}"/>
    <cellStyle name="Note 5" xfId="1608" xr:uid="{0B38E411-1086-4FCE-B2DB-5B084C67BFC0}"/>
    <cellStyle name="Note 5 2" xfId="1609" xr:uid="{D45FEE0F-0E62-4396-A40A-CC5DD6945FDB}"/>
    <cellStyle name="Note 5 3" xfId="1610" xr:uid="{0869E00D-B8C7-4013-9EEE-CC0EB2A297D4}"/>
    <cellStyle name="Note 5 4" xfId="1611" xr:uid="{394D112F-442A-419D-B748-0F11B9098030}"/>
    <cellStyle name="Note 6" xfId="1612" xr:uid="{0D3A7EA1-231B-48B4-B194-1B20326A0386}"/>
    <cellStyle name="Note 6 2" xfId="1613" xr:uid="{6CE63C63-EE3A-4D35-AAA8-2A5B30158F42}"/>
    <cellStyle name="Note 7" xfId="1614" xr:uid="{94B2D817-CAD4-4DE3-8453-78273B3A0EA7}"/>
    <cellStyle name="Note 8" xfId="1615" xr:uid="{DB144AA2-A609-4457-AF15-BBF4CDB43FB2}"/>
    <cellStyle name="Note 9" xfId="1616" xr:uid="{C3FF8F6A-932F-4C6B-8613-0E68F3AD6798}"/>
    <cellStyle name="oft Excel]_x000d__x000a_Comment=The open=/f lines load custom functions into the Paste Function list._x000d__x000a_Maximized=3_x000d__x000a_Basics=1_x000d__x000a_A" xfId="2651" xr:uid="{6889C5B1-BC5B-48E0-BF11-796C3049CB72}"/>
    <cellStyle name="Output 10" xfId="1617" xr:uid="{0C205326-6632-44D5-AAF5-AA79C4ED5E9C}"/>
    <cellStyle name="Output 11" xfId="1618" xr:uid="{9C5342A5-1959-40CF-B870-2E6ACA643DD0}"/>
    <cellStyle name="Output 12" xfId="1619" xr:uid="{7ED7AB29-48CD-45FD-A56A-B9B83519DF04}"/>
    <cellStyle name="Output 13" xfId="2478" xr:uid="{A8E66E23-ADB2-4F68-9353-73CE70725F06}"/>
    <cellStyle name="Output 2" xfId="1620" xr:uid="{A79082C5-BBFD-4239-B5F4-9D2FF9E7A34A}"/>
    <cellStyle name="Output 2 2" xfId="1621" xr:uid="{06FF1F08-3766-4098-90C1-3B1A6C93A946}"/>
    <cellStyle name="Output 2 3" xfId="1622" xr:uid="{D1B21481-FD22-4740-A588-7DB2BB1E0BC9}"/>
    <cellStyle name="Output 3" xfId="1623" xr:uid="{D2533B6D-903F-4998-8320-051583E65BE1}"/>
    <cellStyle name="Output 3 2" xfId="1624" xr:uid="{3FC51D6F-6B23-49BF-8A20-2836ADED9FA3}"/>
    <cellStyle name="Output 3 3" xfId="1625" xr:uid="{DA23C363-5DCE-47EE-AF05-A562A952ECEC}"/>
    <cellStyle name="Output 4" xfId="1626" xr:uid="{5E65BB2F-EF17-4EBD-A488-2AF1066669F6}"/>
    <cellStyle name="Output 4 2" xfId="1627" xr:uid="{A2EA2301-4198-49F6-B18D-EF6078E20DE1}"/>
    <cellStyle name="Output 5" xfId="1628" xr:uid="{F720AA37-D37E-43E7-AF04-0D1E31D9A6BD}"/>
    <cellStyle name="Output 5 2" xfId="1629" xr:uid="{CA3CA155-7002-42FE-8337-AE2E208326AC}"/>
    <cellStyle name="Output 6" xfId="1630" xr:uid="{CAB8A32F-60DB-4FF8-9B78-4F050A19A366}"/>
    <cellStyle name="Output 7" xfId="1631" xr:uid="{60D8D77D-9BD7-46DA-BBE0-78D7C094D982}"/>
    <cellStyle name="Output 8" xfId="1632" xr:uid="{27FA0C81-3938-43D4-BBF6-413C3D073216}"/>
    <cellStyle name="Output 9" xfId="1633" xr:uid="{E4558331-AF71-43E0-854F-3F41D0FB3036}"/>
    <cellStyle name="Percent" xfId="63" builtinId="5"/>
    <cellStyle name="Percent [0]" xfId="1634" xr:uid="{FFDFFD70-EE61-4481-BB86-0385B64DDC39}"/>
    <cellStyle name="Percent [00]" xfId="1635" xr:uid="{0BA1A894-56E5-41AC-B42B-CC466B1525AB}"/>
    <cellStyle name="Percent [2]" xfId="35" xr:uid="{00000000-0005-0000-0000-000025000000}"/>
    <cellStyle name="Percent [2] 2" xfId="1636" xr:uid="{3B446CCC-1DB1-4A2D-B047-D04971796032}"/>
    <cellStyle name="Percent [2] 2 2" xfId="1637" xr:uid="{38C7E092-BC05-432B-BD78-3E9E61996DFE}"/>
    <cellStyle name="Percent [2] 2 3" xfId="1638" xr:uid="{A69113FB-7900-41BD-973E-95A5F957A613}"/>
    <cellStyle name="Percent [2] 2 4" xfId="1639" xr:uid="{995DDC7D-826A-4C00-AC98-E8486FCAAAF2}"/>
    <cellStyle name="Percent [2] 2 5" xfId="1640" xr:uid="{56A321EC-6A5E-4B13-BC1F-C6234C34A1D4}"/>
    <cellStyle name="Percent [2] 3" xfId="1641" xr:uid="{C49A75FD-3B6E-40D4-A5FC-36D55FF74242}"/>
    <cellStyle name="Percent [2] 3 2" xfId="1642" xr:uid="{089349EF-1047-43B1-A7F7-B1A98CB71B63}"/>
    <cellStyle name="Percent [2] 4" xfId="1643" xr:uid="{A16F3A0F-A759-43CE-BB5B-2AF75F6B3B35}"/>
    <cellStyle name="Percent [2] 5" xfId="1644" xr:uid="{569863A2-BFE9-4193-9583-2D1075002805}"/>
    <cellStyle name="Percent [2] 6" xfId="1645" xr:uid="{5DC260AF-09A4-4D70-A550-E6232616D225}"/>
    <cellStyle name="Percent [2] 7" xfId="1646" xr:uid="{E71CA6ED-BF25-43E8-AE56-68E06A12F2E9}"/>
    <cellStyle name="Percent [2] 8" xfId="1647" xr:uid="{860CE596-2F9F-46BD-B2EB-75A6C9572139}"/>
    <cellStyle name="Percent [2] 9" xfId="1648" xr:uid="{1E9DA129-B4E3-4331-8250-E5B1969F50EA}"/>
    <cellStyle name="Percent 10" xfId="1649" xr:uid="{C2AE3F32-3B95-4AE4-9335-CEB20F564535}"/>
    <cellStyle name="Percent 10 2" xfId="1650" xr:uid="{F30BCDF9-F8F9-427B-B649-2662BB4B47D1}"/>
    <cellStyle name="Percent 10 2 2" xfId="1651" xr:uid="{FA8EF8AD-0F4E-4A13-9253-FED8A9A66E69}"/>
    <cellStyle name="Percent 11" xfId="1652" xr:uid="{70550804-198A-47AA-AF43-A99CB29DBE0E}"/>
    <cellStyle name="Percent 11 2" xfId="1653" xr:uid="{766C15FD-30E1-4249-A3AB-04F445F2F892}"/>
    <cellStyle name="Percent 11 2 2" xfId="1654" xr:uid="{B4A3D9C2-6AD8-4C3C-8AB2-A7F9199E1AB4}"/>
    <cellStyle name="Percent 12" xfId="1655" xr:uid="{1F4C30AF-74DC-492D-8F9D-D39B2B7263F7}"/>
    <cellStyle name="Percent 12 2" xfId="1656" xr:uid="{5CDAC361-B10A-4D49-9F08-1B299F94FB32}"/>
    <cellStyle name="Percent 12 3" xfId="1657" xr:uid="{838017A0-CEE8-456D-8813-0C3C5335860D}"/>
    <cellStyle name="Percent 12 4" xfId="1658" xr:uid="{001647E2-7DA1-41CB-8FEA-21B83DED6160}"/>
    <cellStyle name="Percent 12 5" xfId="1659" xr:uid="{5FF97FF4-73E7-4009-95A9-42DF4656B3B9}"/>
    <cellStyle name="Percent 12 6" xfId="1660" xr:uid="{35802903-E95C-456C-8819-61A56C8516BA}"/>
    <cellStyle name="Percent 12 7" xfId="1661" xr:uid="{96A0800B-D049-4FDB-B695-4BD9DD32E867}"/>
    <cellStyle name="Percent 13" xfId="1662" xr:uid="{686A9A8D-B343-415A-B840-7F634E80507A}"/>
    <cellStyle name="Percent 13 2" xfId="1663" xr:uid="{E4AD24C3-FF8F-4FEC-AF0B-5BFFB81B52E3}"/>
    <cellStyle name="Percent 14" xfId="1664" xr:uid="{B41C0BAC-D7F5-4273-99E0-70A561D1F90B}"/>
    <cellStyle name="Percent 15" xfId="1665" xr:uid="{BD5D14FB-42BC-469B-AE51-971C492C06F3}"/>
    <cellStyle name="Percent 16" xfId="1666" xr:uid="{2C7580A4-BCCD-40CB-A25F-5ACB085B37B2}"/>
    <cellStyle name="Percent 17" xfId="1667" xr:uid="{AB4BF370-0B12-4B05-BA68-19618BC45F4E}"/>
    <cellStyle name="Percent 17 2" xfId="1668" xr:uid="{CBDC6B10-7600-4E90-8ABF-3DF571F5E74F}"/>
    <cellStyle name="Percent 18" xfId="1669" xr:uid="{AD36BCC2-B240-4301-9BAA-1A0A14515EBF}"/>
    <cellStyle name="Percent 19" xfId="2479" xr:uid="{87C9DE4E-B9C7-4BC9-BF99-C3B7A49B57D0}"/>
    <cellStyle name="Percent 2" xfId="17" xr:uid="{00000000-0005-0000-0000-000026000000}"/>
    <cellStyle name="Percent 2 10" xfId="1671" xr:uid="{06541234-428E-4F87-88F1-B22239D6831E}"/>
    <cellStyle name="Percent 2 11" xfId="1672" xr:uid="{056F4264-02BF-4BB0-B37C-9C733CD96780}"/>
    <cellStyle name="Percent 2 12" xfId="1673" xr:uid="{FDDD77A0-3C4F-44DE-863A-2A525F2DDCBC}"/>
    <cellStyle name="Percent 2 13" xfId="1674" xr:uid="{E09D0A51-4E9E-4C0B-BC08-E65C8BBFA2F7}"/>
    <cellStyle name="Percent 2 14" xfId="1675" xr:uid="{AEBB037D-B792-48FC-957D-827C2F5CDF87}"/>
    <cellStyle name="Percent 2 15" xfId="1676" xr:uid="{5AFDB9FE-B556-4D81-8F67-99E5A8345879}"/>
    <cellStyle name="Percent 2 16" xfId="1677" xr:uid="{31A03240-1F18-4864-9399-02CEB09E58F6}"/>
    <cellStyle name="Percent 2 17" xfId="1678" xr:uid="{2DC500EF-53C9-4B66-8F35-19BDEDCC6CDF}"/>
    <cellStyle name="Percent 2 18" xfId="1679" xr:uid="{9BFD67AB-48C3-491F-A187-BE455BBCA36A}"/>
    <cellStyle name="Percent 2 19" xfId="1680" xr:uid="{2EE981BC-7581-4774-9D7B-F1FEBB72F1E7}"/>
    <cellStyle name="Percent 2 2" xfId="48" xr:uid="{00000000-0005-0000-0000-000027000000}"/>
    <cellStyle name="Percent 2 2 2" xfId="1682" xr:uid="{77A2668B-5EAF-4141-A63D-F774EA166B88}"/>
    <cellStyle name="Percent 2 2 3" xfId="1683" xr:uid="{6B632AF7-3391-467D-885E-C20C7402C22A}"/>
    <cellStyle name="Percent 2 2 4" xfId="2765" xr:uid="{DAEDA14E-7EA0-4B5D-B8EF-4D875AB8C3E1}"/>
    <cellStyle name="Percent 2 2 5" xfId="1681" xr:uid="{6036B2E2-D2CE-4A2D-926D-D628359C074B}"/>
    <cellStyle name="Percent 2 20" xfId="1684" xr:uid="{114D1537-1E1D-47CD-872C-B346E272E6F3}"/>
    <cellStyle name="Percent 2 21" xfId="1685" xr:uid="{3CBCC838-D452-4AE2-923B-AEFB3C787E4D}"/>
    <cellStyle name="Percent 2 22" xfId="1686" xr:uid="{3805F14F-FE41-4D02-87F2-576A370550CF}"/>
    <cellStyle name="Percent 2 23" xfId="2480" xr:uid="{B21CAEC0-DCAF-4726-9ED0-9A400AE1060B}"/>
    <cellStyle name="Percent 2 24" xfId="2756" xr:uid="{A9479A93-AA6F-4565-BBBE-4949895958C2}"/>
    <cellStyle name="Percent 2 25" xfId="1670" xr:uid="{C922E0FC-7881-47D8-9B22-419BE0BCED51}"/>
    <cellStyle name="Percent 2 3" xfId="53" xr:uid="{00000000-0005-0000-0000-000026000000}"/>
    <cellStyle name="Percent 2 3 2" xfId="2767" xr:uid="{4B5B6CFB-E810-451B-9245-F812918E9F36}"/>
    <cellStyle name="Percent 2 3 3" xfId="1687" xr:uid="{9DC292E7-891C-407C-91DC-2FB3777733FD}"/>
    <cellStyle name="Percent 2 4" xfId="1688" xr:uid="{4D4BC90C-1064-4029-BAD0-40BEC67918AB}"/>
    <cellStyle name="Percent 2 5" xfId="1689" xr:uid="{CF2FF3FC-0E81-439F-8BAA-FB00AC4BB1C1}"/>
    <cellStyle name="Percent 2 6" xfId="1690" xr:uid="{EA5F3714-5A81-4FBE-828C-663107B6E8CF}"/>
    <cellStyle name="Percent 2 7" xfId="1691" xr:uid="{753B296C-B7A6-4188-B6C1-F805F2C07A3B}"/>
    <cellStyle name="Percent 2 8" xfId="1692" xr:uid="{B853A726-8F34-4455-8A9C-A92106270908}"/>
    <cellStyle name="Percent 2 9" xfId="1693" xr:uid="{BD48F2E8-85FD-4DDF-BA50-4893830F3034}"/>
    <cellStyle name="Percent 20" xfId="2652" xr:uid="{09C14D79-0155-4F9B-ACEF-C8B829618FED}"/>
    <cellStyle name="Percent 21" xfId="2653" xr:uid="{D4335360-B63B-4527-A43E-7279A52072D5}"/>
    <cellStyle name="Percent 22" xfId="2744" xr:uid="{734E9F69-A1A8-41C7-A237-5FF1C94C93E7}"/>
    <cellStyle name="Percent 23" xfId="2778" xr:uid="{EEFA8A77-71BB-47BE-9DF9-CF27C4DCA67E}"/>
    <cellStyle name="Percent 23 2" xfId="2806" xr:uid="{E039B68C-678F-4E02-BF1F-024CD31E9183}"/>
    <cellStyle name="Percent 23 3" xfId="2832" xr:uid="{F2899EBB-4901-4713-9B61-6782E4E490ED}"/>
    <cellStyle name="Percent 3" xfId="18" xr:uid="{00000000-0005-0000-0000-000028000000}"/>
    <cellStyle name="Percent 3 10" xfId="2757" xr:uid="{B03B93F7-538B-4A3C-AC2F-58C84CB6D884}"/>
    <cellStyle name="Percent 3 11" xfId="1694" xr:uid="{F9D1ECBC-9AAB-413E-9EE2-23A12687C525}"/>
    <cellStyle name="Percent 3 2" xfId="1695" xr:uid="{36C7A2AD-3727-4D7C-9DCF-28F234B388D8}"/>
    <cellStyle name="Percent 3 2 2" xfId="1696" xr:uid="{7FAC9FFB-05EE-4C87-A526-0BCB0FF4B5FE}"/>
    <cellStyle name="Percent 3 2 3" xfId="1697" xr:uid="{D0516CBD-964B-4833-BE36-469F7D188B8E}"/>
    <cellStyle name="Percent 3 2 4" xfId="1698" xr:uid="{71F0C421-F961-486E-806C-EBB4BE101340}"/>
    <cellStyle name="Percent 3 2 5" xfId="1699" xr:uid="{76A60E4E-6FDB-4EE7-BF15-C66F0E7ADB1D}"/>
    <cellStyle name="Percent 3 3" xfId="1700" xr:uid="{0EB6BE92-D66E-4034-90AB-7F86C4CEFFAC}"/>
    <cellStyle name="Percent 3 3 2" xfId="2654" xr:uid="{3DD205D3-2EFE-4131-8400-2D1F21A93637}"/>
    <cellStyle name="Percent 3 4" xfId="1701" xr:uid="{E98E7996-85E7-4C4C-8E12-CE4DEAB7B70E}"/>
    <cellStyle name="Percent 3 5" xfId="1702" xr:uid="{C2F42FEC-D033-4C0A-8EA5-273B825589B2}"/>
    <cellStyle name="Percent 3 6" xfId="1703" xr:uid="{98318168-FC14-41BD-88E0-F3BA6427FA30}"/>
    <cellStyle name="Percent 3 7" xfId="1704" xr:uid="{B88097DD-20D9-4C29-A1B1-B0D4CB2AA606}"/>
    <cellStyle name="Percent 3 8" xfId="1705" xr:uid="{7DD42BB4-86BE-4D3F-8A17-D796200C2D70}"/>
    <cellStyle name="Percent 3 9" xfId="1706" xr:uid="{E790A719-C66D-41F1-80F1-CBF991A9A239}"/>
    <cellStyle name="Percent 4" xfId="1707" xr:uid="{9949F35C-B5DE-490F-A0F2-94796C781140}"/>
    <cellStyle name="Percent 4 10" xfId="1708" xr:uid="{B1B2378F-4A50-4C4B-8EB1-CD4873404830}"/>
    <cellStyle name="Percent 4 11" xfId="1709" xr:uid="{F9C36C5E-9A7F-47BF-BB03-B56C7EA902F3}"/>
    <cellStyle name="Percent 4 12" xfId="1710" xr:uid="{05A8D8A9-2F9B-4DAA-9EAF-9572D293FF06}"/>
    <cellStyle name="Percent 4 13" xfId="1711" xr:uid="{62951554-5596-4045-956A-9E1B3ADEA5E9}"/>
    <cellStyle name="Percent 4 14" xfId="1712" xr:uid="{1A7C9CC8-F6EE-4214-9A95-4B83016C8E56}"/>
    <cellStyle name="Percent 4 2" xfId="1713" xr:uid="{534F9920-378F-4FAB-AB9E-B0CCAD5A486E}"/>
    <cellStyle name="Percent 4 3" xfId="1714" xr:uid="{611668A0-C434-470F-A611-9045A94D1BC3}"/>
    <cellStyle name="Percent 4 4" xfId="1715" xr:uid="{9804C3C9-CE3C-48A3-A653-C893D16FAFED}"/>
    <cellStyle name="Percent 4 5" xfId="1716" xr:uid="{19B112FC-7733-47C3-9169-A6CA407E7DE6}"/>
    <cellStyle name="Percent 4 6" xfId="1717" xr:uid="{5E58A8BD-6179-4A7B-9947-5EA2FFF7917E}"/>
    <cellStyle name="Percent 4 7" xfId="1718" xr:uid="{DB10C48E-FD64-4159-9FC2-92DFDB082575}"/>
    <cellStyle name="Percent 4 8" xfId="1719" xr:uid="{FE83491A-258D-44DB-BC8E-87644CA80588}"/>
    <cellStyle name="Percent 4 9" xfId="1720" xr:uid="{76AA525F-122E-4261-92E0-AE47DCA297E6}"/>
    <cellStyle name="Percent 5" xfId="73" xr:uid="{E4AABB05-438D-48E6-A48D-A8DB819EC9F3}"/>
    <cellStyle name="Percent 5 2" xfId="1721" xr:uid="{D22A8E7E-97DB-4D29-9DD6-56AF65B9BA74}"/>
    <cellStyle name="Percent 5 2 2" xfId="1722" xr:uid="{3F8C45DD-A691-48B3-B395-3CFEA6AA244F}"/>
    <cellStyle name="Percent 5 3" xfId="1723" xr:uid="{2E4C8803-F2D4-44A1-ABA3-C8B5770F15F0}"/>
    <cellStyle name="Percent 6" xfId="1724" xr:uid="{7ABEB0BA-18CA-4AA9-996C-26776C5A887A}"/>
    <cellStyle name="Percent 6 2" xfId="1725" xr:uid="{CACAF5B4-5EA8-4558-9A54-A8FC2F0B6AB2}"/>
    <cellStyle name="Percent 6 3" xfId="1726" xr:uid="{D923ECAD-8FB7-4128-AE79-EDBB444FBC3A}"/>
    <cellStyle name="Percent 6 4" xfId="1727" xr:uid="{7F063BAA-0467-42D1-9250-09E4AFAD376E}"/>
    <cellStyle name="Percent 7" xfId="1728" xr:uid="{645082EA-EAC0-4E88-926E-D9C306CA3CE1}"/>
    <cellStyle name="Percent 7 2" xfId="1729" xr:uid="{5B0468C9-1DED-4E38-B83F-214A94D6C135}"/>
    <cellStyle name="Percent 7 3" xfId="2655" xr:uid="{3736184F-947B-4800-AB1E-AF30903215CB}"/>
    <cellStyle name="Percent 8" xfId="1730" xr:uid="{EDAC78F2-7307-4854-9942-1705BD80A415}"/>
    <cellStyle name="Percent 9" xfId="1731" xr:uid="{5F9D10E2-90EB-441E-8234-E01326970C04}"/>
    <cellStyle name="PERCENTAGE" xfId="1732" xr:uid="{0F458862-0767-4F73-A932-5A7CB8F5AA02}"/>
    <cellStyle name="PERCENTAGE 2" xfId="1733" xr:uid="{A71CB200-DA9A-4A35-A444-E7F04C2B5636}"/>
    <cellStyle name="PrePop Currency (0)" xfId="1734" xr:uid="{73214773-DB99-4F94-AB37-15625021170F}"/>
    <cellStyle name="PrePop Currency (2)" xfId="1735" xr:uid="{C4718C55-EB4F-4177-B901-AFDFCF5F53BD}"/>
    <cellStyle name="PrePop Units (0)" xfId="1736" xr:uid="{FC4FC8A9-E8A0-4B74-BB19-7549E1E152B9}"/>
    <cellStyle name="PrePop Units (1)" xfId="1737" xr:uid="{46F04421-5C10-4D34-A39E-E4CFD895A2E6}"/>
    <cellStyle name="PrePop Units (2)" xfId="1738" xr:uid="{3EC4477B-DB61-48D1-954C-BC7F05044C1A}"/>
    <cellStyle name="prot" xfId="1739" xr:uid="{7B3B91B8-DFDB-4D08-8BFF-384799EB9CF3}"/>
    <cellStyle name="pwstyle" xfId="1740" xr:uid="{F1D7D522-499B-40D2-AAA9-9CC71AAFD70C}"/>
    <cellStyle name="Q" xfId="36" xr:uid="{00000000-0005-0000-0000-000029000000}"/>
    <cellStyle name="Q_CSS_Q2'51_C1_Nop" xfId="1741" xr:uid="{23C329CD-8B0D-48DF-8993-89A01BE66317}"/>
    <cellStyle name="Quantity" xfId="37" xr:uid="{00000000-0005-0000-0000-00002A000000}"/>
    <cellStyle name="Quantity 2" xfId="1742" xr:uid="{937B5BD9-3310-4E87-8AA0-2CE8C33C85A0}"/>
    <cellStyle name="Quantity 2 2" xfId="1743" xr:uid="{43E0596E-85A0-44E0-A2EC-B01666C65F65}"/>
    <cellStyle name="Quantity 2 3" xfId="1744" xr:uid="{AD7BB0DD-3776-4E5D-A481-46366D3B3B30}"/>
    <cellStyle name="Quantity 2 4" xfId="1745" xr:uid="{2656BE60-1597-495B-9290-ABCEFF92948A}"/>
    <cellStyle name="Quantity 2 5" xfId="1746" xr:uid="{4C522D9C-3B89-4C5D-85F8-A800CE5077DA}"/>
    <cellStyle name="Quantity 2_X2" xfId="1747" xr:uid="{B5911088-9BB7-429D-8BC9-98433B126E71}"/>
    <cellStyle name="Quantity 3" xfId="1748" xr:uid="{31E16639-3873-4024-8099-8A535239ABF0}"/>
    <cellStyle name="Quantity 3 2" xfId="1749" xr:uid="{7E34D529-3FF6-4CB7-9BE2-952B21763275}"/>
    <cellStyle name="Quantity 3_X2" xfId="1750" xr:uid="{CF3BFE8D-2BD9-455E-9FEC-074E383D9504}"/>
    <cellStyle name="Quantity 4" xfId="1751" xr:uid="{27629D9F-50F6-4EC6-B258-CF64BCA2E6CF}"/>
    <cellStyle name="Quantity 5" xfId="1752" xr:uid="{A7344753-0091-47FD-A7DC-719FC4BF75E7}"/>
    <cellStyle name="Quantity 6" xfId="1753" xr:uid="{B9D6694A-4A0C-4F01-8AC7-D03FF12D48B2}"/>
    <cellStyle name="Quantity 7" xfId="1754" xr:uid="{09307D62-EE16-4263-BFF3-88AA99AD12FA}"/>
    <cellStyle name="Quantity 8" xfId="1755" xr:uid="{07606DDA-2621-438A-874F-9006DE6B3DA0}"/>
    <cellStyle name="Quantity 9" xfId="1756" xr:uid="{F77D6C7E-8314-4A45-A756-9AA00000B738}"/>
    <cellStyle name="Quantity_GFN_Q2'53_X2" xfId="1757" xr:uid="{73E029B9-5625-42BE-9EC7-3B0AFFE87166}"/>
    <cellStyle name="Rittichai" xfId="1758" xr:uid="{33C95E0D-DFE5-4B3E-AFDB-CD8986EB3F93}"/>
    <cellStyle name="RMG - PB01.93" xfId="1759" xr:uid="{24B0863B-C5B2-41A7-A0DA-37B0D72E3070}"/>
    <cellStyle name="SAPBEXaggData" xfId="1760" xr:uid="{A841DABD-2EC4-48C3-BF20-A04C8924E72B}"/>
    <cellStyle name="SAPBEXaggDataEmph" xfId="1761" xr:uid="{9F577E70-45EE-47C9-96F5-C43229502695}"/>
    <cellStyle name="SAPBEXaggDataEmph 2" xfId="1762" xr:uid="{191701C6-F1D0-405C-98CE-31F22D767A07}"/>
    <cellStyle name="SAPBEXaggItem" xfId="1763" xr:uid="{8262E8B0-B0BA-44DC-B219-C7CB3B9FD509}"/>
    <cellStyle name="SAPBEXaggItemX" xfId="1764" xr:uid="{735D4AE5-9EAA-48C1-BC1B-AEA86182B3CA}"/>
    <cellStyle name="SAPBEXaggItemX 2" xfId="1765" xr:uid="{D2884101-DF95-485A-AFE8-F8E4B7823F23}"/>
    <cellStyle name="SAPBEXchaText" xfId="1766" xr:uid="{54AE779D-A824-4B1F-830E-0D9A00A826C0}"/>
    <cellStyle name="SAPBEXchaText 2" xfId="1767" xr:uid="{FCA95F47-08BF-4180-BF2D-3F2D02D394B9}"/>
    <cellStyle name="SAPBEXexcBad7" xfId="1768" xr:uid="{2F0D7D72-E7A6-44D0-A2E5-16C9305590A3}"/>
    <cellStyle name="SAPBEXexcBad7 2" xfId="1769" xr:uid="{58C675B8-5996-4FAF-AE2E-3D044195E617}"/>
    <cellStyle name="SAPBEXexcBad8" xfId="1770" xr:uid="{264A9B63-C1DD-42AF-BAF3-6986FCB3FA29}"/>
    <cellStyle name="SAPBEXexcBad8 2" xfId="1771" xr:uid="{8B1F0582-D7D0-4079-A5A7-FD21D5642AA5}"/>
    <cellStyle name="SAPBEXexcBad9" xfId="1772" xr:uid="{0F0EEB31-D108-46F1-AD1B-6F9A51238B39}"/>
    <cellStyle name="SAPBEXexcBad9 2" xfId="1773" xr:uid="{A5174210-BA06-4AC4-A0CE-F981EE9F3E5E}"/>
    <cellStyle name="SAPBEXexcCritical4" xfId="1774" xr:uid="{C423724B-B59A-47B5-B68C-AC147449760C}"/>
    <cellStyle name="SAPBEXexcCritical4 2" xfId="1775" xr:uid="{D4E8DDEF-213E-4191-9A95-71D0820339F6}"/>
    <cellStyle name="SAPBEXexcCritical5" xfId="1776" xr:uid="{9E9162DE-502F-49F4-9734-798792089E1D}"/>
    <cellStyle name="SAPBEXexcCritical5 2" xfId="1777" xr:uid="{F52F22A0-33A0-46C6-AD25-B051697FF1B9}"/>
    <cellStyle name="SAPBEXexcCritical6" xfId="1778" xr:uid="{F25F0DF9-569F-47F6-82F1-8F053B228CC4}"/>
    <cellStyle name="SAPBEXexcCritical6 2" xfId="1779" xr:uid="{E0203F56-E9DE-4E84-B942-5D64620030B2}"/>
    <cellStyle name="SAPBEXexcGood1" xfId="1780" xr:uid="{E6E0E883-6BC7-43E5-B13D-284617E6A414}"/>
    <cellStyle name="SAPBEXexcGood1 2" xfId="1781" xr:uid="{86E1B35C-3ABB-4260-AC93-578CC9778ED5}"/>
    <cellStyle name="SAPBEXexcGood2" xfId="1782" xr:uid="{C4F140F1-4AED-4A44-8E79-EC308A444BB9}"/>
    <cellStyle name="SAPBEXexcGood2 2" xfId="1783" xr:uid="{6C38FC50-7F3B-4C31-8AB1-1DC5C528639F}"/>
    <cellStyle name="SAPBEXexcGood3" xfId="1784" xr:uid="{B6D6626F-FD17-4503-A04E-59EB6F821EAA}"/>
    <cellStyle name="SAPBEXexcGood3 2" xfId="1785" xr:uid="{668EA10E-FC25-4789-BDF9-F2369C45D2F0}"/>
    <cellStyle name="SAPBEXfilterDrill" xfId="1786" xr:uid="{1288C731-AFFE-4B1F-968D-F6645D3D0D4B}"/>
    <cellStyle name="SAPBEXfilterItem" xfId="1787" xr:uid="{9AA160D7-4754-4D92-BE0B-2217B1FB9AD1}"/>
    <cellStyle name="SAPBEXfilterItem 2" xfId="1788" xr:uid="{FBA149CF-6309-447F-A6E7-BA79CD58C47A}"/>
    <cellStyle name="SAPBEXfilterText" xfId="1789" xr:uid="{A918746B-8F72-40F3-B464-9FF9F87C728E}"/>
    <cellStyle name="SAPBEXformats" xfId="1790" xr:uid="{F4B398BD-00BB-4925-B0EC-818F10B62E16}"/>
    <cellStyle name="SAPBEXformats 2" xfId="1791" xr:uid="{4A689513-FC6D-4307-A1CC-91E8B1662733}"/>
    <cellStyle name="SAPBEXheaderItem" xfId="1792" xr:uid="{99A7ABD6-7A05-4EF2-A95D-C09005069101}"/>
    <cellStyle name="SAPBEXheaderItem 2" xfId="1793" xr:uid="{4B7CD321-4A34-491D-B9C9-3E9B4E5E236C}"/>
    <cellStyle name="SAPBEXheaderText" xfId="1794" xr:uid="{A52700BE-F4B1-4EF9-9A05-2111DE477FD0}"/>
    <cellStyle name="SAPBEXheaderText 2" xfId="1795" xr:uid="{85617838-145A-4929-9018-8A6BF62A9EC8}"/>
    <cellStyle name="SAPBEXHLevel0" xfId="1796" xr:uid="{56802557-E70C-4664-AF86-6555A88B0909}"/>
    <cellStyle name="SAPBEXHLevel0 2" xfId="1797" xr:uid="{253C1571-5140-4353-9BC8-E9093E9D47B5}"/>
    <cellStyle name="SAPBEXHLevel0X" xfId="1798" xr:uid="{D0C375AE-EEB9-4DE4-87BE-B0B8F4A61FDC}"/>
    <cellStyle name="SAPBEXHLevel0X 2" xfId="1799" xr:uid="{3F1B54FB-4E32-4B58-9E5C-B051CB40B3E0}"/>
    <cellStyle name="SAPBEXHLevel1" xfId="1800" xr:uid="{28835B07-23A7-4ED7-93FC-3EA7B7A42762}"/>
    <cellStyle name="SAPBEXHLevel1 2" xfId="1801" xr:uid="{082FC442-56F7-4BC8-AD1D-6C07B75C481C}"/>
    <cellStyle name="SAPBEXHLevel1X" xfId="1802" xr:uid="{3B19EB09-1028-46E9-946B-7654482ADE89}"/>
    <cellStyle name="SAPBEXHLevel1X 2" xfId="1803" xr:uid="{B6B8D7B1-C5A1-4EEA-96B9-149B32DFEFA5}"/>
    <cellStyle name="SAPBEXHLevel2" xfId="1804" xr:uid="{885FB216-DD14-4153-8AC8-3439E635C177}"/>
    <cellStyle name="SAPBEXHLevel2 2" xfId="1805" xr:uid="{50D2B000-D796-476F-87EA-9F84F2DD3751}"/>
    <cellStyle name="SAPBEXHLevel2X" xfId="1806" xr:uid="{58494F73-AEE6-4BDE-A643-4A1E5201A294}"/>
    <cellStyle name="SAPBEXHLevel2X 2" xfId="1807" xr:uid="{7419B689-008E-4732-89CF-6FA4BE5FEAA8}"/>
    <cellStyle name="SAPBEXHLevel3" xfId="1808" xr:uid="{DE82F8D5-30B4-4DEE-93FB-CE7EF787BADA}"/>
    <cellStyle name="SAPBEXHLevel3 2" xfId="1809" xr:uid="{0CD480FA-A6C6-443B-99AA-DED1066E182B}"/>
    <cellStyle name="SAPBEXHLevel3X" xfId="1810" xr:uid="{2CD8FCBD-BC35-4DCF-939D-071B2D7477E1}"/>
    <cellStyle name="SAPBEXHLevel3X 2" xfId="1811" xr:uid="{7449A3F7-46CF-4E56-AC25-6B6144060978}"/>
    <cellStyle name="SAPBEXresData" xfId="1812" xr:uid="{61C77123-C62B-429A-A5C9-20ACB07A87C1}"/>
    <cellStyle name="SAPBEXresData 2" xfId="1813" xr:uid="{AAD77077-9ED5-4DCB-9569-E49CE04E96AE}"/>
    <cellStyle name="SAPBEXresDataEmph" xfId="1814" xr:uid="{D4A2563A-1FBD-4960-8AD5-F8D281AEBFAD}"/>
    <cellStyle name="SAPBEXresDataEmph 2" xfId="1815" xr:uid="{D5362AEE-13DB-4459-8CB3-9BA43EBDB462}"/>
    <cellStyle name="SAPBEXresItem" xfId="1816" xr:uid="{8F5258A2-B6FF-4227-B553-E9CE4694DC13}"/>
    <cellStyle name="SAPBEXresItem 2" xfId="1817" xr:uid="{C2724211-87B5-4596-876D-BC9E818136E6}"/>
    <cellStyle name="SAPBEXresItemX" xfId="1818" xr:uid="{E75A0717-79B8-4CC8-B7B8-1AF8DF775328}"/>
    <cellStyle name="SAPBEXresItemX 2" xfId="1819" xr:uid="{1CEBE929-CBE0-47B3-85A8-1135146EF13F}"/>
    <cellStyle name="SAPBEXstdData" xfId="1820" xr:uid="{B36125A6-89B2-4A97-B39D-EE2324410046}"/>
    <cellStyle name="SAPBEXstdDataEmph" xfId="1821" xr:uid="{5249ED7A-1D83-49FF-B06C-8F15DADBC1C9}"/>
    <cellStyle name="SAPBEXstdDataEmph 2" xfId="1822" xr:uid="{A9964DC1-3600-4922-97F9-61F903035901}"/>
    <cellStyle name="SAPBEXstdItem" xfId="1823" xr:uid="{AAFA28C2-45AA-4C7C-AD5A-907156804046}"/>
    <cellStyle name="SAPBEXstdItem 2" xfId="1824" xr:uid="{BC21761F-ABF1-44DA-ACE1-82BCDFA2B934}"/>
    <cellStyle name="SAPBEXstdItemX" xfId="1825" xr:uid="{41BBF6F2-A57F-4D9F-8B8D-2BB81A588432}"/>
    <cellStyle name="SAPBEXstdItemX 2" xfId="1826" xr:uid="{25438DCA-C14D-4F8E-9E27-19788F69F467}"/>
    <cellStyle name="SAPBEXtitle" xfId="1827" xr:uid="{6CD196E7-32A7-4556-ACD1-96565BA2639E}"/>
    <cellStyle name="SAPBEXundefined" xfId="1828" xr:uid="{DE614D5C-6548-4FE7-8C92-DD8CC266F4DA}"/>
    <cellStyle name="SAPBEXundefined 2" xfId="1829" xr:uid="{64F6A9F0-21D5-45F3-ACDE-F2633F7F9F2E}"/>
    <cellStyle name="section head" xfId="1830" xr:uid="{83F1F7DB-5570-4247-ACB7-417C5CA79C2F}"/>
    <cellStyle name="small border line" xfId="38" xr:uid="{00000000-0005-0000-0000-00002B000000}"/>
    <cellStyle name="small border line 2" xfId="44" xr:uid="{00000000-0005-0000-0000-00002C000000}"/>
    <cellStyle name="Standaard_CCY rates incl hist avg 2006" xfId="1831" xr:uid="{34A259DF-F130-477B-A669-E7783C51C365}"/>
    <cellStyle name="Standard_Additional Abbrechnung template Transport + Betreuung-V02" xfId="1832" xr:uid="{40E2CA43-C8D5-4EA6-BD3A-D78913857E34}"/>
    <cellStyle name="Style 1" xfId="39" xr:uid="{00000000-0005-0000-0000-00002D000000}"/>
    <cellStyle name="Style 1 2" xfId="45" xr:uid="{00000000-0005-0000-0000-00002E000000}"/>
    <cellStyle name="Style 1 2 2" xfId="2764" xr:uid="{551F6859-92AB-44F7-AD27-C44B3402B914}"/>
    <cellStyle name="Style 1 2 3" xfId="2656" xr:uid="{B9C7C8E4-5284-47BB-BA7D-32981A1298A0}"/>
    <cellStyle name="Style 1 3" xfId="46" xr:uid="{00000000-0005-0000-0000-00002F000000}"/>
    <cellStyle name="Style 1 4" xfId="2763" xr:uid="{5EE16D96-D868-4170-9DC0-38A7E8594155}"/>
    <cellStyle name="Style 1 5" xfId="1833" xr:uid="{B3C1BC00-2811-4A4F-8C83-BEE277B2DB4B}"/>
    <cellStyle name="STYLE1" xfId="1834" xr:uid="{F395B941-3B2F-4AD4-B710-36E6A2173195}"/>
    <cellStyle name="STYLE2" xfId="1835" xr:uid="{303D5F98-AFC4-4131-A4EA-AF0EBC77A722}"/>
    <cellStyle name="STYLE3" xfId="1836" xr:uid="{1F519726-C907-46E8-BF54-69ED58D2FB05}"/>
    <cellStyle name="STYLE4" xfId="1837" xr:uid="{E2563B11-284B-4BEB-9FF0-5C0CCF4B5ABF}"/>
    <cellStyle name="subhead" xfId="1838" xr:uid="{137A650D-8B6A-4B4D-931D-2517871BE626}"/>
    <cellStyle name="SubHeading" xfId="1839" xr:uid="{AB6722C4-2303-4A09-B487-945F37D77488}"/>
    <cellStyle name="Table" xfId="1840" xr:uid="{6F8B45C4-8D5F-43DA-AFC4-363761FBBC0D}"/>
    <cellStyle name="Text Indent A" xfId="1841" xr:uid="{942860FA-94AC-426C-90C8-3EECFFADAC95}"/>
    <cellStyle name="Text Indent B" xfId="1842" xr:uid="{56A88300-6D8E-4BF2-A5DF-2B9B927312A8}"/>
    <cellStyle name="Text Indent C" xfId="1843" xr:uid="{0A9F1413-06AC-4836-A12B-A7C824FD624B}"/>
    <cellStyle name="þ_x001d_ð¤_x000c_¯þ_x0014__x000d_¨þU_x0001_À_x0004_ _x0015__x000f__x0001__x0001_" xfId="1844" xr:uid="{D62CC162-36AB-4AF3-ADBF-B9E0951BF252}"/>
    <cellStyle name="Times New Roman" xfId="1845" xr:uid="{91E3EFC0-236B-4BD7-9C64-4BA85E2550E6}"/>
    <cellStyle name="Title 10" xfId="1846" xr:uid="{73125AAA-66AF-4145-B7E6-057F462EADD5}"/>
    <cellStyle name="Title 11" xfId="1847" xr:uid="{571E25B4-2784-488C-BABE-A6D759C6F7D2}"/>
    <cellStyle name="Title 12" xfId="1848" xr:uid="{256E93A5-7580-4ADB-BB30-AAD389B62600}"/>
    <cellStyle name="Title 13" xfId="2481" xr:uid="{12F1DC67-5EAB-4D6A-803C-978831AFA7CC}"/>
    <cellStyle name="Title 2" xfId="1849" xr:uid="{DD4D0995-4A85-4A1E-92A4-B941A323937B}"/>
    <cellStyle name="Title 2 2" xfId="1850" xr:uid="{00E3FC64-0C5B-420C-85E7-C5A4B7AAC6F4}"/>
    <cellStyle name="Title 2 3" xfId="1851" xr:uid="{3730034B-1835-4514-82FA-3787128BFFC1}"/>
    <cellStyle name="Title 3" xfId="1852" xr:uid="{5DCE91DC-0895-487A-97F1-E577463ACBC2}"/>
    <cellStyle name="Title 3 2" xfId="1853" xr:uid="{EC45E1FC-0033-4316-98CD-CBBE44F8105E}"/>
    <cellStyle name="Title 3 3" xfId="1854" xr:uid="{F02A2720-A182-49D9-A39A-BA721C92699D}"/>
    <cellStyle name="Title 4" xfId="1855" xr:uid="{112FE36E-58F7-4E99-BD3C-374C5239F24A}"/>
    <cellStyle name="Title 4 2" xfId="1856" xr:uid="{A6BA4B79-B700-4B29-9660-54FBB298B1D9}"/>
    <cellStyle name="Title 5" xfId="1857" xr:uid="{33C999B0-09B7-4851-B086-76098B669F51}"/>
    <cellStyle name="Title 5 2" xfId="1858" xr:uid="{1AE3BB90-2F78-4E24-8DF2-34FD9D3FBB51}"/>
    <cellStyle name="Title 6" xfId="1859" xr:uid="{148CCE10-E88A-4772-9BB9-2273BE55B1DC}"/>
    <cellStyle name="Title 7" xfId="1860" xr:uid="{DF5A7066-D636-45AE-B445-39A281F3D2A4}"/>
    <cellStyle name="Title 8" xfId="1861" xr:uid="{F10142BF-8EE9-42FA-8BD0-E79400306F16}"/>
    <cellStyle name="Title 9" xfId="1862" xr:uid="{19765E73-6669-4479-A75F-54351BBAF7E8}"/>
    <cellStyle name="Total 10" xfId="1863" xr:uid="{B781FC14-F8C1-4EA7-AF6A-EF41BF81E7E5}"/>
    <cellStyle name="Total 11" xfId="1864" xr:uid="{92DC5462-66CA-4B6F-ABC4-42335F9E4713}"/>
    <cellStyle name="Total 12" xfId="1865" xr:uid="{606CB75C-288C-4F7F-A49F-A4252B755620}"/>
    <cellStyle name="Total 13" xfId="2482" xr:uid="{C71EE744-A839-4D47-AD70-BB3C6FD5C99E}"/>
    <cellStyle name="Total 2" xfId="1866" xr:uid="{5117695C-D9A2-4344-971C-8902A68F2D7A}"/>
    <cellStyle name="Total 2 2" xfId="1867" xr:uid="{EE35E0F6-C2EC-4BF6-8EA3-5718F0D2823E}"/>
    <cellStyle name="Total 2 3" xfId="1868" xr:uid="{65C56991-1165-4B3A-B4FA-B5DC6901202D}"/>
    <cellStyle name="Total 3" xfId="1869" xr:uid="{2F63B255-528C-43A3-9219-6AC767CFE90E}"/>
    <cellStyle name="Total 3 2" xfId="1870" xr:uid="{8A3C4450-4F61-4908-A47E-1216979024F0}"/>
    <cellStyle name="Total 3 3" xfId="1871" xr:uid="{F0DD3071-6CAE-43C8-9670-D7160B7092BB}"/>
    <cellStyle name="Total 4" xfId="1872" xr:uid="{48DFCAC0-D333-450C-A885-7D0699E53431}"/>
    <cellStyle name="Total 4 2" xfId="1873" xr:uid="{55CFBAB4-86CF-4222-8E5F-82F98C0FE5DB}"/>
    <cellStyle name="Total 5" xfId="1874" xr:uid="{11C1E790-98C4-4C81-9BBD-0ED87ACCB7A8}"/>
    <cellStyle name="Total 5 2" xfId="1875" xr:uid="{C050FF8B-B095-43F1-BB21-3FDF656E536A}"/>
    <cellStyle name="Total 6" xfId="1876" xr:uid="{3E168477-2720-4296-A837-30B01FDF257D}"/>
    <cellStyle name="Total 7" xfId="1877" xr:uid="{3A8F0F68-DB56-405D-A8FB-055C0AA35A8A}"/>
    <cellStyle name="Total 8" xfId="1878" xr:uid="{2830671C-F2AC-48F6-819C-5C6174FC23EE}"/>
    <cellStyle name="Total 9" xfId="1879" xr:uid="{3EE8C02E-CB0A-4F63-9037-C093A7D5B14C}"/>
    <cellStyle name="Tusental_A-listan (fixad)" xfId="1880" xr:uid="{AEE85970-A1FF-4EB1-B696-355F5064B098}"/>
    <cellStyle name="Valuta (0)" xfId="1881" xr:uid="{0BB0E945-F7D4-4F33-8983-AEC85E812D00}"/>
    <cellStyle name="Valuta_NPV" xfId="1882" xr:uid="{76D8C236-EE2A-4637-8ACE-7280A1F01278}"/>
    <cellStyle name="vnhead3" xfId="1883" xr:uid="{498A527F-C4BF-41D8-9E4D-055F99A45643}"/>
    <cellStyle name="vntxt1" xfId="1884" xr:uid="{3BB9079D-5984-47C5-882A-1242A47A8A84}"/>
    <cellStyle name="W" xfId="40" xr:uid="{00000000-0005-0000-0000-000030000000}"/>
    <cellStyle name="W_CSS_Q2'51_C1_Nop" xfId="1885" xr:uid="{A23A420B-95E4-45F7-877C-96D82F6AB303}"/>
    <cellStyle name="Warning Text 10" xfId="1886" xr:uid="{F007A8D3-968E-48D7-95D8-32BDD0779DC7}"/>
    <cellStyle name="Warning Text 11" xfId="1887" xr:uid="{BE521AD5-6E10-4E61-8782-4CA1519308DE}"/>
    <cellStyle name="Warning Text 12" xfId="1888" xr:uid="{8017D409-733B-4A3D-BFF4-3B91BFBE7C1E}"/>
    <cellStyle name="Warning Text 13" xfId="2483" xr:uid="{98A6F558-32BF-404B-A0E2-889394C2F1DF}"/>
    <cellStyle name="Warning Text 2" xfId="1889" xr:uid="{14BA6F59-69EA-4822-AD91-726D50889A2C}"/>
    <cellStyle name="Warning Text 2 2" xfId="1890" xr:uid="{215BB2E4-D9B5-4AE9-8B41-07A99F8942C4}"/>
    <cellStyle name="Warning Text 2 3" xfId="1891" xr:uid="{519297BA-DF20-4769-8CD3-1337DB358A04}"/>
    <cellStyle name="Warning Text 3" xfId="1892" xr:uid="{6981EE69-4571-4F96-94FC-63C5E9F8404C}"/>
    <cellStyle name="Warning Text 3 2" xfId="1893" xr:uid="{301B6AF8-EE13-4F95-A584-EE9C3D80959F}"/>
    <cellStyle name="Warning Text 3 3" xfId="1894" xr:uid="{B2FFBDB8-E1DF-4EDA-B675-0A3C74A53D38}"/>
    <cellStyle name="Warning Text 4" xfId="1895" xr:uid="{0F7C9FD5-D036-4507-AFDB-8A3E82F2E8D5}"/>
    <cellStyle name="Warning Text 4 2" xfId="1896" xr:uid="{E74CA21C-170B-4A46-8458-128B08235821}"/>
    <cellStyle name="Warning Text 5" xfId="1897" xr:uid="{6C9F3E1A-5594-4890-935B-CD4964338695}"/>
    <cellStyle name="Warning Text 6" xfId="1898" xr:uid="{C7F72F05-1083-4718-A11E-54D8C0D5530C}"/>
    <cellStyle name="Warning Text 7" xfId="1899" xr:uid="{268F1C13-A55D-4F0B-A0C5-0DD6022FDB9F}"/>
    <cellStyle name="Warning Text 8" xfId="1900" xr:uid="{D583312D-14F4-47E8-B1EF-2AE04F10D9B0}"/>
    <cellStyle name="Warning Text 9" xfId="1901" xr:uid="{D631E743-3F07-45A2-8A93-D68C3C929494}"/>
    <cellStyle name="weekly" xfId="1902" xr:uid="{A411FF33-F7EF-49C0-864F-13CF0D88902E}"/>
    <cellStyle name="WHead - Style2" xfId="1903" xr:uid="{112E6AEA-CA91-4DA1-9818-9BBE370D84D1}"/>
    <cellStyle name="Wไhrung [0]_35ERI8T2gbIEMixb4v26icuOo" xfId="1904" xr:uid="{45B0EAD8-08A6-404A-B05C-7A00E99C5838}"/>
    <cellStyle name="Wไhrung_35ERI8T2gbIEMixb4v26icuOo" xfId="1905" xr:uid="{079B7731-D32F-42FA-A841-EE5FF5EDD1B8}"/>
    <cellStyle name="xuan" xfId="1906" xr:uid="{505E5A92-3913-4868-A90F-DB777695F21F}"/>
    <cellStyle name="การคำนวณ 2" xfId="1907" xr:uid="{9F5106A1-84AF-4EDD-9A22-6E23D05B56A8}"/>
    <cellStyle name="การคำนวณ 2 2" xfId="1908" xr:uid="{85935F43-579E-41BB-8738-8B4FA94D3095}"/>
    <cellStyle name="การคำนวณ 3" xfId="1909" xr:uid="{72598CA8-EFB3-4B26-B681-E85636E204EF}"/>
    <cellStyle name="การคำนวณ 3 2" xfId="1910" xr:uid="{93C400EA-21E7-4C4E-8F40-E2C3BFD6FA37}"/>
    <cellStyle name="การคำนวณ 4" xfId="1911" xr:uid="{5BB0E628-DB04-4A6F-9402-CCAA3ECF029D}"/>
    <cellStyle name="การคำนวณ 4 2" xfId="1912" xr:uid="{969E04C1-EAF3-463B-A625-2DF4283990C6}"/>
    <cellStyle name="การคำนวณ 5" xfId="1913" xr:uid="{09690549-9D6D-4ED3-ABDC-A4F2531BC749}"/>
    <cellStyle name="การคำนวณ 5 2" xfId="1914" xr:uid="{2CB4DBFB-14AC-4A0B-9156-711D4BAE9662}"/>
    <cellStyle name="การคำนวณ 6" xfId="1915" xr:uid="{DC7BD422-9281-474D-BE5C-8829DD1A4B21}"/>
    <cellStyle name="ข้อความเตือน 2" xfId="1916" xr:uid="{7F551E36-90A2-4F49-AF87-11995503F309}"/>
    <cellStyle name="ข้อความเตือน 3" xfId="1917" xr:uid="{E73C0D7F-7323-4666-9A7E-1C2C22DA82C3}"/>
    <cellStyle name="ข้อความเตือน 4" xfId="1918" xr:uid="{5AC1239C-509C-4984-825B-875609AC7D34}"/>
    <cellStyle name="ข้อความเตือน 5" xfId="1919" xr:uid="{7A829379-8A10-423F-A6A4-0D22BE8232D1}"/>
    <cellStyle name="ข้อความเตือน 6" xfId="1920" xr:uid="{9B04ACFB-F8A5-4B85-859B-BD925CBDEBC3}"/>
    <cellStyle name="ข้อความอธิบาย 2" xfId="1921" xr:uid="{B10C349D-43E4-47F2-9F63-3F283DDCD498}"/>
    <cellStyle name="ข้อความอธิบาย 3" xfId="1922" xr:uid="{D719D5C0-CCC9-43AE-82B6-8447679F2157}"/>
    <cellStyle name="ข้อความอธิบาย 4" xfId="1923" xr:uid="{1D927FB7-D0F8-4F6F-A59E-2594F0084748}"/>
    <cellStyle name="ข้อความอธิบาย 5" xfId="1924" xr:uid="{446ADD6A-0541-4095-B0AD-7CAEE0864AB8}"/>
    <cellStyle name="ข้อความอธิบาย 6" xfId="1925" xr:uid="{356CDDD4-AE73-417B-8BD5-A1C892D972A0}"/>
    <cellStyle name="เครื่องหมายจุลภาค 10" xfId="1926" xr:uid="{BB7192DF-47B7-49A8-A007-A1715BBFEFC6}"/>
    <cellStyle name="เครื่องหมายจุลภาค 10 2" xfId="1927" xr:uid="{F4685C7D-ED49-4036-87AF-8D46D716D3F8}"/>
    <cellStyle name="เครื่องหมายจุลภาค 10 3" xfId="1928" xr:uid="{E08CA581-5DEF-46F9-BEE2-1203CD4581B2}"/>
    <cellStyle name="เครื่องหมายจุลภาค 11" xfId="1929" xr:uid="{5D615CC7-F0C9-4C63-9378-D6FB4C3F0A8E}"/>
    <cellStyle name="เครื่องหมายจุลภาค 11 2" xfId="1930" xr:uid="{0A7C61CA-69EB-4C1B-A536-A0A2C1296DEA}"/>
    <cellStyle name="เครื่องหมายจุลภาค 12" xfId="1931" xr:uid="{8E4EB42A-E66F-4B69-9781-831C9FE739D8}"/>
    <cellStyle name="เครื่องหมายจุลภาค 12 2" xfId="1932" xr:uid="{2D9E885D-1B02-4D35-85A1-999BB6538CCC}"/>
    <cellStyle name="เครื่องหมายจุลภาค 13" xfId="1933" xr:uid="{6A45212D-6896-4455-B89A-C80747F98E2C}"/>
    <cellStyle name="เครื่องหมายจุลภาค 13 2" xfId="1934" xr:uid="{3B336E7A-B369-4062-AE14-02E73B85399A}"/>
    <cellStyle name="เครื่องหมายจุลภาค 13_C1-2 Q4'52" xfId="1935" xr:uid="{E75C8CCC-F792-4BB1-A182-13400EAF7F3B}"/>
    <cellStyle name="เครื่องหมายจุลภาค 14" xfId="1936" xr:uid="{80BDCF3F-D16A-4F2C-804E-BAAC6F0ACFEE}"/>
    <cellStyle name="เครื่องหมายจุลภาค 14 2" xfId="1937" xr:uid="{B211159A-6780-486A-B6F0-AA3748A2A476}"/>
    <cellStyle name="เครื่องหมายจุลภาค 15" xfId="1938" xr:uid="{F2CE4EF8-0030-4E2B-AE16-34605DCCC18C}"/>
    <cellStyle name="เครื่องหมายจุลภาค 16" xfId="1939" xr:uid="{3994A715-EC70-464C-9635-BA902363ACB1}"/>
    <cellStyle name="เครื่องหมายจุลภาค 16 2" xfId="1940" xr:uid="{D33F1452-6CAB-47DC-9F74-D8A2A2D7A115}"/>
    <cellStyle name="เครื่องหมายจุลภาค 16 2 2" xfId="1941" xr:uid="{8797CF0B-C27F-42E1-9B29-732E930C064B}"/>
    <cellStyle name="เครื่องหมายจุลภาค 16 2 2 2" xfId="1942" xr:uid="{6D5E73A6-F2D5-471F-9506-2E4E9C0ED9D5}"/>
    <cellStyle name="เครื่องหมายจุลภาค 16 2 3" xfId="1943" xr:uid="{548AAFC9-29F2-4797-A6EA-72FD228CC7BD}"/>
    <cellStyle name="เครื่องหมายจุลภาค 16 2 4" xfId="2484" xr:uid="{F67AF2D0-7B80-45B8-8577-0E9F292A56D4}"/>
    <cellStyle name="เครื่องหมายจุลภาค 16 3" xfId="83" xr:uid="{347F69A4-F8DC-4A8A-837B-DDA1F3A994DA}"/>
    <cellStyle name="เครื่องหมายจุลภาค 16 4" xfId="1944" xr:uid="{CC2DBE49-8F40-4024-8F4E-ACA61F573037}"/>
    <cellStyle name="เครื่องหมายจุลภาค 17" xfId="2494" xr:uid="{87FAAD00-0B53-4A1A-9759-640CD6433658}"/>
    <cellStyle name="เครื่องหมายจุลภาค 17 2" xfId="1945" xr:uid="{B69E6F0D-CDF4-49BD-B0BD-21F6409B28B5}"/>
    <cellStyle name="เครื่องหมายจุลภาค 17 2 2" xfId="1946" xr:uid="{9E063078-1977-4911-A07A-3DE4944BEC75}"/>
    <cellStyle name="เครื่องหมายจุลภาค 17 3" xfId="1947" xr:uid="{EC514D8D-1398-4405-91F8-49531E8FED97}"/>
    <cellStyle name="เครื่องหมายจุลภาค 17 3 2" xfId="1948" xr:uid="{C8342D35-E2F9-4170-A7B5-C37914560ED3}"/>
    <cellStyle name="เครื่องหมายจุลภาค 17 4" xfId="1949" xr:uid="{026FC40F-8D8B-47E4-B8F4-03E58DBD6563}"/>
    <cellStyle name="เครื่องหมายจุลภาค 17 4 2" xfId="1950" xr:uid="{BC079D73-2D61-4C35-B379-E96557DE355F}"/>
    <cellStyle name="เครื่องหมายจุลภาค 17 5" xfId="1951" xr:uid="{0BAF4BCB-1746-4937-85D0-FA73C53C399D}"/>
    <cellStyle name="เครื่องหมายจุลภาค 18" xfId="1952" xr:uid="{BD7B4513-DD9B-4708-8D83-1602AE8341F9}"/>
    <cellStyle name="เครื่องหมายจุลภาค 18 2" xfId="1953" xr:uid="{97DED61B-143A-40AD-8C2D-834977AF15CC}"/>
    <cellStyle name="เครื่องหมายจุลภาค 18 2 2" xfId="1954" xr:uid="{1AD6780B-3133-4635-834E-80C7D0E95FE7}"/>
    <cellStyle name="เครื่องหมายจุลภาค 18 3" xfId="1955" xr:uid="{775EFBE2-596D-41D1-9DD6-0BF69C67F15B}"/>
    <cellStyle name="เครื่องหมายจุลภาค 18 4" xfId="1956" xr:uid="{06166151-9A85-4653-ACA8-5E02AD61565C}"/>
    <cellStyle name="เครื่องหมายจุลภาค 18 4 2" xfId="1957" xr:uid="{68059DAD-8B21-4A08-B673-3C4191DE277A}"/>
    <cellStyle name="เครื่องหมายจุลภาค 19" xfId="1958" xr:uid="{15C19588-2B2D-4EB7-ABDD-2B4285A09CE6}"/>
    <cellStyle name="เครื่องหมายจุลภาค 19 2" xfId="1959" xr:uid="{90A0DB0A-6DAF-4411-B7F3-E87E3322E97E}"/>
    <cellStyle name="เครื่องหมายจุลภาค 2" xfId="1960" xr:uid="{10514484-5DA9-4B77-93B3-176752253D37}"/>
    <cellStyle name="เครื่องหมายจุลภาค 2 10" xfId="1961" xr:uid="{ABABF08E-6DD3-47BE-9118-9E8455FF06F9}"/>
    <cellStyle name="เครื่องหมายจุลภาค 2 11" xfId="1962" xr:uid="{89FA01F2-E5D7-40A4-9970-7526C2D26B1B}"/>
    <cellStyle name="เครื่องหมายจุลภาค 2 12" xfId="1963" xr:uid="{B77D72FC-3CD6-4463-B2EC-026BFB229FE6}"/>
    <cellStyle name="เครื่องหมายจุลภาค 2 13" xfId="1964" xr:uid="{BAAABDFB-782E-4861-B001-2F4A1A4CF444}"/>
    <cellStyle name="เครื่องหมายจุลภาค 2 14" xfId="1965" xr:uid="{6D1B6BB2-6AB0-4F4E-A0EB-3222A4B765A3}"/>
    <cellStyle name="เครื่องหมายจุลภาค 2 15" xfId="1966" xr:uid="{E4B7067A-6135-4F94-B31B-52B8F67E52A4}"/>
    <cellStyle name="เครื่องหมายจุลภาค 2 16" xfId="1967" xr:uid="{D5890158-F356-44E7-B987-3A9EC607C734}"/>
    <cellStyle name="เครื่องหมายจุลภาค 2 17" xfId="1968" xr:uid="{2C87ED1F-0079-4E79-8BBF-CD6E27750767}"/>
    <cellStyle name="เครื่องหมายจุลภาค 2 18" xfId="1969" xr:uid="{5932DA79-B48F-4FF4-A77D-D71941F6A45F}"/>
    <cellStyle name="เครื่องหมายจุลภาค 2 19" xfId="1970" xr:uid="{B10CBC23-3538-453C-B24D-22319D829A5B}"/>
    <cellStyle name="เครื่องหมายจุลภาค 2 19 2" xfId="1971" xr:uid="{DCC9C2C3-48FB-4C73-97F4-B217FE83FB88}"/>
    <cellStyle name="เครื่องหมายจุลภาค 2 2" xfId="1972" xr:uid="{55D5C163-D3E4-464F-9E86-DA5A9D55BCD2}"/>
    <cellStyle name="เครื่องหมายจุลภาค 2 2 10" xfId="1973" xr:uid="{889E819D-C102-439A-B4DD-79B57B1BB191}"/>
    <cellStyle name="เครื่องหมายจุลภาค 2 2 11" xfId="1974" xr:uid="{FA06F964-BC8F-4088-898F-9A1E6D387721}"/>
    <cellStyle name="เครื่องหมายจุลภาค 2 2 12" xfId="1975" xr:uid="{13434156-EE2C-4120-A8C3-45B2F3AD3027}"/>
    <cellStyle name="เครื่องหมายจุลภาค 2 2 13" xfId="1976" xr:uid="{0D0293F2-BB1B-45B8-A139-10A225FC3149}"/>
    <cellStyle name="เครื่องหมายจุลภาค 2 2 14" xfId="1977" xr:uid="{0675C9A0-76F5-43CB-9820-203612B6C44A}"/>
    <cellStyle name="เครื่องหมายจุลภาค 2 2 15" xfId="1978" xr:uid="{675E3AA4-E38D-416F-A0D9-CC6AA7496649}"/>
    <cellStyle name="เครื่องหมายจุลภาค 2 2 2" xfId="1979" xr:uid="{E1CA9826-20AB-4082-9379-C494E6C87B08}"/>
    <cellStyle name="เครื่องหมายจุลภาค 2 2 2 2" xfId="1980" xr:uid="{4083D290-EB1A-4F8F-8412-0ACD5D99FBED}"/>
    <cellStyle name="เครื่องหมายจุลภาค 2 2 2 2 2" xfId="2657" xr:uid="{4E631DBC-4D7A-4F93-9E5F-887534E31DDA}"/>
    <cellStyle name="เครื่องหมายจุลภาค 2 2 2 3" xfId="1981" xr:uid="{1A40D024-C8EC-4AB0-AE58-DD0077CF52BA}"/>
    <cellStyle name="เครื่องหมายจุลภาค 2 2 2 4" xfId="1982" xr:uid="{5B6E34FC-E5D7-46C4-85FA-598751AD2D9A}"/>
    <cellStyle name="เครื่องหมายจุลภาค 2 2 2 5" xfId="1983" xr:uid="{0B2703EF-9AE6-4E17-9173-2CD6C1999E94}"/>
    <cellStyle name="เครื่องหมายจุลภาค 2 2 2 6" xfId="1984" xr:uid="{DFC879FC-C1F9-4EBE-A637-D21F3A689039}"/>
    <cellStyle name="เครื่องหมายจุลภาค 2 2 2 7" xfId="1985" xr:uid="{FF1062C9-FE4E-48B3-9C2D-D3FE64ECE6DD}"/>
    <cellStyle name="เครื่องหมายจุลภาค 2 2 2 8" xfId="1986" xr:uid="{45832E64-4C86-4790-9950-C95AF3507B6C}"/>
    <cellStyle name="เครื่องหมายจุลภาค 2 2 3" xfId="1987" xr:uid="{95EC4B2B-9B9A-4864-93DE-C9932566EEA0}"/>
    <cellStyle name="เครื่องหมายจุลภาค 2 2 4" xfId="1988" xr:uid="{68931693-6A5A-47C9-A79A-F065E880CCE8}"/>
    <cellStyle name="เครื่องหมายจุลภาค 2 2 5" xfId="1989" xr:uid="{EFFC6DE6-93F1-40BD-A3F9-B790604A8B0A}"/>
    <cellStyle name="เครื่องหมายจุลภาค 2 2 6" xfId="1990" xr:uid="{88498579-E77E-4D4C-9A9E-D82FAAB07D2E}"/>
    <cellStyle name="เครื่องหมายจุลภาค 2 2 7" xfId="1991" xr:uid="{AE06D17B-BF1F-4D2D-88F2-C3C4CD04CF68}"/>
    <cellStyle name="เครื่องหมายจุลภาค 2 2 7 2" xfId="2658" xr:uid="{98D4FE10-1D6B-40E9-B7FF-DB4635F5EDE5}"/>
    <cellStyle name="เครื่องหมายจุลภาค 2 2 8" xfId="1992" xr:uid="{D9EA029F-21ED-433E-92B6-A13CBDA5077E}"/>
    <cellStyle name="เครื่องหมายจุลภาค 2 2 8 2" xfId="2659" xr:uid="{78E4A59C-98A3-489C-B90B-6C0A478464F2}"/>
    <cellStyle name="เครื่องหมายจุลภาค 2 2 9" xfId="1993" xr:uid="{F190FB07-085D-476D-BEA4-626089084C57}"/>
    <cellStyle name="เครื่องหมายจุลภาค 2 20" xfId="1994" xr:uid="{8D538CE1-258D-43F2-82C1-BB080224E2E6}"/>
    <cellStyle name="เครื่องหมายจุลภาค 2 21" xfId="1995" xr:uid="{DF112F55-1023-4B5F-8C22-E6DDBFAAF6BF}"/>
    <cellStyle name="เครื่องหมายจุลภาค 2 22" xfId="1996" xr:uid="{B25AB620-B6EA-4A54-83C2-F07204F66998}"/>
    <cellStyle name="เครื่องหมายจุลภาค 2 23" xfId="1997" xr:uid="{085560C7-4971-492D-9E46-315F60191923}"/>
    <cellStyle name="เครื่องหมายจุลภาค 2 24" xfId="1998" xr:uid="{F1A26FF9-B844-445F-8FCB-FEC1DD0428A2}"/>
    <cellStyle name="เครื่องหมายจุลภาค 2 3" xfId="1999" xr:uid="{CEF0BCCE-D0E4-496C-87A7-99111AC204F7}"/>
    <cellStyle name="เครื่องหมายจุลภาค 2 3 2" xfId="2660" xr:uid="{0BBE1C9B-2CC2-4C4D-A1BE-BE7EB5F70DA3}"/>
    <cellStyle name="เครื่องหมายจุลภาค 2 3 2 2" xfId="2661" xr:uid="{73436AE9-77B8-4D92-9273-F0B12EFAF7D0}"/>
    <cellStyle name="เครื่องหมายจุลภาค 2 4" xfId="2000" xr:uid="{631EEE87-A508-46F2-8EB6-37A88EBB2CE9}"/>
    <cellStyle name="เครื่องหมายจุลภาค 2 5" xfId="2001" xr:uid="{4C060354-1F46-4B09-BD9A-B1702FE76A9A}"/>
    <cellStyle name="เครื่องหมายจุลภาค 2 6" xfId="2002" xr:uid="{EA37F62A-5C73-4DD2-9E29-9F0B96E1084C}"/>
    <cellStyle name="เครื่องหมายจุลภาค 2 7" xfId="2003" xr:uid="{BA0D1F2C-DF0C-4884-A2BB-BB437EBD34D9}"/>
    <cellStyle name="เครื่องหมายจุลภาค 2 7 2" xfId="2662" xr:uid="{5911F14D-D088-40A5-A3BA-FFA08B84183A}"/>
    <cellStyle name="เครื่องหมายจุลภาค 2 8" xfId="2004" xr:uid="{716B69AA-6F6B-4982-99B1-7DF77D909C1E}"/>
    <cellStyle name="เครื่องหมายจุลภาค 2 8 2" xfId="2663" xr:uid="{C0736927-DDD9-461D-93DA-7136C9D067EF}"/>
    <cellStyle name="เครื่องหมายจุลภาค 2 9" xfId="2005" xr:uid="{6FC423F2-C146-4839-BAFC-11BD85F7D672}"/>
    <cellStyle name="เครื่องหมายจุลภาค 2_GF-Food_Q4'53_X2" xfId="2006" xr:uid="{E353E563-3357-4D1B-B0C1-E389CE4AB4DD}"/>
    <cellStyle name="เครื่องหมายจุลภาค 20" xfId="2007" xr:uid="{E5988079-59E4-4A7D-B87D-B3AF33D59AD1}"/>
    <cellStyle name="เครื่องหมายจุลภาค 20 2" xfId="2008" xr:uid="{4BD8AFF7-C9AA-4A82-BE8F-4229ABF3B1CC}"/>
    <cellStyle name="เครื่องหมายจุลภาค 21" xfId="2009" xr:uid="{F2FFCF96-8F7B-4089-88F0-D142653D1748}"/>
    <cellStyle name="เครื่องหมายจุลภาค 21 2" xfId="2010" xr:uid="{FA3CDCA2-55C8-49E9-BE0E-43872E554A45}"/>
    <cellStyle name="เครื่องหมายจุลภาค 22" xfId="2502" xr:uid="{B1E56BC4-416C-49E9-9F42-40AC8DC42811}"/>
    <cellStyle name="เครื่องหมายจุลภาค 23" xfId="87" xr:uid="{29891303-46BE-478D-B4E3-43E0E63C4930}"/>
    <cellStyle name="เครื่องหมายจุลภาค 3" xfId="2011" xr:uid="{1AA9C21B-91C5-4CC5-929A-FB28AC4F6474}"/>
    <cellStyle name="เครื่องหมายจุลภาค 3 10" xfId="2012" xr:uid="{6F638D56-8D36-4AE2-A63C-F259F90E73C6}"/>
    <cellStyle name="เครื่องหมายจุลภาค 3 11" xfId="2013" xr:uid="{B6BEEE2E-91B8-4AAB-BA9A-89E9107D7BD1}"/>
    <cellStyle name="เครื่องหมายจุลภาค 3 2" xfId="2014" xr:uid="{564A38E9-AC11-40AF-97B5-21D0144E6548}"/>
    <cellStyle name="เครื่องหมายจุลภาค 3 2 2" xfId="2015" xr:uid="{58813A74-081A-4751-AC1A-9233F7EA295A}"/>
    <cellStyle name="เครื่องหมายจุลภาค 3 2 3" xfId="2016" xr:uid="{F874CE1F-A52F-4825-96BA-A5B67890F91E}"/>
    <cellStyle name="เครื่องหมายจุลภาค 3 2 4" xfId="2017" xr:uid="{D3983631-615F-49E4-9A9F-957478B8BC45}"/>
    <cellStyle name="เครื่องหมายจุลภาค 3 2 5" xfId="2018" xr:uid="{70E358B7-AAA8-4041-8AAE-88D08ACA163E}"/>
    <cellStyle name="เครื่องหมายจุลภาค 3 2 6" xfId="2019" xr:uid="{9159B19D-C1F6-4780-AAF9-9D2598AE15D3}"/>
    <cellStyle name="เครื่องหมายจุลภาค 3 2 7" xfId="2020" xr:uid="{48A80C8F-BE17-4E9F-A8A2-3F559CDC8D09}"/>
    <cellStyle name="เครื่องหมายจุลภาค 3 2 8" xfId="2021" xr:uid="{E020CF7D-32AF-4367-B4E5-0A1F611287B5}"/>
    <cellStyle name="เครื่องหมายจุลภาค 3 3" xfId="2022" xr:uid="{F9D32719-CBB7-4BFE-97E7-B01EF71ECE83}"/>
    <cellStyle name="เครื่องหมายจุลภาค 3 3 2" xfId="2023" xr:uid="{FB61F801-A74D-4998-A1D4-0DC660CAB0BD}"/>
    <cellStyle name="เครื่องหมายจุลภาค 3 4" xfId="2024" xr:uid="{23C233BD-36E2-4888-B1BA-B33B6174AADC}"/>
    <cellStyle name="เครื่องหมายจุลภาค 3 5" xfId="2025" xr:uid="{7A51572F-2E86-4AC6-BC6E-B26354E9882E}"/>
    <cellStyle name="เครื่องหมายจุลภาค 3 5 2" xfId="2026" xr:uid="{9EEEEBA0-B95B-4E2D-A2FD-DBE388316F23}"/>
    <cellStyle name="เครื่องหมายจุลภาค 3 6" xfId="2027" xr:uid="{07C42F28-1460-4913-B77E-F27327199D23}"/>
    <cellStyle name="เครื่องหมายจุลภาค 3 7" xfId="2028" xr:uid="{5DF0DC4A-351B-4D56-9134-F3D5915D8638}"/>
    <cellStyle name="เครื่องหมายจุลภาค 3 8" xfId="2029" xr:uid="{42B75950-61C4-47A2-8BD9-74D493BFD28A}"/>
    <cellStyle name="เครื่องหมายจุลภาค 3 9" xfId="2030" xr:uid="{AF7C66F9-AE83-4C9F-8C39-0998B99029FE}"/>
    <cellStyle name="เครื่องหมายจุลภาค 3_GFN_Q2'53_X2" xfId="2031" xr:uid="{78ACA868-7138-4663-95F1-8EFCBA7A0CC6}"/>
    <cellStyle name="เครื่องหมายจุลภาค 4" xfId="2032" xr:uid="{B1ED8BB7-2FE0-4013-9FF8-845C43C24424}"/>
    <cellStyle name="เครื่องหมายจุลภาค 4 10" xfId="2033" xr:uid="{32701AAD-A1FC-4FEE-8CE4-0F1DF2E09665}"/>
    <cellStyle name="เครื่องหมายจุลภาค 4 11" xfId="2034" xr:uid="{02232E78-CB0C-4806-97C0-CF4DA2C033F0}"/>
    <cellStyle name="เครื่องหมายจุลภาค 4 12" xfId="2035" xr:uid="{442BDF13-9FA0-45AF-9D56-BD8CD4EC8A44}"/>
    <cellStyle name="เครื่องหมายจุลภาค 4 13" xfId="2036" xr:uid="{BBD59933-7DE9-4CE2-AD6F-10B791DEF238}"/>
    <cellStyle name="เครื่องหมายจุลภาค 4 14" xfId="2037" xr:uid="{5D30E669-1CB4-4D15-B66E-ACEE06FB1292}"/>
    <cellStyle name="เครื่องหมายจุลภาค 4 15" xfId="2038" xr:uid="{957BDFF7-50DD-491A-B89B-DE169E02FCC6}"/>
    <cellStyle name="เครื่องหมายจุลภาค 4 16" xfId="2039" xr:uid="{65D3CA90-3E1D-4690-A95E-C69CD4C26C8F}"/>
    <cellStyle name="เครื่องหมายจุลภาค 4 17" xfId="2040" xr:uid="{9A46656D-1914-4322-88E4-F252FBA6A80F}"/>
    <cellStyle name="เครื่องหมายจุลภาค 4 18" xfId="2041" xr:uid="{1E012DAD-E791-4D3F-8C31-0C9BE98E6EC5}"/>
    <cellStyle name="เครื่องหมายจุลภาค 4 19" xfId="2042" xr:uid="{734DFB85-F50C-42DA-AAC4-C298E0FBA2FA}"/>
    <cellStyle name="เครื่องหมายจุลภาค 4 2" xfId="2043" xr:uid="{9599A24A-B741-4A7D-B1EE-48881FFCE11A}"/>
    <cellStyle name="เครื่องหมายจุลภาค 4 2 2" xfId="2044" xr:uid="{70DC1918-020B-404F-AB01-B8333BB9E79D}"/>
    <cellStyle name="เครื่องหมายจุลภาค 4 20" xfId="2045" xr:uid="{19AA4C79-95E4-4BD9-AAFC-044D38E0DF59}"/>
    <cellStyle name="เครื่องหมายจุลภาค 4 21" xfId="2046" xr:uid="{D3C31554-08C0-48A7-8F9A-B8BC4D371F0C}"/>
    <cellStyle name="เครื่องหมายจุลภาค 4 3" xfId="2047" xr:uid="{46C9D4EF-1EEF-41DB-A9C8-80002404234C}"/>
    <cellStyle name="เครื่องหมายจุลภาค 4 3 2" xfId="2048" xr:uid="{BA9A73CF-706A-4CE4-8E2F-695F664B56F1}"/>
    <cellStyle name="เครื่องหมายจุลภาค 4 4" xfId="2049" xr:uid="{F636C2F8-2C8A-432F-8DDF-CA2B53BA202B}"/>
    <cellStyle name="เครื่องหมายจุลภาค 4 4 2" xfId="2664" xr:uid="{88D28D74-8C85-4AE3-A8C7-98BE098854CF}"/>
    <cellStyle name="เครื่องหมายจุลภาค 4 5" xfId="2050" xr:uid="{42085037-CF5D-43FB-8AD3-7315499C278E}"/>
    <cellStyle name="เครื่องหมายจุลภาค 4 5 2" xfId="2665" xr:uid="{94F0741A-18E2-4E4E-8F9A-5DE1CC60A340}"/>
    <cellStyle name="เครื่องหมายจุลภาค 4 6" xfId="2051" xr:uid="{07C4BD23-20C4-438A-A95F-7E7870C67AFE}"/>
    <cellStyle name="เครื่องหมายจุลภาค 4 7" xfId="2052" xr:uid="{43D7A66A-EDC6-4EE8-A2F3-5EBBF69AC44F}"/>
    <cellStyle name="เครื่องหมายจุลภาค 4 8" xfId="2053" xr:uid="{5B7B1621-9E55-4530-8A65-78A886AF143B}"/>
    <cellStyle name="เครื่องหมายจุลภาค 4 9" xfId="2054" xr:uid="{DF4C2155-368A-4217-BA9F-72B258FE5C79}"/>
    <cellStyle name="เครื่องหมายจุลภาค 4_TOP_P-PT_Q4'53" xfId="2055" xr:uid="{820D526B-F658-4818-8C96-7DA5E490C1F3}"/>
    <cellStyle name="เครื่องหมายจุลภาค 5" xfId="2056" xr:uid="{06CDEC71-5841-4575-A7D8-652627402301}"/>
    <cellStyle name="เครื่องหมายจุลภาค 5 2" xfId="79" xr:uid="{F34B4B33-E9F3-4CE2-8711-1716226239BC}"/>
    <cellStyle name="เครื่องหมายจุลภาค 5 2 2" xfId="2666" xr:uid="{3FD685CB-7B3A-41A1-8819-31F4C075EDCE}"/>
    <cellStyle name="เครื่องหมายจุลภาค 5 3" xfId="2057" xr:uid="{75E182C0-33C3-4A24-9B27-C0FE2BA2F552}"/>
    <cellStyle name="เครื่องหมายจุลภาค 5 4" xfId="2058" xr:uid="{952280B5-DFCD-46CD-BAFA-A413ED311AD8}"/>
    <cellStyle name="เครื่องหมายจุลภาค 6" xfId="2059" xr:uid="{544D41F4-54CB-44A9-BDA5-41E933816B86}"/>
    <cellStyle name="เครื่องหมายจุลภาค 6 2" xfId="2060" xr:uid="{FCCAD573-1B38-4CE2-A21F-E94FB208B2DA}"/>
    <cellStyle name="เครื่องหมายจุลภาค 6 2 2" xfId="2061" xr:uid="{BDC20EBD-01C8-49B9-B055-6AEBBCF06007}"/>
    <cellStyle name="เครื่องหมายจุลภาค 6 2 2 2" xfId="2062" xr:uid="{3232E7CE-695B-4D12-8280-16FB56B3618D}"/>
    <cellStyle name="เครื่องหมายจุลภาค 6 2 2 3" xfId="2485" xr:uid="{45468803-0C4F-493E-BE90-CFABA874C2B3}"/>
    <cellStyle name="เครื่องหมายจุลภาค 6 2 2 4" xfId="2667" xr:uid="{C9E5980B-E79D-4D9C-A590-5D2525292655}"/>
    <cellStyle name="เครื่องหมายจุลภาค 6 2 2 5" xfId="2668" xr:uid="{DA32CE80-C0A0-47C6-A417-7827B53DE7C8}"/>
    <cellStyle name="เครื่องหมายจุลภาค 6 2 2 6" xfId="2669" xr:uid="{F8E4BBAD-93B2-4396-A792-8B40AB0124A3}"/>
    <cellStyle name="เครื่องหมายจุลภาค 6 2 3" xfId="2063" xr:uid="{1DC41F5E-F48A-42EC-B8B1-8EF4BE829E48}"/>
    <cellStyle name="เครื่องหมายจุลภาค 6 2 3 2" xfId="2064" xr:uid="{4EB10865-9180-4E10-8A10-0F9D69AC7B69}"/>
    <cellStyle name="เครื่องหมายจุลภาค 6 2 3 3" xfId="2486" xr:uid="{7D9A4E71-9549-42AB-9EEA-F5E9B84F4070}"/>
    <cellStyle name="เครื่องหมายจุลภาค 6 2 4" xfId="2065" xr:uid="{A573B68E-818F-435F-BB9F-5E8D2A6BAA6F}"/>
    <cellStyle name="เครื่องหมายจุลภาค 6 2 5" xfId="2487" xr:uid="{2BE65806-F681-44CA-A44A-17F015907CF8}"/>
    <cellStyle name="เครื่องหมายจุลภาค 6 3" xfId="2066" xr:uid="{9C55C2AD-D61A-4D75-9152-3F0144A9344C}"/>
    <cellStyle name="เครื่องหมายจุลภาค 6 5" xfId="2067" xr:uid="{EB9711D5-05C2-47EF-A816-F115A0B24CE5}"/>
    <cellStyle name="เครื่องหมายจุลภาค 7" xfId="2068" xr:uid="{D00B3784-596F-4F9A-9AF9-080CF5FFF330}"/>
    <cellStyle name="เครื่องหมายจุลภาค 7 2" xfId="2069" xr:uid="{F435CBE7-4F52-455B-B3C5-7B7DBA2E6D76}"/>
    <cellStyle name="เครื่องหมายจุลภาค 7 2 2" xfId="2070" xr:uid="{399C7337-32F8-4859-8761-0D17778DBDDE}"/>
    <cellStyle name="เครื่องหมายจุลภาค 8" xfId="2071" xr:uid="{701273D9-0394-4291-9666-ECE55BE3818B}"/>
    <cellStyle name="เครื่องหมายจุลภาค 8 2" xfId="2072" xr:uid="{9A783237-D637-4955-B95B-854541AC0A97}"/>
    <cellStyle name="เครื่องหมายจุลภาค 8 2 2" xfId="2073" xr:uid="{2C6DCB3D-2308-4F2E-AA51-ABA67A5CE3F2}"/>
    <cellStyle name="เครื่องหมายจุลภาค 9" xfId="2074" xr:uid="{F908AB42-FD7A-45B6-8B40-0DEB59CCB3F9}"/>
    <cellStyle name="เครื่องหมายจุลภาค 9 10" xfId="2670" xr:uid="{24E482AB-3D7B-445B-9109-FDE5D91775A6}"/>
    <cellStyle name="เครื่องหมายจุลภาค 9 11" xfId="2671" xr:uid="{4D3B5C8D-309E-4CA5-A333-22A1FD9D2C01}"/>
    <cellStyle name="เครื่องหมายจุลภาค 9 12" xfId="2672" xr:uid="{E3937CBD-F35B-48AE-9D5F-6264EFC7482F}"/>
    <cellStyle name="เครื่องหมายจุลภาค 9 13" xfId="2673" xr:uid="{083936B7-0F22-456C-B7EF-22BC96B66E65}"/>
    <cellStyle name="เครื่องหมายจุลภาค 9 14" xfId="2674" xr:uid="{A3D2DEDA-287A-4C2A-AC94-4B34E0D91181}"/>
    <cellStyle name="เครื่องหมายจุลภาค 9 15" xfId="2675" xr:uid="{48068ADC-F4DC-427B-9040-9F02CA90C805}"/>
    <cellStyle name="เครื่องหมายจุลภาค 9 16" xfId="2676" xr:uid="{B6102663-F0A1-44D6-8950-3F02F8675AA3}"/>
    <cellStyle name="เครื่องหมายจุลภาค 9 17" xfId="2677" xr:uid="{ACE87FAE-57FC-43A5-8F00-B0121E5DFC95}"/>
    <cellStyle name="เครื่องหมายจุลภาค 9 18" xfId="2678" xr:uid="{867CF816-FE19-401E-B6E8-9CCCD8FDF3D7}"/>
    <cellStyle name="เครื่องหมายจุลภาค 9 19" xfId="2679" xr:uid="{414E5798-EE04-486D-B4E3-581899B1EEDA}"/>
    <cellStyle name="เครื่องหมายจุลภาค 9 2" xfId="2075" xr:uid="{E3520828-B42A-4C8B-AF10-40D9D11C4F1C}"/>
    <cellStyle name="เครื่องหมายจุลภาค 9 2 2" xfId="2076" xr:uid="{3C094526-3ABD-4FD7-8913-305F6F12509C}"/>
    <cellStyle name="เครื่องหมายจุลภาค 9 20" xfId="2680" xr:uid="{E9090585-BF73-450B-A3B0-DFB5EFE8C0CD}"/>
    <cellStyle name="เครื่องหมายจุลภาค 9 21" xfId="2681" xr:uid="{452B5158-644D-41F1-A7F0-7C84484F0305}"/>
    <cellStyle name="เครื่องหมายจุลภาค 9 22" xfId="2682" xr:uid="{548B0B97-F9ED-4A0A-A169-8E9B6C1EC849}"/>
    <cellStyle name="เครื่องหมายจุลภาค 9 23" xfId="2683" xr:uid="{E7656E57-69C0-4075-805A-0C75F862D99B}"/>
    <cellStyle name="เครื่องหมายจุลภาค 9 24" xfId="2684" xr:uid="{4320598E-1D08-41B9-A2A9-9575C9ECC47E}"/>
    <cellStyle name="เครื่องหมายจุลภาค 9 25" xfId="2685" xr:uid="{D27F0C1F-CA78-46D2-988C-3F65549F0C8D}"/>
    <cellStyle name="เครื่องหมายจุลภาค 9 26" xfId="2686" xr:uid="{51CFB86A-73AC-4CDD-A082-7E61E4B21C55}"/>
    <cellStyle name="เครื่องหมายจุลภาค 9 27" xfId="2687" xr:uid="{2D142EEE-F7DA-4498-A22B-9A958C4BCD85}"/>
    <cellStyle name="เครื่องหมายจุลภาค 9 28" xfId="2688" xr:uid="{85D8B733-EFD8-4010-991E-F441A42FF404}"/>
    <cellStyle name="เครื่องหมายจุลภาค 9 29" xfId="2689" xr:uid="{2FD1F03F-1E9A-4F89-B6F0-314C75C55F15}"/>
    <cellStyle name="เครื่องหมายจุลภาค 9 3" xfId="2077" xr:uid="{96D96FE1-73A7-4D04-89E7-8499062CD073}"/>
    <cellStyle name="เครื่องหมายจุลภาค 9 30" xfId="2690" xr:uid="{57D9561B-4775-416E-BB79-0C062CEFFA0F}"/>
    <cellStyle name="เครื่องหมายจุลภาค 9 31" xfId="2691" xr:uid="{7D36AD79-90FC-45DB-AFB7-59FE351D0070}"/>
    <cellStyle name="เครื่องหมายจุลภาค 9 32" xfId="2692" xr:uid="{0428DD0D-F1CD-4262-AB59-B6A248ABC571}"/>
    <cellStyle name="เครื่องหมายจุลภาค 9 33" xfId="2693" xr:uid="{4645ECD9-874C-40EB-96BC-6D2B5BF8D6F7}"/>
    <cellStyle name="เครื่องหมายจุลภาค 9 34" xfId="2694" xr:uid="{E061D9C6-EF7D-4F9D-A2AD-A44A0BE4E6B7}"/>
    <cellStyle name="เครื่องหมายจุลภาค 9 35" xfId="2695" xr:uid="{58730D20-04D0-46B3-9AD9-CED104149360}"/>
    <cellStyle name="เครื่องหมายจุลภาค 9 36" xfId="2696" xr:uid="{0539C3D2-24EB-47A3-AF1C-03427990DC99}"/>
    <cellStyle name="เครื่องหมายจุลภาค 9 37" xfId="2697" xr:uid="{77192D7F-B359-4225-BDEA-54CE0129006D}"/>
    <cellStyle name="เครื่องหมายจุลภาค 9 38" xfId="2698" xr:uid="{BFA51EE1-15FA-4E14-AEE9-BE436C5BF88E}"/>
    <cellStyle name="เครื่องหมายจุลภาค 9 39" xfId="2699" xr:uid="{1EFCD15B-DEAE-4A15-AA82-B7DFFB9C0312}"/>
    <cellStyle name="เครื่องหมายจุลภาค 9 4" xfId="2700" xr:uid="{AD0F5810-4116-4709-8376-1A331CED6830}"/>
    <cellStyle name="เครื่องหมายจุลภาค 9 40" xfId="2701" xr:uid="{91CA5102-1889-4DF5-88B6-3A2456F1EBD1}"/>
    <cellStyle name="เครื่องหมายจุลภาค 9 41" xfId="2702" xr:uid="{011F5B22-9014-44AA-BD7C-10074526F4CA}"/>
    <cellStyle name="เครื่องหมายจุลภาค 9 42" xfId="2703" xr:uid="{4DB7BDE3-ACD3-4682-A31C-B3D7CD9CBB11}"/>
    <cellStyle name="เครื่องหมายจุลภาค 9 43" xfId="2704" xr:uid="{D83A0C0E-BFDB-4873-ADFE-75B9E127A51B}"/>
    <cellStyle name="เครื่องหมายจุลภาค 9 44" xfId="2705" xr:uid="{C1EFD529-DA73-46C3-B4B9-2A791EB538B8}"/>
    <cellStyle name="เครื่องหมายจุลภาค 9 45" xfId="2706" xr:uid="{3ABFC7C9-16D3-4A39-9612-F475EB0A44BB}"/>
    <cellStyle name="เครื่องหมายจุลภาค 9 46" xfId="2707" xr:uid="{52AE88A4-945B-49F1-AF48-1F2C9895C45A}"/>
    <cellStyle name="เครื่องหมายจุลภาค 9 47" xfId="2708" xr:uid="{2EA9DA74-1979-4A7B-940A-8E4E21509202}"/>
    <cellStyle name="เครื่องหมายจุลภาค 9 48" xfId="2709" xr:uid="{E22B5D4C-98DD-4833-BD45-0E327C3B382B}"/>
    <cellStyle name="เครื่องหมายจุลภาค 9 49" xfId="2710" xr:uid="{6B63FAD1-C1CD-4471-ACAD-7F6DF59C62D0}"/>
    <cellStyle name="เครื่องหมายจุลภาค 9 5" xfId="2711" xr:uid="{A9E085C9-706F-4C2E-8E43-31CAB9C53E38}"/>
    <cellStyle name="เครื่องหมายจุลภาค 9 50" xfId="2712" xr:uid="{6BDC526B-786A-4EA7-AF65-05F6699FF3ED}"/>
    <cellStyle name="เครื่องหมายจุลภาค 9 51" xfId="2713" xr:uid="{0F1AAD16-333E-4E22-B93F-AE040EAA267D}"/>
    <cellStyle name="เครื่องหมายจุลภาค 9 52" xfId="2714" xr:uid="{F4FC89AB-A3DC-47EB-A764-CCF4C58C7D67}"/>
    <cellStyle name="เครื่องหมายจุลภาค 9 53" xfId="2715" xr:uid="{267092E2-0259-4C41-A5A6-94A6578F0FAF}"/>
    <cellStyle name="เครื่องหมายจุลภาค 9 54" xfId="2716" xr:uid="{EEA2B929-AF4B-456C-8AA8-A01F7B63C564}"/>
    <cellStyle name="เครื่องหมายจุลภาค 9 55" xfId="2717" xr:uid="{0309E0E3-49D6-4CDE-9E84-97E9CD2121A0}"/>
    <cellStyle name="เครื่องหมายจุลภาค 9 56" xfId="2718" xr:uid="{FEB5CA39-90CC-4E00-AB1E-1F63D2D0C675}"/>
    <cellStyle name="เครื่องหมายจุลภาค 9 57" xfId="2719" xr:uid="{7F5F3A3A-8201-432D-89A5-2123FB7EE0AF}"/>
    <cellStyle name="เครื่องหมายจุลภาค 9 58" xfId="2720" xr:uid="{C8E274B6-8D80-431E-BD3D-777F396431C4}"/>
    <cellStyle name="เครื่องหมายจุลภาค 9 59" xfId="2721" xr:uid="{F20D0A88-9AFF-4AED-B848-AB4A1597BEF7}"/>
    <cellStyle name="เครื่องหมายจุลภาค 9 6" xfId="2722" xr:uid="{AF280E5A-CC4C-4249-A644-8B01E0BCBE01}"/>
    <cellStyle name="เครื่องหมายจุลภาค 9 60" xfId="2723" xr:uid="{F4615D48-3BFE-498D-8434-8E1A87732300}"/>
    <cellStyle name="เครื่องหมายจุลภาค 9 7" xfId="2724" xr:uid="{6005C3B9-601F-4474-9FC0-5EFE8D8279D5}"/>
    <cellStyle name="เครื่องหมายจุลภาค 9 8" xfId="2725" xr:uid="{030920BA-D9D4-487E-B4ED-255AA50F54CC}"/>
    <cellStyle name="เครื่องหมายจุลภาค 9 9" xfId="2726" xr:uid="{92E1B50A-BE55-42DA-9825-42FAC823801C}"/>
    <cellStyle name="เครื่องหมายจุลภาค_IRC-R Q2'45" xfId="84" xr:uid="{7E4AFE15-CA42-4DED-96CA-AFFE1A58CD68}"/>
    <cellStyle name="เครื่องหมายเปอร์เซ็นต์_1.BG4748-260847" xfId="2078" xr:uid="{B1761F40-185C-451D-9B95-12AA0326058A}"/>
    <cellStyle name="เครื่องหมายสกุลเงิน 2" xfId="2079" xr:uid="{FF2FBBC9-53A3-4D41-AAEF-042327424A70}"/>
    <cellStyle name="ชื่อเรื่อง 2" xfId="2080" xr:uid="{2548EE56-C405-42D1-8249-A34A00AAF5E2}"/>
    <cellStyle name="ชื่อเรื่อง 3" xfId="2081" xr:uid="{3D647EBD-2EFE-446C-A735-FE93FE7814C5}"/>
    <cellStyle name="ชื่อเรื่อง 4" xfId="2082" xr:uid="{96BF3B44-11D2-4B96-BD68-B3961EADA52F}"/>
    <cellStyle name="ชื่อเรื่อง 5" xfId="2083" xr:uid="{18CB1146-78A0-47E2-856B-09EF5ACF4039}"/>
    <cellStyle name="ชื่อเรื่อง 6" xfId="2084" xr:uid="{3189C6F0-F9CE-46A2-8C99-AF44E9FEDE63}"/>
    <cellStyle name="เชื่อมโยงหลายมิติ" xfId="2085" xr:uid="{142655A7-84E4-485B-8A1C-E2D79E61A463}"/>
    <cellStyle name="เชื่อมโยงหลายมิติ 2" xfId="2086" xr:uid="{51A7D8F6-7680-4A6D-8C75-288F72AA93CC}"/>
    <cellStyle name="เชื่อมโยงหลายมิติ_GFPT_Q1'52_TOP" xfId="2087" xr:uid="{41E8BC99-B9BE-4944-B9FE-C5A96FBEF873}"/>
    <cellStyle name="เซลล์ตรวจสอบ 2" xfId="2088" xr:uid="{42879C2D-1030-4CAA-8A12-D5DC258070B4}"/>
    <cellStyle name="เซลล์ตรวจสอบ 2 2" xfId="2089" xr:uid="{284C65B2-B123-4465-9E58-F94DD212AB6E}"/>
    <cellStyle name="เซลล์ตรวจสอบ 2 3" xfId="2090" xr:uid="{349DF384-2EC0-4D65-9AEE-0D7911D76430}"/>
    <cellStyle name="เซลล์ตรวจสอบ 3" xfId="2091" xr:uid="{C9D1B885-4829-431A-8265-9D636B7A7AE4}"/>
    <cellStyle name="เซลล์ตรวจสอบ 3 2" xfId="2092" xr:uid="{08C33A77-2926-41BD-912C-E9AFFCE38E74}"/>
    <cellStyle name="เซลล์ตรวจสอบ 3 3" xfId="2093" xr:uid="{E820C57B-4EBB-4854-B9D1-C4C020F125F3}"/>
    <cellStyle name="เซลล์ตรวจสอบ 4" xfId="2094" xr:uid="{AEF4D483-9DEF-4097-A1C2-6AA216C11F4E}"/>
    <cellStyle name="เซลล์ตรวจสอบ 4 2" xfId="2095" xr:uid="{A01DF489-256F-43EF-9627-2FEB17C6E5CF}"/>
    <cellStyle name="เซลล์ตรวจสอบ 4 3" xfId="2096" xr:uid="{65D67B44-A1A2-46FD-849F-F0B54C9479BE}"/>
    <cellStyle name="เซลล์ตรวจสอบ 5" xfId="2097" xr:uid="{8EF844E1-9795-432B-8545-E632C17F45C6}"/>
    <cellStyle name="เซลล์ตรวจสอบ 5 2" xfId="2098" xr:uid="{0C4D7661-0175-4788-9817-F74CB03232D0}"/>
    <cellStyle name="เซลล์ตรวจสอบ 5 3" xfId="2099" xr:uid="{29EA372C-DAA8-46D3-ACF6-8ED3E4D173B2}"/>
    <cellStyle name="เซลล์ตรวจสอบ 6" xfId="2100" xr:uid="{9BA75620-C6B5-41F0-822A-6F28DA210601}"/>
    <cellStyle name="เซลล์ที่มีการเชื่อมโยง 2" xfId="2101" xr:uid="{5F72FAF7-0B9B-47B4-A6A9-4A4844185D58}"/>
    <cellStyle name="เซลล์ที่มีการเชื่อมโยง 3" xfId="2102" xr:uid="{17556142-8D1E-44CD-B015-067F66B401A2}"/>
    <cellStyle name="เซลล์ที่มีการเชื่อมโยง 4" xfId="2103" xr:uid="{28C300A0-1FD0-4B5A-A24F-0BF3F06BA876}"/>
    <cellStyle name="เซลล์ที่มีการเชื่อมโยง 5" xfId="2104" xr:uid="{2CDAEA2F-1F52-44E1-A8B5-C873BF2957A7}"/>
    <cellStyle name="เซลล์ที่มีการเชื่อมโยง 6" xfId="2105" xr:uid="{7433B9C7-7484-476E-BE1A-533D3ADF3D14}"/>
    <cellStyle name="ดี 2" xfId="2106" xr:uid="{5B857031-701A-45FD-B8C9-250142900E77}"/>
    <cellStyle name="ดี 3" xfId="2107" xr:uid="{50D9B410-6485-46C8-98E8-9362F803967C}"/>
    <cellStyle name="ดี 4" xfId="2108" xr:uid="{325C6FE3-BE14-4317-817B-31A223106ED9}"/>
    <cellStyle name="ดี 5" xfId="2109" xr:uid="{E84A1D4F-2A54-4FDB-9CE8-2A10D439D0A3}"/>
    <cellStyle name="ดี 6" xfId="2110" xr:uid="{5704A6C7-CA89-47F5-B8A8-12515331FDF9}"/>
    <cellStyle name="ตามการเชื่อมโยงหลายมิติ" xfId="2111" xr:uid="{9FC4090A-CDFA-473A-88E8-70F0E5C38293}"/>
    <cellStyle name="ตามการเชื่อมโยงหลายมิติ 2" xfId="2112" xr:uid="{7D0E3AAB-5A6B-4AB6-A57E-58F2972390E7}"/>
    <cellStyle name="ตามการเชื่อมโยงหลายมิติ_GFPT_Q1'52_TOP" xfId="2113" xr:uid="{A6B5BD82-74C1-4897-8B42-9331C0C84AAB}"/>
    <cellStyle name="น้บะภฒ_95" xfId="41" xr:uid="{00000000-0005-0000-0000-000031000000}"/>
    <cellStyle name="ปกติ 10" xfId="2114" xr:uid="{E29918E3-64B7-4508-8532-A7445A7BDB72}"/>
    <cellStyle name="ปกติ 10 2" xfId="2488" xr:uid="{D81062EF-A7F2-4C4A-9CBD-1335E47D62F7}"/>
    <cellStyle name="ปกติ 11" xfId="2115" xr:uid="{43EA4987-257C-46E7-A503-95E6B207F239}"/>
    <cellStyle name="ปกติ 11 2" xfId="2727" xr:uid="{A03866B5-C4A0-4114-A8A2-144F875766DE}"/>
    <cellStyle name="ปกติ 12" xfId="2116" xr:uid="{D2148519-1F2D-4890-87F7-273E67B513B8}"/>
    <cellStyle name="ปกติ 13" xfId="2117" xr:uid="{E1188514-B885-4DEE-A285-5092D3B610E7}"/>
    <cellStyle name="ปกติ 14" xfId="2118" xr:uid="{2BCE16B4-286E-4530-AA2F-7214278F8184}"/>
    <cellStyle name="ปกติ 15" xfId="2119" xr:uid="{F50E03F0-53CC-433D-BC27-2DB2E56628D0}"/>
    <cellStyle name="ปกติ 16" xfId="85" xr:uid="{E077782B-A806-4F80-8F3B-3101FF055BE9}"/>
    <cellStyle name="ปกติ 17" xfId="2120" xr:uid="{02D67BE4-4FA3-4BED-B1B7-30D8212A5670}"/>
    <cellStyle name="ปกติ 18" xfId="2121" xr:uid="{1D53C379-DAAA-40A4-A156-3BD0A0632977}"/>
    <cellStyle name="ปกติ 19" xfId="2495" xr:uid="{C5307E3B-7486-4B4A-95B1-24D89CA691DD}"/>
    <cellStyle name="ปกติ 2" xfId="78" xr:uid="{DB803248-7A16-40C1-B18D-2323EA04F2DF}"/>
    <cellStyle name="ปกติ 2 10" xfId="2122" xr:uid="{E4624A99-B393-440F-9AFE-F25322458D0F}"/>
    <cellStyle name="ปกติ 2 11" xfId="2123" xr:uid="{C18EA4E0-5456-4E3C-ACF6-0517B2C6774D}"/>
    <cellStyle name="ปกติ 2 12" xfId="2124" xr:uid="{5222EEB5-D8C3-4C01-9344-A16E31353D9B}"/>
    <cellStyle name="ปกติ 2 13" xfId="2125" xr:uid="{9FECE37E-2A5F-40F3-B4C8-F6A5D7A2BE7A}"/>
    <cellStyle name="ปกติ 2 2" xfId="2126" xr:uid="{BFB12EBF-23DE-4F60-A45F-1201434BC38D}"/>
    <cellStyle name="ปกติ 2 2 10" xfId="2127" xr:uid="{54B51F8F-43BD-4494-A6D7-F03BC96F2890}"/>
    <cellStyle name="ปกติ 2 2 11" xfId="2128" xr:uid="{33AF77FB-8299-447A-BBCA-52EEC7794EF1}"/>
    <cellStyle name="ปกติ 2 2 12" xfId="2129" xr:uid="{DFD8D9F9-76DA-408F-9D6A-19CD87E573DE}"/>
    <cellStyle name="ปกติ 2 2 13" xfId="2130" xr:uid="{FE5149FD-A490-43B4-8C28-6D53A8615569}"/>
    <cellStyle name="ปกติ 2 2 14" xfId="2131" xr:uid="{F67B0EC3-8A59-47C4-B1D1-A8E72BD02295}"/>
    <cellStyle name="ปกติ 2 2 15" xfId="2132" xr:uid="{C0D4C94C-443A-4AB7-BD2A-2BD475CB0C2A}"/>
    <cellStyle name="ปกติ 2 2 2" xfId="2133" xr:uid="{0C4D97BE-D7E2-4E3C-8CE0-4C73A2252A59}"/>
    <cellStyle name="ปกติ 2 2 2 2" xfId="2134" xr:uid="{A6206441-660E-415A-A003-30691D92FBEA}"/>
    <cellStyle name="ปกติ 2 2 2 2 2" xfId="2728" xr:uid="{AA3F36D7-E1B5-47A2-824B-45DD7F2510B3}"/>
    <cellStyle name="ปกติ 2 2 2 3" xfId="2135" xr:uid="{14FCADB1-D644-4A39-890E-AA75EF1AE887}"/>
    <cellStyle name="ปกติ 2 2 2 4" xfId="2136" xr:uid="{A25768FA-4BAC-49F9-915E-4EAA7ADF5825}"/>
    <cellStyle name="ปกติ 2 2 2 5" xfId="2137" xr:uid="{EFBCBC49-E161-4B22-B72C-48882AB58B1B}"/>
    <cellStyle name="ปกติ 2 2 2 6" xfId="2138" xr:uid="{E69CEA0D-BAFF-495E-B414-308B992BA644}"/>
    <cellStyle name="ปกติ 2 2 2 7" xfId="2139" xr:uid="{7EC70729-C5C4-436F-9C10-E35995B0DA99}"/>
    <cellStyle name="ปกติ 2 2 2 8" xfId="2140" xr:uid="{487CDBC8-20D7-449E-9C23-18D26C06A46C}"/>
    <cellStyle name="ปกติ 2 2 3" xfId="2141" xr:uid="{A0DEFC9A-F2EB-4376-B575-F2F17E46AB90}"/>
    <cellStyle name="ปกติ 2 2 4" xfId="2142" xr:uid="{A754C267-29E8-4DD2-8D41-07EDDD5B48B3}"/>
    <cellStyle name="ปกติ 2 2 5" xfId="2143" xr:uid="{55BB147B-80B0-4E31-8BDB-09102AA7CE78}"/>
    <cellStyle name="ปกติ 2 2 6" xfId="2144" xr:uid="{7755E480-C1B6-47F2-AF6E-AFA8DDDFD41F}"/>
    <cellStyle name="ปกติ 2 2 7" xfId="2145" xr:uid="{548D69A7-D844-4D22-8C05-DF0CE317E200}"/>
    <cellStyle name="ปกติ 2 2 7 2" xfId="2729" xr:uid="{79F27A33-A792-4961-B705-A7477132E02F}"/>
    <cellStyle name="ปกติ 2 2 8" xfId="2146" xr:uid="{18B7E092-1092-42E3-AE61-E14C1035ACBB}"/>
    <cellStyle name="ปกติ 2 2 8 2" xfId="2730" xr:uid="{60306B43-7DE7-49B3-9976-2D1235BFA74C}"/>
    <cellStyle name="ปกติ 2 2 9" xfId="2147" xr:uid="{51026A68-CDC2-442B-9B7B-093786BE88B0}"/>
    <cellStyle name="ปกติ 2 3" xfId="2148" xr:uid="{7CBC14DF-ECF0-4368-BD9F-8AEF1EEAEE01}"/>
    <cellStyle name="ปกติ 2 3 2" xfId="2149" xr:uid="{D291B5EE-B0C7-488C-BAFD-09FBA8E47BDA}"/>
    <cellStyle name="ปกติ 2 4" xfId="2150" xr:uid="{5EA51136-3293-4DAB-BE0C-53E51F4B22C8}"/>
    <cellStyle name="ปกติ 2 4 2" xfId="2731" xr:uid="{751C74F9-AD12-4376-B285-031557F55617}"/>
    <cellStyle name="ปกติ 2 5" xfId="2151" xr:uid="{936BCA67-6DA9-42BE-BF24-B462F7E7DA15}"/>
    <cellStyle name="ปกติ 2 6" xfId="2152" xr:uid="{7764BDB6-458D-4925-AF72-89480F329545}"/>
    <cellStyle name="ปกติ 2 7" xfId="2153" xr:uid="{EFB4A9F6-1436-4134-9669-2251DCCDAA06}"/>
    <cellStyle name="ปกติ 2 7 2" xfId="2732" xr:uid="{4C3B5A34-A017-42F8-9248-A2C20CC5A553}"/>
    <cellStyle name="ปกติ 2 8" xfId="2154" xr:uid="{28EC3479-4913-4973-86E1-9427C0469B8C}"/>
    <cellStyle name="ปกติ 2 8 2" xfId="2733" xr:uid="{63907E67-3DF3-418C-8448-0CA69C1186C6}"/>
    <cellStyle name="ปกติ 2 9" xfId="2155" xr:uid="{DF49B8DF-C349-41CB-8B71-033B619C5278}"/>
    <cellStyle name="ปกติ 2 9 2" xfId="2156" xr:uid="{DF0E6597-E7A4-4F21-8390-7F7017B78C7B}"/>
    <cellStyle name="ปกติ 2 9 3" xfId="2157" xr:uid="{B6EEF9DF-C207-4E1F-9992-2065AFF526AB}"/>
    <cellStyle name="ปกติ 2_aMp^KT Q4'52...X2" xfId="2158" xr:uid="{71DBC963-AD38-4818-9A45-CE2A9EB2BF33}"/>
    <cellStyle name="ปกติ 20" xfId="2498" xr:uid="{50D7E938-8CB5-490F-8010-8AEED745B47D}"/>
    <cellStyle name="ปกติ 22" xfId="2159" xr:uid="{15217F43-C0CA-4FC6-9E8E-03BD30A1AC7D}"/>
    <cellStyle name="ปกติ 3" xfId="2160" xr:uid="{56535B5A-27A6-47EE-9285-5CB755D3EC26}"/>
    <cellStyle name="ปกติ 3 10" xfId="2161" xr:uid="{90A69A02-F9C7-421F-B9D5-ADC03C9A8EB1}"/>
    <cellStyle name="ปกติ 3 11" xfId="2162" xr:uid="{0DD0DF1A-7109-45C7-BF58-DFC00061D21E}"/>
    <cellStyle name="ปกติ 3 12" xfId="2163" xr:uid="{96F11A1C-5476-46E2-85A4-3A97D27949A8}"/>
    <cellStyle name="ปกติ 3 13" xfId="2164" xr:uid="{EE5EB2EB-B7D8-4964-8D51-214FCF5F5979}"/>
    <cellStyle name="ปกติ 3 14" xfId="2165" xr:uid="{8DB7FB59-1BB8-4EFD-889B-C14D7E9D3EF1}"/>
    <cellStyle name="ปกติ 3 15" xfId="2166" xr:uid="{11B8A557-0218-403E-8883-4B9AE31FF8EA}"/>
    <cellStyle name="ปกติ 3 16" xfId="2167" xr:uid="{04CB57F2-4DBA-4AC0-89B0-BBFA40C49B01}"/>
    <cellStyle name="ปกติ 3 17" xfId="2168" xr:uid="{FBAEFCF0-9151-4341-8E1B-E14393F227B7}"/>
    <cellStyle name="ปกติ 3 18" xfId="2169" xr:uid="{B9ED9304-89A5-41AF-A16C-594AABBA29D5}"/>
    <cellStyle name="ปกติ 3 19" xfId="2170" xr:uid="{DCED525D-0521-4EB1-92D7-FCCBA44CDD2A}"/>
    <cellStyle name="ปกติ 3 2" xfId="2171" xr:uid="{77557C43-25F8-4E4B-9F86-5ADE7377C694}"/>
    <cellStyle name="ปกติ 3 2 2" xfId="2172" xr:uid="{F744ACB1-A551-4CF0-8E9C-E288F8A05151}"/>
    <cellStyle name="ปกติ 3 2 2 2 2" xfId="2173" xr:uid="{ED9F4234-813F-48C4-AB5A-92CD96266D8B}"/>
    <cellStyle name="ปกติ 3 20" xfId="2174" xr:uid="{AB811D97-EC4F-4544-A05E-8C100D6BE4F4}"/>
    <cellStyle name="ปกติ 3 21" xfId="2175" xr:uid="{153822FC-1B1F-4B23-A1FB-683DEEC8EC41}"/>
    <cellStyle name="ปกติ 3 22" xfId="2176" xr:uid="{B452D9C7-6C0C-4E03-8D7F-B9DA8138B25E}"/>
    <cellStyle name="ปกติ 3 23" xfId="2177" xr:uid="{B33D45B5-BBE5-4483-8E00-7BC3A7C26372}"/>
    <cellStyle name="ปกติ 3 24" xfId="2178" xr:uid="{568AC491-9A77-4BE1-BE06-99BBBB8680C9}"/>
    <cellStyle name="ปกติ 3 25" xfId="2179" xr:uid="{8F810960-9746-4E52-9656-9C70443E3FFE}"/>
    <cellStyle name="ปกติ 3 26" xfId="2180" xr:uid="{64C9F17D-8115-4914-B10E-14200875FEE5}"/>
    <cellStyle name="ปกติ 3 27" xfId="2181" xr:uid="{017F03B2-39DB-4BAE-B749-49FE8D853F49}"/>
    <cellStyle name="ปกติ 3 28" xfId="2182" xr:uid="{ED7BB32F-B10D-4FF6-884A-A94C36AED53B}"/>
    <cellStyle name="ปกติ 3 29" xfId="82" xr:uid="{345434DE-E5D3-441C-A8F0-5ABC0497EBD3}"/>
    <cellStyle name="ปกติ 3 3" xfId="2183" xr:uid="{B8247B47-B895-487B-A597-8475CEF1B2DD}"/>
    <cellStyle name="ปกติ 3 3 2" xfId="2184" xr:uid="{7306B8EE-6100-4B16-8BA4-732B971EA3A0}"/>
    <cellStyle name="ปกติ 3 30" xfId="2185" xr:uid="{CBB45628-01D1-47CC-90A3-8E4F60969EEC}"/>
    <cellStyle name="ปกติ 3 31" xfId="2489" xr:uid="{C93A41B6-4CCF-4DA3-B50E-6DACB8C0A52B}"/>
    <cellStyle name="ปกติ 3 32" xfId="2500" xr:uid="{402BD4AF-865A-43F8-A07D-FADB4D4613F3}"/>
    <cellStyle name="ปกติ 3 4" xfId="2186" xr:uid="{67D1C591-EFC2-4B07-951C-5E0F73C8C5F1}"/>
    <cellStyle name="ปกติ 3 5" xfId="2187" xr:uid="{35033862-7360-49CC-9005-6CAF533C5E18}"/>
    <cellStyle name="ปกติ 3 6" xfId="2188" xr:uid="{222FC8CB-172E-49CB-92EA-356B13FF55DA}"/>
    <cellStyle name="ปกติ 3 7" xfId="2189" xr:uid="{00948A6B-A197-4824-AF10-2BA8EBCD1A93}"/>
    <cellStyle name="ปกติ 3 8" xfId="2190" xr:uid="{6CB8C630-45FC-45AE-9DD0-AED177882C26}"/>
    <cellStyle name="ปกติ 3 9" xfId="2191" xr:uid="{07AA950F-9ABE-416E-B03C-463F7704D1D4}"/>
    <cellStyle name="ปกติ 3_C1-2 Q4'52" xfId="2192" xr:uid="{B095F263-2764-4120-A436-41752A5F0628}"/>
    <cellStyle name="ปกติ 4" xfId="2193" xr:uid="{F65E4D5B-DD40-4B8E-9970-F638AC6B15E1}"/>
    <cellStyle name="ปกติ 4 10" xfId="2194" xr:uid="{A09EF25D-2A58-479F-9C30-A9C6BA1BE1E0}"/>
    <cellStyle name="ปกติ 4 11" xfId="2195" xr:uid="{06E982A6-914D-40E9-A871-3C73D6BE7DA2}"/>
    <cellStyle name="ปกติ 4 12" xfId="2196" xr:uid="{61DE51B9-5D2A-4641-ADA7-5D44DD36C742}"/>
    <cellStyle name="ปกติ 4 13" xfId="2197" xr:uid="{B292AC8E-C6DE-4A3D-9D59-994235E248A2}"/>
    <cellStyle name="ปกติ 4 14" xfId="2198" xr:uid="{B167BC90-383E-414A-AEFD-EE4DF1C2A3EA}"/>
    <cellStyle name="ปกติ 4 15" xfId="2199" xr:uid="{2A7A936A-68F4-4D07-8287-B603C5DD49A8}"/>
    <cellStyle name="ปกติ 4 16" xfId="2200" xr:uid="{60E74C4D-E95C-42F3-92E7-D370A3AED6B2}"/>
    <cellStyle name="ปกติ 4 17" xfId="2201" xr:uid="{308D3F72-6075-4D4D-A5FF-5C626EBCE64A}"/>
    <cellStyle name="ปกติ 4 18" xfId="2202" xr:uid="{879E21AA-BBD6-4779-B7D3-1F58D79D93EA}"/>
    <cellStyle name="ปกติ 4 2" xfId="2203" xr:uid="{5A868C0F-C331-420E-A553-C34A8FDE53D8}"/>
    <cellStyle name="ปกติ 4 2 2" xfId="2734" xr:uid="{718D1E00-D720-47C0-94D1-9A5D92D9401D}"/>
    <cellStyle name="ปกติ 4 3" xfId="2204" xr:uid="{7F6E53A8-2D69-4361-AFD8-6B103CE3CFA5}"/>
    <cellStyle name="ปกติ 4 4" xfId="2205" xr:uid="{2DCE21F9-AFF0-41AF-B2F9-2513B07CBB99}"/>
    <cellStyle name="ปกติ 4 5" xfId="2206" xr:uid="{80DD414F-8365-4DE0-BCD5-F031EACEFE7E}"/>
    <cellStyle name="ปกติ 4 6" xfId="2207" xr:uid="{B7D76F5E-5ECA-433F-B6D5-4807CE0472DA}"/>
    <cellStyle name="ปกติ 4 7" xfId="2208" xr:uid="{3424CCB7-6AC4-45B2-900D-5AA5218E474D}"/>
    <cellStyle name="ปกติ 4 8" xfId="2209" xr:uid="{11C915B2-7002-4E67-99BA-6D2904C77CB6}"/>
    <cellStyle name="ปกติ 4 9" xfId="2210" xr:uid="{C55024A0-B172-45C5-94C3-3D9FB7F42B4A}"/>
    <cellStyle name="ปกติ 4_C1-2 Q4'52" xfId="2211" xr:uid="{DA2EA230-C0D3-43EB-825A-3D7FD4B581BD}"/>
    <cellStyle name="ปกติ 5" xfId="2212" xr:uid="{9645A78E-43E1-4852-AF15-A0D08465C085}"/>
    <cellStyle name="ปกติ 5 2" xfId="2213" xr:uid="{347A4564-8C1B-46F8-990E-98E8876CBD9A}"/>
    <cellStyle name="ปกติ 5 3" xfId="2214" xr:uid="{5DC3C85F-4824-4103-9A57-DA6530D83036}"/>
    <cellStyle name="ปกติ 5 4" xfId="2215" xr:uid="{1FC12A54-8BB4-4225-A51C-A2B1BFB04EEA}"/>
    <cellStyle name="ปกติ 5_TVT_Q4'53_TOP-PER BOOK" xfId="2216" xr:uid="{5C8C6C3A-50CB-41F1-9389-126F1153DF07}"/>
    <cellStyle name="ปกติ 6" xfId="2217" xr:uid="{AA12EAB8-EF32-4C83-B75F-849614B43936}"/>
    <cellStyle name="ปกติ 6 2" xfId="2218" xr:uid="{4087E1BE-3A07-4788-95A8-8C7A98E8297F}"/>
    <cellStyle name="ปกติ 6 3" xfId="2219" xr:uid="{79C59F54-04EE-4075-9126-AC26087EB283}"/>
    <cellStyle name="ปกติ 6 4" xfId="2220" xr:uid="{2C4C55FA-ACF2-44E1-9E6C-F4A31C9AF31B}"/>
    <cellStyle name="ปกติ 6 4 2" xfId="2793" xr:uid="{68A7B6D2-9417-46E9-9EC0-967C8ACBB7F2}"/>
    <cellStyle name="ปกติ 6 4 3" xfId="2819" xr:uid="{2378C5C3-0B69-4461-8694-9E8BFDA65138}"/>
    <cellStyle name="ปกติ 7" xfId="2221" xr:uid="{DD0E9500-D55D-48E5-A1F3-DC17157E9AFF}"/>
    <cellStyle name="ปกติ 7 2" xfId="2222" xr:uid="{F208181B-5CCC-4152-AC37-0F963CE774EF}"/>
    <cellStyle name="ปกติ 7 2 2" xfId="2735" xr:uid="{FE29EAE9-3DBB-4B43-87E8-662897EA574E}"/>
    <cellStyle name="ปกติ 7 2 2 2" xfId="2736" xr:uid="{5D02DB13-008C-4563-B61C-58B76BC80408}"/>
    <cellStyle name="ปกติ 7 3" xfId="2223" xr:uid="{20222BCB-F58E-44EE-9E4B-D43600DB0B3F}"/>
    <cellStyle name="ปกติ 7 4" xfId="2224" xr:uid="{2C0EC813-3352-4CEA-8F9B-695364ED23BC}"/>
    <cellStyle name="ปกติ 7 5" xfId="2225" xr:uid="{9646B727-2C6D-4398-A365-F0B1C1A8D354}"/>
    <cellStyle name="ปกติ 7 6" xfId="2226" xr:uid="{7839FBCC-FE3F-46AB-BA2A-B44307A8A39D}"/>
    <cellStyle name="ปกติ 7 6 2" xfId="2490" xr:uid="{1F2BB142-D043-4B31-B08A-326FFB8DB8D2}"/>
    <cellStyle name="ปกติ 7 7" xfId="2227" xr:uid="{1F80EBE4-3DA3-4AAD-9D95-AE96B164DB06}"/>
    <cellStyle name="ปกติ 7 8" xfId="2491" xr:uid="{D40D3B97-9E72-4AA2-871A-AB007F1E6E2C}"/>
    <cellStyle name="ปกติ 8" xfId="2228" xr:uid="{84F01A67-F226-484A-B93E-9D057594C895}"/>
    <cellStyle name="ปกติ 8 2" xfId="2229" xr:uid="{21DD2780-01BC-4D05-86E0-625F9CBD25AE}"/>
    <cellStyle name="ปกติ 8 3" xfId="2230" xr:uid="{9AAE141C-BB2C-408A-86A7-6EC4A2AD7367}"/>
    <cellStyle name="ปกติ 8 4" xfId="2231" xr:uid="{7ED681D2-9572-4054-8873-DDD5B08E0324}"/>
    <cellStyle name="ปกติ 8 5" xfId="2232" xr:uid="{2057729A-48AD-4EAC-9985-71C30035E2B7}"/>
    <cellStyle name="ปกติ 9" xfId="2233" xr:uid="{AE49952D-6350-4568-B3E6-B4D058B7936C}"/>
    <cellStyle name="ปกติ 9 2" xfId="2234" xr:uid="{2E1DCC3D-A0E3-4F86-8A99-7EA798E7121D}"/>
    <cellStyle name="ปกติ_TOP-PCC Q4'47-Per Audit" xfId="2497" xr:uid="{CFA27290-2EF7-42CC-A7FA-C6F35FF72B72}"/>
    <cellStyle name="ป้อนค่า 2" xfId="2235" xr:uid="{4AE08557-44F7-48CD-BD2A-C5A5785E8BD5}"/>
    <cellStyle name="ป้อนค่า 2 2" xfId="2236" xr:uid="{B6907B0B-42AF-4B45-8712-6E6C0C7C3DA5}"/>
    <cellStyle name="ป้อนค่า 3" xfId="2237" xr:uid="{2B77AF39-46C9-4D1C-9031-C70945E83CBE}"/>
    <cellStyle name="ป้อนค่า 3 2" xfId="2238" xr:uid="{975DE18C-1937-4313-A453-720946A3ED30}"/>
    <cellStyle name="ป้อนค่า 4" xfId="2239" xr:uid="{F8B3A1F9-50D3-4502-B557-2B10F7BE2279}"/>
    <cellStyle name="ป้อนค่า 4 2" xfId="2240" xr:uid="{27AD6E72-E82A-4A5B-B45A-111A73BCC56C}"/>
    <cellStyle name="ป้อนค่า 5" xfId="2241" xr:uid="{70576E74-7F56-4D00-8991-F5FCE2E95622}"/>
    <cellStyle name="ป้อนค่า 5 2" xfId="2242" xr:uid="{B32A90D0-C35F-4F25-AB14-2A0E7576E7E2}"/>
    <cellStyle name="ป้อนค่า 6" xfId="2243" xr:uid="{CE8CDDB0-92D0-43B2-BA29-18993ADD9AE6}"/>
    <cellStyle name="ปานกลาง 2" xfId="2244" xr:uid="{0C4FFC08-826E-4D42-9EE5-DDD15EE8AE04}"/>
    <cellStyle name="ปานกลาง 3" xfId="2245" xr:uid="{C306ECE3-791C-4BF9-A393-B30A4AB8F8CB}"/>
    <cellStyle name="ปานกลาง 4" xfId="2246" xr:uid="{E02177A5-A14D-4B41-92CF-DBAAFE3E22A6}"/>
    <cellStyle name="ปานกลาง 5" xfId="2247" xr:uid="{BD91141A-29BF-41DC-B292-9729E492882C}"/>
    <cellStyle name="ปานกลาง 6" xfId="2248" xr:uid="{37C3CA52-02E3-4032-AFC1-6D2748625A01}"/>
    <cellStyle name="เปอร์เซ็นต์ 2" xfId="2249" xr:uid="{9B93DB27-EA09-414F-8096-DE8600F426F3}"/>
    <cellStyle name="เปอร์เซ็นต์ 2 10" xfId="2250" xr:uid="{C77722E6-7949-490E-8105-9CBCA12ED0B7}"/>
    <cellStyle name="เปอร์เซ็นต์ 2 11" xfId="2251" xr:uid="{A8216391-77FE-46A6-94EA-3BC65765EFFA}"/>
    <cellStyle name="เปอร์เซ็นต์ 2 12" xfId="2252" xr:uid="{175B2A5B-AAF5-40BC-B770-F59DB539B568}"/>
    <cellStyle name="เปอร์เซ็นต์ 2 13" xfId="2253" xr:uid="{45B9FC1E-94E6-42E9-99D6-DBCBEC18DA8E}"/>
    <cellStyle name="เปอร์เซ็นต์ 2 14" xfId="2254" xr:uid="{D9C77498-6AF2-42F8-B617-71D735E16992}"/>
    <cellStyle name="เปอร์เซ็นต์ 2 14 2" xfId="2255" xr:uid="{ED145DFD-44A8-43E5-A53C-4CC9C1709232}"/>
    <cellStyle name="เปอร์เซ็นต์ 2 15" xfId="2256" xr:uid="{F23DA646-3B62-4E12-A658-D8E56D924F19}"/>
    <cellStyle name="เปอร์เซ็นต์ 2 2" xfId="2257" xr:uid="{796B27A9-B1F7-4392-8A22-49B710BB71C2}"/>
    <cellStyle name="เปอร์เซ็นต์ 2 2 2" xfId="2258" xr:uid="{FF5E7E15-FD56-4478-87F1-97F2D983D7B8}"/>
    <cellStyle name="เปอร์เซ็นต์ 2 2 3" xfId="2259" xr:uid="{A2168AC4-84DD-4D90-B8C3-A151D4B4D036}"/>
    <cellStyle name="เปอร์เซ็นต์ 2 2 4" xfId="2260" xr:uid="{76125A40-FD00-40D4-9ACE-D59C60609184}"/>
    <cellStyle name="เปอร์เซ็นต์ 2 2 5" xfId="2261" xr:uid="{CCCC880C-DDD8-487F-A7A5-FE0AFECD9DB2}"/>
    <cellStyle name="เปอร์เซ็นต์ 2 2 6" xfId="2262" xr:uid="{BA7D8E43-3655-4AA4-91B1-D90EEE28E488}"/>
    <cellStyle name="เปอร์เซ็นต์ 2 2 7" xfId="2263" xr:uid="{77D38FC7-BA90-4B81-9278-E720825B71FE}"/>
    <cellStyle name="เปอร์เซ็นต์ 2 2 8" xfId="2264" xr:uid="{53229438-7E82-42F6-93AB-477AEFA23929}"/>
    <cellStyle name="เปอร์เซ็นต์ 2 3" xfId="2265" xr:uid="{E8B920A0-998B-4C1B-AE8A-196A788D3AF2}"/>
    <cellStyle name="เปอร์เซ็นต์ 2 4" xfId="2266" xr:uid="{BF0660E9-3D62-43AB-B9DF-89125AA79CBE}"/>
    <cellStyle name="เปอร์เซ็นต์ 2 5" xfId="2267" xr:uid="{3FD57EB3-56E1-464C-8956-FF0D38CCCBEA}"/>
    <cellStyle name="เปอร์เซ็นต์ 2 6" xfId="2268" xr:uid="{83A49582-E60D-480C-BF83-01D60FEB1080}"/>
    <cellStyle name="เปอร์เซ็นต์ 2 7" xfId="2269" xr:uid="{54096D73-32F5-4D6F-A22F-06235C2414BE}"/>
    <cellStyle name="เปอร์เซ็นต์ 2 8" xfId="2270" xr:uid="{83220573-BEBB-42DE-B1EA-636A0C0B33FE}"/>
    <cellStyle name="เปอร์เซ็นต์ 2 9" xfId="2271" xr:uid="{FA2FCE25-06ED-40DD-8BBE-70E3C3F257EB}"/>
    <cellStyle name="เปอร์เซ็นต์ 3" xfId="2272" xr:uid="{2B619230-E473-48CA-8AEB-1ED88A09B355}"/>
    <cellStyle name="เปอร์เซ็นต์ 3 10" xfId="2273" xr:uid="{018495F3-AE94-448B-8AF4-812D20EFE2C0}"/>
    <cellStyle name="เปอร์เซ็นต์ 3 10 2" xfId="2274" xr:uid="{3CF98A5B-4CD3-44FC-9918-029984B37E0F}"/>
    <cellStyle name="เปอร์เซ็นต์ 3 10 3" xfId="2492" xr:uid="{40C28334-9B99-45D0-88DB-96319B47EAA6}"/>
    <cellStyle name="เปอร์เซ็นต์ 3 2" xfId="2275" xr:uid="{ACF26D8E-F13E-44DD-A199-E937A7B2FB61}"/>
    <cellStyle name="เปอร์เซ็นต์ 3 3" xfId="2276" xr:uid="{9FF1BD4C-E160-4A3B-8ECB-57590B15BEBB}"/>
    <cellStyle name="เปอร์เซ็นต์ 3 4" xfId="2277" xr:uid="{7A5C07C9-7F36-47E7-A582-8FE9F855F976}"/>
    <cellStyle name="เปอร์เซ็นต์ 3 5" xfId="2278" xr:uid="{CE3D6B6D-B88F-445B-8970-0029F5E488D9}"/>
    <cellStyle name="เปอร์เซ็นต์ 3 6" xfId="2279" xr:uid="{D3EE3190-7004-46CC-9419-F4CCA1EA116B}"/>
    <cellStyle name="เปอร์เซ็นต์ 3 7" xfId="2280" xr:uid="{BF52EDBF-C264-434B-8171-EEDCA54BAF92}"/>
    <cellStyle name="เปอร์เซ็นต์ 3 8" xfId="2281" xr:uid="{7BA3EF10-62F7-4EF4-89C1-DC27D34B9096}"/>
    <cellStyle name="เปอร์เซ็นต์ 3 9" xfId="2282" xr:uid="{7B6D3A54-DFB1-4217-9B8D-7A6AC1B7AB32}"/>
    <cellStyle name="เปอร์เซ็นต์ 4" xfId="2283" xr:uid="{87296494-1846-45F4-8BEC-4BB94BFC526D}"/>
    <cellStyle name="เปอร์เซ็นต์ 5" xfId="2501" xr:uid="{3BE1D93E-877E-4D9C-BDD3-CE852C64018E}"/>
    <cellStyle name="เปอร์เซ็นต์ 5 2" xfId="2284" xr:uid="{54FA2CB4-EE0F-4BBC-AEDC-3ECE39BED029}"/>
    <cellStyle name="เปอร์เซ็นต์ 6" xfId="2285" xr:uid="{4715B7B9-C962-4BF4-BE82-E6B8944162FB}"/>
    <cellStyle name="เปอร์เซ็นต์ 7" xfId="2286" xr:uid="{6762ACFB-B426-4126-8354-3DAA93C3C804}"/>
    <cellStyle name="เปอร์เซ็นต์ 8" xfId="2287" xr:uid="{09A0F185-752C-4496-9925-C1084DA53F98}"/>
    <cellStyle name="ผลรวม 2" xfId="2288" xr:uid="{3E6C6058-E3CF-466F-A6FD-67DDE378653F}"/>
    <cellStyle name="ผลรวม 2 2" xfId="2289" xr:uid="{8A582F60-CD7D-4CB3-9FD4-AAB76F0E46BE}"/>
    <cellStyle name="ผลรวม 3" xfId="2290" xr:uid="{5F1C40C1-2473-4E13-AAFF-0E45B17FAE94}"/>
    <cellStyle name="ผลรวม 3 2" xfId="2291" xr:uid="{E53CEF88-3D0A-46E5-9D56-85C53BAB4E05}"/>
    <cellStyle name="ผลรวม 4" xfId="2292" xr:uid="{49E78547-DD97-416A-853F-7297BF582CA0}"/>
    <cellStyle name="ผลรวม 4 2" xfId="2293" xr:uid="{19C0F308-A102-4BC8-B299-F6581CD0D60D}"/>
    <cellStyle name="ผลรวม 5" xfId="2294" xr:uid="{C94F4D14-6899-4ADC-BD3A-C92FC7FAB351}"/>
    <cellStyle name="ผลรวม 5 2" xfId="2295" xr:uid="{4BAB9C8E-FDEA-4D74-8110-9B59CFC3008E}"/>
    <cellStyle name="ผลรวม 6" xfId="2296" xr:uid="{6C718298-0963-4549-BBF8-58BB291C709A}"/>
    <cellStyle name="แย่ 2" xfId="2297" xr:uid="{1A00EE2F-EC1F-4E89-93BA-58F818169F8D}"/>
    <cellStyle name="แย่ 3" xfId="2298" xr:uid="{72593E70-7F45-45EF-B27F-031575FA44E3}"/>
    <cellStyle name="แย่ 4" xfId="2299" xr:uid="{65E80CFF-18D0-40D7-8C6F-70094ED8EB5D}"/>
    <cellStyle name="แย่ 5" xfId="2300" xr:uid="{A7774FFB-01FF-4ACC-B31C-1C0E87F20023}"/>
    <cellStyle name="แย่ 6" xfId="2301" xr:uid="{7D30F2AA-5234-438C-84CF-963BEB0A3174}"/>
    <cellStyle name="ฤธถ [0]_0e82ylkxXsZu0YORaMwizTk2E" xfId="2302" xr:uid="{3553F669-0E95-47B3-B0EC-1D420161B20C}"/>
    <cellStyle name="ฤธถ_0e82ylkxXsZu0YORaMwizTk2E" xfId="2303" xr:uid="{78DBCE8C-6E99-41B3-BB80-525BB2DF7CC9}"/>
    <cellStyle name="ล๋ศญ [0]_0e82ylkxXsZu0YORaMwizTk2E" xfId="2304" xr:uid="{26981D9B-6BA0-476A-BE5E-22893C223056}"/>
    <cellStyle name="ล๋ศญ_0e82ylkxXsZu0YORaMwizTk2E" xfId="2305" xr:uid="{94354105-B2FA-4B88-8CF6-CAD033424A24}"/>
    <cellStyle name="ลักษณะ 1" xfId="2306" xr:uid="{1085959C-73B9-4AEC-BEC2-7053F9B97915}"/>
    <cellStyle name="ลักษณะ 1 2" xfId="2307" xr:uid="{3FC6CC03-B7FA-4E9A-BB62-47E0259935CE}"/>
    <cellStyle name="ลักษณะ 1 2 2" xfId="2737" xr:uid="{9A5B69CB-F2C0-4639-9F4B-66990A8DB239}"/>
    <cellStyle name="ลักษณะ 1 3" xfId="2308" xr:uid="{9C54BAEF-8A2C-44D6-B458-6356F014C5B8}"/>
    <cellStyle name="ลักษณะ 1 4" xfId="2309" xr:uid="{329BCF7F-F2CA-4CF0-A05E-B78E043601E3}"/>
    <cellStyle name="วฅมุ_4ฟ๙ฝวภ๛" xfId="42" xr:uid="{00000000-0005-0000-0000-000036000000}"/>
    <cellStyle name="ส่วนที่ถูกเน้น1 2" xfId="2310" xr:uid="{68936E11-57AF-4344-B25E-FD150CDD0867}"/>
    <cellStyle name="ส่วนที่ถูกเน้น1 3" xfId="2311" xr:uid="{5CF29FBF-133A-45B8-AF05-057C0E7C3C6C}"/>
    <cellStyle name="ส่วนที่ถูกเน้น1 4" xfId="2312" xr:uid="{670D8BB2-7408-438E-9BA4-579C2F712F5B}"/>
    <cellStyle name="ส่วนที่ถูกเน้น1 5" xfId="2313" xr:uid="{1323200C-CA1D-43F9-A549-3FB40C36FCD7}"/>
    <cellStyle name="ส่วนที่ถูกเน้น1 6" xfId="2314" xr:uid="{AD735660-F773-4912-B28A-85B048553BD1}"/>
    <cellStyle name="ส่วนที่ถูกเน้น2 2" xfId="2315" xr:uid="{E99F4AA1-8F05-421A-A6D2-AEB02DF687F6}"/>
    <cellStyle name="ส่วนที่ถูกเน้น2 3" xfId="2316" xr:uid="{60C3AC18-43D4-4DAC-8FC9-69AA81682FD0}"/>
    <cellStyle name="ส่วนที่ถูกเน้น2 4" xfId="2317" xr:uid="{EDDBE36C-AADD-4B46-B2FA-4BE5F10AD8A0}"/>
    <cellStyle name="ส่วนที่ถูกเน้น2 5" xfId="2318" xr:uid="{818F19B0-03C6-45C7-9B52-EF4F5F6BBD69}"/>
    <cellStyle name="ส่วนที่ถูกเน้น2 6" xfId="2319" xr:uid="{6454F44C-B210-4D49-9768-94FEF0312B44}"/>
    <cellStyle name="ส่วนที่ถูกเน้น3 2" xfId="2320" xr:uid="{E373039D-EBA5-4DFD-9238-40C5635B2994}"/>
    <cellStyle name="ส่วนที่ถูกเน้น3 3" xfId="2321" xr:uid="{47CEC2FC-844F-4C16-9605-1126B1CC990C}"/>
    <cellStyle name="ส่วนที่ถูกเน้น3 4" xfId="2322" xr:uid="{83022631-B2DA-4AE4-ADDD-CDDA27F7262D}"/>
    <cellStyle name="ส่วนที่ถูกเน้น3 5" xfId="2323" xr:uid="{121ADFDA-0B49-4D1A-8B8B-9D986865970C}"/>
    <cellStyle name="ส่วนที่ถูกเน้น3 6" xfId="2324" xr:uid="{2D2AECEA-5CD3-43AD-8FE2-68D0D3547CBF}"/>
    <cellStyle name="ส่วนที่ถูกเน้น4 2" xfId="2325" xr:uid="{39D4E046-D534-4166-B09E-5A917750A4D7}"/>
    <cellStyle name="ส่วนที่ถูกเน้น4 3" xfId="2326" xr:uid="{D38D2006-8E55-44E5-94E2-501B20009E39}"/>
    <cellStyle name="ส่วนที่ถูกเน้น4 4" xfId="2327" xr:uid="{A4B35757-D5A2-4EB6-9E39-6609192719A9}"/>
    <cellStyle name="ส่วนที่ถูกเน้น4 5" xfId="2328" xr:uid="{A9ECEBEF-DF7D-4E76-B353-CB6E1EFE9720}"/>
    <cellStyle name="ส่วนที่ถูกเน้น4 6" xfId="2329" xr:uid="{AF786990-5033-4077-A9B7-A8E9B66F9332}"/>
    <cellStyle name="ส่วนที่ถูกเน้น5 2" xfId="2330" xr:uid="{1668E462-2F3C-486C-A50A-09C0C4376EE7}"/>
    <cellStyle name="ส่วนที่ถูกเน้น5 3" xfId="2331" xr:uid="{C5955242-D5C7-483D-A73E-2F83B41A90AD}"/>
    <cellStyle name="ส่วนที่ถูกเน้น5 4" xfId="2332" xr:uid="{4FCD5A66-A758-4F3D-80B8-1C8C5BDF23B8}"/>
    <cellStyle name="ส่วนที่ถูกเน้น5 5" xfId="2333" xr:uid="{399644A3-88D6-4973-9D23-750CAE143052}"/>
    <cellStyle name="ส่วนที่ถูกเน้น5 6" xfId="2334" xr:uid="{CF6231CC-DE42-4A27-A658-3535082B7ED6}"/>
    <cellStyle name="ส่วนที่ถูกเน้น6 2" xfId="2335" xr:uid="{ACD78E14-EA78-4105-B190-36E1F16E41DD}"/>
    <cellStyle name="ส่วนที่ถูกเน้น6 3" xfId="2336" xr:uid="{AA68C78E-CAE4-4B34-9B71-B7E40EE95B55}"/>
    <cellStyle name="ส่วนที่ถูกเน้น6 4" xfId="2337" xr:uid="{B5102D30-11FE-4844-B3FA-20FED62829D8}"/>
    <cellStyle name="ส่วนที่ถูกเน้น6 5" xfId="2338" xr:uid="{EAA463DD-7D98-4555-B161-0DCC0AD08015}"/>
    <cellStyle name="ส่วนที่ถูกเน้น6 6" xfId="2339" xr:uid="{561050B2-695E-4C0D-BF52-9FBC25BFFC9D}"/>
    <cellStyle name="แสดงผล 2" xfId="2340" xr:uid="{DF7CACA2-63C5-43E3-92E1-D5CEECF96F20}"/>
    <cellStyle name="แสดงผล 2 2" xfId="2341" xr:uid="{5AD41E10-F716-4E46-A85D-195C5CF125E5}"/>
    <cellStyle name="แสดงผล 3" xfId="2342" xr:uid="{8B1CA1DF-77F5-4E74-97D8-CB5EB3D0BE77}"/>
    <cellStyle name="แสดงผล 3 2" xfId="2343" xr:uid="{C01CC234-FC3A-4951-98EA-DE4AD91B46C1}"/>
    <cellStyle name="แสดงผล 4" xfId="2344" xr:uid="{5DB0CDA1-ED02-4AAF-8538-6AB5655E7524}"/>
    <cellStyle name="แสดงผล 4 2" xfId="2345" xr:uid="{C787A0AB-FAF3-4124-A819-80BBBEBE0FC7}"/>
    <cellStyle name="แสดงผล 5" xfId="2346" xr:uid="{EA472791-CD79-4DE1-9631-69CBCDEF76C7}"/>
    <cellStyle name="แสดงผล 5 2" xfId="2347" xr:uid="{A97ECFDD-C472-4AE8-8465-961217C22384}"/>
    <cellStyle name="แสดงผล 6" xfId="2348" xr:uid="{FAAD034B-3458-42BE-9CEC-0E0558085E13}"/>
    <cellStyle name="หมายเหตุ 2" xfId="2349" xr:uid="{96825B04-1136-4191-88B3-4F3B40212C93}"/>
    <cellStyle name="หมายเหตุ 2 2" xfId="2350" xr:uid="{15AF6B87-E326-43E6-8A12-99ADA0503A50}"/>
    <cellStyle name="หมายเหตุ 2 3" xfId="2351" xr:uid="{39104604-765B-42FB-9016-F99F18F66B9A}"/>
    <cellStyle name="หมายเหตุ 3" xfId="2352" xr:uid="{565A649A-978F-4651-8D30-5FA795D5A33E}"/>
    <cellStyle name="หมายเหตุ 3 2" xfId="2353" xr:uid="{BD20B22D-4459-42B3-A95D-F3262AFD54DC}"/>
    <cellStyle name="หมายเหตุ 4" xfId="2354" xr:uid="{26E90816-0C30-46A7-B91F-7DD501878208}"/>
    <cellStyle name="หมายเหตุ 4 2" xfId="2355" xr:uid="{0886635D-9857-42EE-A447-EECB7E71DCE0}"/>
    <cellStyle name="หมายเหตุ 5" xfId="2356" xr:uid="{A74BAFD2-EBE6-4E39-9193-2C7FEEC390B9}"/>
    <cellStyle name="หมายเหตุ 5 2" xfId="2357" xr:uid="{E38342AE-4532-4FB8-9D3F-124EF4E94BFD}"/>
    <cellStyle name="หมายเหตุ 5 3" xfId="2358" xr:uid="{1F89A9ED-7B3E-4C57-B7FC-65CCDBE757D4}"/>
    <cellStyle name="หมายเหตุ 6" xfId="2359" xr:uid="{2116A287-D649-4E4B-B85C-DE731C7BECCD}"/>
    <cellStyle name="หมายเหตุ 7" xfId="2360" xr:uid="{37B4AFC5-B9BD-4789-895A-5E7BA7787B69}"/>
    <cellStyle name="หัวเรื่อง 1 2" xfId="2361" xr:uid="{B86549C3-D1CD-4BC8-ADD6-A898DF448645}"/>
    <cellStyle name="หัวเรื่อง 1 3" xfId="2362" xr:uid="{4EAD093D-AF38-4239-A8D8-5BF690083C4A}"/>
    <cellStyle name="หัวเรื่อง 1 4" xfId="2363" xr:uid="{EF1D4CEB-133A-4F19-A846-3E10B22123BB}"/>
    <cellStyle name="หัวเรื่อง 1 5" xfId="2364" xr:uid="{4EA93846-DB46-4146-B423-CB68EF7AFB6F}"/>
    <cellStyle name="หัวเรื่อง 1 6" xfId="2365" xr:uid="{9D914E23-CA08-42D6-9C60-A674007669EA}"/>
    <cellStyle name="หัวเรื่อง 2 2" xfId="2366" xr:uid="{A298E82F-FF5D-4733-98D4-7FE8C2DCC403}"/>
    <cellStyle name="หัวเรื่อง 2 3" xfId="2367" xr:uid="{7854CB60-8697-4D42-9B10-FBA69A4B6DE4}"/>
    <cellStyle name="หัวเรื่อง 2 4" xfId="2368" xr:uid="{78C4D0CF-4B39-44C6-B51F-2A4A3EC200F5}"/>
    <cellStyle name="หัวเรื่อง 2 5" xfId="2369" xr:uid="{45B8A89C-3B10-41BC-BB5E-4611C9B1D82B}"/>
    <cellStyle name="หัวเรื่อง 2 6" xfId="2370" xr:uid="{37768DFF-7ED7-4901-9E49-7F4FA7929721}"/>
    <cellStyle name="หัวเรื่อง 3 2" xfId="2371" xr:uid="{0DC6A033-162A-48C3-9DA6-6F0935BCB595}"/>
    <cellStyle name="หัวเรื่อง 3 3" xfId="2372" xr:uid="{07CB24E2-C379-4293-9FF2-76971D0B3AA8}"/>
    <cellStyle name="หัวเรื่อง 3 4" xfId="2373" xr:uid="{C16AE2E6-2D5E-4300-8C20-5A4D92E3BE31}"/>
    <cellStyle name="หัวเรื่อง 3 5" xfId="2374" xr:uid="{7091E248-5D5D-491E-858C-D43FC18514AC}"/>
    <cellStyle name="หัวเรื่อง 3 6" xfId="2375" xr:uid="{33623DB8-47AF-47D9-9584-0B1969A4708F}"/>
    <cellStyle name="หัวเรื่อง 4 2" xfId="2376" xr:uid="{8CFCDB56-4123-44A8-B5D2-E681B4C60364}"/>
    <cellStyle name="หัวเรื่อง 4 3" xfId="2377" xr:uid="{1F9102CB-9B0B-468E-939E-BAF0A3DE0142}"/>
    <cellStyle name="หัวเรื่อง 4 4" xfId="2378" xr:uid="{7ACFD8D6-B446-4B4D-9A9E-1967844BB96A}"/>
    <cellStyle name="หัวเรื่อง 4 5" xfId="2379" xr:uid="{6E41DE9C-26AF-4C68-8AAC-950709948611}"/>
    <cellStyle name="หัวเรื่อง 4 6" xfId="2380" xr:uid="{ACD516F6-2F1E-4B97-99A3-7CC49091E7AA}"/>
    <cellStyle name=" [0.00]_ Att. 1- Cover" xfId="2381" xr:uid="{423281F1-E25D-40A0-B2CF-91896A4BA9BE}"/>
    <cellStyle name="_ Att. 1- Cover" xfId="2382" xr:uid="{419B181F-FC1C-4D81-82E1-096DA212CBE7}"/>
    <cellStyle name="?_ Att. 1- Cover" xfId="2383" xr:uid="{C04E6DBC-9D71-473F-9554-CBDD9EC1CD1A}"/>
    <cellStyle name="똿뗦먛귟 [0.00]_PRODUCT DETAIL Q1" xfId="2384" xr:uid="{B28F523A-692D-48E1-8B6E-8259C4DCF5D7}"/>
    <cellStyle name="똿뗦먛귟_PRODUCT DETAIL Q1" xfId="2385" xr:uid="{0A7416E3-F70A-4A9A-80F7-74753B8AF40F}"/>
    <cellStyle name="믅됞 [0.00]_PRODUCT DETAIL Q1" xfId="2386" xr:uid="{C60E415D-2871-4A24-AE0A-617A8A838536}"/>
    <cellStyle name="믅됞_PRODUCT DETAIL Q1" xfId="2387" xr:uid="{96555447-9F91-4572-8591-C2B592CAF257}"/>
    <cellStyle name="백분율_95" xfId="2388" xr:uid="{5E040C9D-AF71-4045-A535-08CE306CA19C}"/>
    <cellStyle name="뷭?_BOOKSHIP" xfId="2389" xr:uid="{8D2CB9C7-6D16-4DFD-A31B-E075B1A30F2F}"/>
    <cellStyle name="콤마 [0]_1202" xfId="2390" xr:uid="{32AA91FE-AFCF-44C9-9971-FD653DDC9AC5}"/>
    <cellStyle name="콤마_1202" xfId="2391" xr:uid="{98610245-FC7C-412C-BD9F-A1F280CC2405}"/>
    <cellStyle name="통화 [0]_1202" xfId="2392" xr:uid="{6B3E067F-CB0B-483F-BD01-518203F9D0ED}"/>
    <cellStyle name="통화_1202" xfId="2393" xr:uid="{BDA603F1-2F17-4142-A56B-0BE497D06090}"/>
    <cellStyle name="표준_(정보부문)월별인원계획" xfId="2394" xr:uid="{B5DCB278-6372-4204-86D4-8E243FA62E56}"/>
    <cellStyle name="一般_00Q3902REV.1" xfId="2395" xr:uid="{E26C9189-1D1D-47F4-858A-2606681F981B}"/>
    <cellStyle name="千分位[0]_00Q3902REV.1" xfId="2396" xr:uid="{82DA5F01-85EE-4138-B307-0706A62BC4B9}"/>
    <cellStyle name="千分位_00Q3902REV.1" xfId="2397" xr:uid="{9CB6DC53-5B98-4EC0-BFD3-36958245A9B8}"/>
    <cellStyle name="常规_200310应收账款" xfId="2398" xr:uid="{63892D52-029A-476F-B8C1-C00E546012CD}"/>
    <cellStyle name="桁区切り [0.00]_Journal Voucher format" xfId="2399" xr:uid="{383BEE95-3EB1-420E-A894-A76FDAD4AC7D}"/>
    <cellStyle name="桁区切り_Journal Voucher format" xfId="2400" xr:uid="{D36D2CB0-6E44-4F6D-8EFB-E50FACA6C7CD}"/>
    <cellStyle name="標準_CAP_P022" xfId="2401" xr:uid="{148278A1-3299-4CAF-951D-930AEA04ECBA}"/>
    <cellStyle name="貨幣 [0]_00Q3902REV.1" xfId="2402" xr:uid="{F8638C09-A95C-43BF-8B3F-A7A260A97289}"/>
    <cellStyle name="貨幣[0]_BRE" xfId="2403" xr:uid="{FEA5CEA2-353B-40E3-81A3-DE8688EA077D}"/>
    <cellStyle name="貨幣_00Q3902REV.1" xfId="2404" xr:uid="{951C915C-7793-4EE1-B5D6-434506324CAB}"/>
  </cellStyles>
  <dxfs count="0"/>
  <tableStyles count="1" defaultTableStyle="TableStyleMedium9" defaultPivotStyle="PivotStyleLight16">
    <tableStyle name="Invisible" pivot="0" table="0" count="0" xr9:uid="{EF31BB4A-AA62-406F-BF13-D38274C17546}"/>
  </tableStyles>
  <colors>
    <mruColors>
      <color rgb="FF66FFFF"/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  <sheetName val="TrialBalance Q3-2002"/>
      <sheetName val="2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Input"/>
      <sheetName val="PLGROUP"/>
      <sheetName val="PLGROUPCPY"/>
      <sheetName val="PLDM"/>
      <sheetName val="選酋表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เงินประกันสัญญาระยะสั้น-ยาว3"/>
      <sheetName val="Revenue break detail"/>
      <sheetName val="country"/>
      <sheetName val="ITEM"/>
      <sheetName val="시산표"/>
      <sheetName val="BS-FULL"/>
      <sheetName val="TMS2000"/>
      <sheetName val="ROFF2003"/>
      <sheetName val="Assump - Operational"/>
      <sheetName val="Sheet5"/>
      <sheetName val="Group Zdecor+ECOM"/>
      <sheetName val="結果"/>
      <sheetName val="SKA"/>
      <sheetName val="ลูกค้า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S누적"/>
      <sheetName val="TB(PL)"/>
      <sheetName val="Y-IPO"/>
      <sheetName val="CIPA"/>
      <sheetName val="list"/>
      <sheetName val="Index"/>
      <sheetName val="Dec15"/>
      <sheetName val="DEC31"/>
      <sheetName val="PTTAP (2)"/>
      <sheetName val="#REF"/>
      <sheetName val="GROUPING"/>
      <sheetName val="2.2"/>
      <sheetName val="BRIXCUV"/>
      <sheetName val="10-1_Media13"/>
      <sheetName val="Reference_Information13"/>
      <sheetName val="RM_purchase_report_by_group8"/>
      <sheetName val="Calculation_PS8"/>
      <sheetName val="เงินกู้_MGC8"/>
      <sheetName val="QC_APPROVE_SHEET8"/>
      <sheetName val="V330_Confirmation8"/>
      <sheetName val="V320_re-value8"/>
      <sheetName val="Note_198"/>
      <sheetName val="TB31_03_198"/>
      <sheetName val="SalesForecast_(2)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Premium_and_Commission8"/>
      <sheetName val="BS_-_P&amp;L_-_CF5"/>
      <sheetName val="AWR_Short-term_loans_from5"/>
      <sheetName val="NTPC_summary_for_Taxdecl_20074"/>
      <sheetName val="ocean_voyage4"/>
      <sheetName val="Accr_JAN4"/>
      <sheetName val="0_094"/>
      <sheetName val="Mapping_Mat4"/>
      <sheetName val="Mapping_เขต4"/>
      <sheetName val="Master_TB5"/>
      <sheetName val="DropDown_Choices4"/>
      <sheetName val="SCB_1_-_Current4"/>
      <sheetName val="SCB_2_-_Current4"/>
      <sheetName val="ห้องยา_1_14"/>
      <sheetName val="B&amp;S_19994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Ref_Quantity4"/>
      <sheetName val="Ref_Price4"/>
      <sheetName val="2006_(2)4"/>
      <sheetName val="PULP_MILL4"/>
      <sheetName val="DB_$MX4"/>
      <sheetName val="Sales_Jan_Dec4"/>
      <sheetName val="LEGAL_GUJ4"/>
      <sheetName val="rev_44"/>
      <sheetName val="TB_SAP4"/>
      <sheetName val="interest_4"/>
      <sheetName val="s006-⑤_(1)4"/>
      <sheetName val="ประวัติพนักงานแยกแผนก_Dec'194"/>
      <sheetName val="Library_Procedures1"/>
      <sheetName val="cash_card1"/>
      <sheetName val="Revenue_break_detail"/>
      <sheetName val="Assump_-_Operational"/>
      <sheetName val="PTTAP_(2)"/>
      <sheetName val="Group_Zdecor+ECOM"/>
      <sheetName val="ROOMS_ST"/>
      <sheetName val="TELEPHONE"/>
      <sheetName val="D564F0ZTW"/>
      <sheetName val="M40K9212TW"/>
      <sheetName val="PC3.1 Payment"/>
      <sheetName val="マスタ"/>
      <sheetName val="DataInput1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AA-1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  <sheetName val="Actions &amp; Projects"/>
      <sheetName val="D"/>
      <sheetName val="投資ﾌｫﾛｰ"/>
      <sheetName val="0000"/>
      <sheetName val="data_package"/>
      <sheetName val="1201"/>
      <sheetName val="Group"/>
      <sheetName val="Total 01'05"/>
      <sheetName val="stat_local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PRM"/>
      <sheetName val="Export CR _TOG"/>
      <sheetName val="tr 05"/>
      <sheetName val="SW"/>
      <sheetName val="fin tb_si"/>
      <sheetName val="File Setup"/>
      <sheetName val="SCB_1_-_Current"/>
      <sheetName val="SCB_2_-_Current"/>
      <sheetName val="TrialBalance_Q3-2002"/>
      <sheetName val="Results_from_Nov_98"/>
      <sheetName val="foc_domestic"/>
      <sheetName val="foc_export"/>
      <sheetName val="BS,_P&amp;L"/>
      <sheetName val="B&amp;S_1999"/>
      <sheetName val="Variables"/>
      <sheetName val="静ﾊﾟﾀﾝ分析"/>
      <sheetName val="กล่องข้อร้องเรียน 04"/>
      <sheetName val="Sap_Actual"/>
      <sheetName val="Ã«ÀûÂÊ·ÖÎö±í"/>
      <sheetName val="FNDWRR"/>
      <sheetName val="0220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OthCode"/>
      <sheetName val="PDT-015"/>
      <sheetName val="เรียง No.Sep"/>
      <sheetName val="เรียง INST.(AUG)"/>
      <sheetName val="J2"/>
      <sheetName val="DEP12"/>
      <sheetName val="cho"/>
      <sheetName val="fac"/>
      <sheetName val="HOF"/>
      <sheetName val="mal"/>
      <sheetName val="mang"/>
      <sheetName val="Header"/>
      <sheetName val="DETAIL "/>
      <sheetName val="เรียง_No_Sep"/>
      <sheetName val="เรียง_INST_(AUG)"/>
      <sheetName val="ACTUAL_CurYear"/>
      <sheetName val="STO2003"/>
      <sheetName val="20"/>
      <sheetName val="เรียง_No_Sep1"/>
      <sheetName val="เรียง_INST_(AUG)1"/>
      <sheetName val="DETAIL_"/>
      <sheetName val="เรียง_No_Sep2"/>
      <sheetName val="เรียง_INST_(AUG)2"/>
      <sheetName val="DETAIL_1"/>
      <sheetName val="ลูกหนี้(เก่า)"/>
      <sheetName val="BUILD95"/>
      <sheetName val="เรียง_No_Sep3"/>
      <sheetName val="เรียง_INST_(AUG)3"/>
      <sheetName val="DETAIL_2"/>
      <sheetName val="Closings"/>
      <sheetName val="Gross Sales"/>
      <sheetName val="Net Sales"/>
      <sheetName val="big"/>
      <sheetName val="ช้าง DRAUGHT 330 "/>
      <sheetName val="HC MAT"/>
      <sheetName val="SAM"/>
      <sheetName val="SUAM"/>
      <sheetName val="TB YE'19"/>
      <sheetName val="MASTER-TB"/>
      <sheetName val="F-2"/>
      <sheetName val="F-3"/>
      <sheetName val="miniCF"/>
      <sheetName val="L310"/>
      <sheetName val="N300"/>
      <sheetName val="L300"/>
      <sheetName val="M300"/>
      <sheetName val="K300"/>
      <sheetName val="N300.1"/>
      <sheetName val="J300"/>
      <sheetName val="M310"/>
      <sheetName val="N1.310"/>
      <sheetName val="N2.310"/>
      <sheetName val="T300"/>
      <sheetName val="T400"/>
      <sheetName val="T500"/>
      <sheetName val="V300"/>
      <sheetName val="X310"/>
      <sheetName val="X300"/>
      <sheetName val="X320"/>
      <sheetName val="X1.300"/>
      <sheetName val="Q300"/>
      <sheetName val="Q310"/>
      <sheetName val="Q400"/>
      <sheetName val="S300"/>
      <sheetName val="P300"/>
      <sheetName val="K400"/>
      <sheetName val="ZC300"/>
      <sheetName val="ZC310"/>
      <sheetName val="ZC320"/>
      <sheetName val="ZC330"/>
      <sheetName val="ZC340"/>
      <sheetName val="ZD300"/>
      <sheetName val="ZD300A"/>
      <sheetName val="ZD300S"/>
      <sheetName val="rev.4"/>
      <sheetName val="BUDGET"/>
      <sheetName val="COSUB"/>
      <sheetName val="data budget04"/>
      <sheetName val="TABLEQ204 "/>
      <sheetName val="Voucher"/>
      <sheetName val="FINISHED GOODS PDT"/>
      <sheetName val="Sheet3"/>
      <sheetName val="Cash Flow"/>
      <sheetName val="Co info"/>
      <sheetName val="Financial Summary"/>
      <sheetName val="channel"/>
      <sheetName val="tradi"/>
      <sheetName val="เรียง_No_Sep4"/>
      <sheetName val="เรียง_INST_(AUG)4"/>
      <sheetName val="DETAIL_3"/>
      <sheetName val="สุราทิพย์-Q4-63"/>
      <sheetName val="คำนวณสินค้าคงเหลือ"/>
      <sheetName val="ราคาต้นทุนโรงงาน"/>
      <sheetName val="อัตราค่ากระจาย "/>
      <sheetName val="ZSD67"/>
      <sheetName val="ราคาขาย-ตลาด"/>
      <sheetName val="คิดแถม NRVQ2-2562"/>
      <sheetName val="Bloomberg"/>
      <sheetName val="FG-ISSUED"/>
      <sheetName val="report"/>
      <sheetName val="CAP_P023"/>
      <sheetName val="CAP_P022"/>
      <sheetName val="CAP_P011"/>
      <sheetName val="CAP_P012"/>
      <sheetName val="CAP_P013"/>
      <sheetName val="CAP_P024"/>
      <sheetName val="BEP-DYG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/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/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/>
      <sheetData sheetId="192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>
        <row r="7">
          <cell r="F7" t="str">
            <v>02/105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>
        <row r="2">
          <cell r="A2" t="str">
            <v>Client</v>
          </cell>
        </row>
      </sheetData>
      <sheetData sheetId="378"/>
      <sheetData sheetId="379"/>
      <sheetData sheetId="380"/>
      <sheetData sheetId="381"/>
      <sheetData sheetId="382">
        <row r="2">
          <cell r="A2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7">
          <cell r="F7" t="str">
            <v>02/105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>
        <row r="2">
          <cell r="A2" t="str">
            <v>HFM FG Product Master</v>
          </cell>
        </row>
      </sheetData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Group"/>
      <sheetName val="STARTPAGE"/>
      <sheetName val="A1"/>
      <sheetName val="Content"/>
      <sheetName val="sapactivexlhiddensheet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LEGAL GUJ"/>
      <sheetName val="YQty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Apr02 Prod Dat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dcf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TREND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VOL"/>
      <sheetName val="8-12"/>
      <sheetName val="1.1-1.2"/>
      <sheetName val="ENG油洩れ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___,_______"/>
      <sheetName val="CUR0001_サンプル10us_拡大"/>
      <sheetName val="BS"/>
      <sheetName val="Configuration"/>
      <sheetName val="Dec15"/>
      <sheetName val="DEC31"/>
      <sheetName val="Selec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  <sheetName val="Hp"/>
      <sheetName val="LEGAL_GUJ3"/>
      <sheetName val="GBY_C企2"/>
      <sheetName val="ホストインタフェース設定表_(FC-CA)_2"/>
      <sheetName val="7_(3)2"/>
      <sheetName val="OB_12M_MVG2"/>
      <sheetName val="Cad_Fornec2"/>
      <sheetName val="Preco_YMDA2"/>
      <sheetName val="MPL_技連9"/>
      <sheetName val="342E_BLOCK9"/>
      <sheetName val="full_(2)9"/>
      <sheetName val="Build_Sheets9"/>
      <sheetName val="Plan_Sheet9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[48810真_xl2"/>
      <sheetName val="[48810真_xls2"/>
      <sheetName val="Summary_by_Product2"/>
      <sheetName val="drp_down2"/>
      <sheetName val="Labor_cost_model2"/>
      <sheetName val="List_option2"/>
      <sheetName val="Gold_finger_inspection2"/>
      <sheetName val="Rules-Do_Not_Change2"/>
      <sheetName val="Department_Code_2"/>
      <sheetName val="Apr02_Prod_Data2"/>
      <sheetName val="Sheet_(2)2"/>
      <sheetName val="C_Kravitz2"/>
      <sheetName val="Reflow_C2"/>
      <sheetName val="Drop_Down2"/>
      <sheetName val="[48810真_xlGlcest2"/>
      <sheetName val="aux_20043"/>
      <sheetName val="att_1_2_NMUK_REQUIREMENTS3"/>
      <sheetName val="Profile_EUR_OUTPUT3"/>
      <sheetName val="Profile_UK3"/>
      <sheetName val="972低減_10月3"/>
      <sheetName val="RX3_CBU3"/>
      <sheetName val="{Ref}_Hitachi_report_Q-Us_3"/>
      <sheetName val="Cover_&amp;_list3"/>
      <sheetName val="P5_VC_Vehicle_Spec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Update_6_013"/>
      <sheetName val="欧州_構想書集約3"/>
      <sheetName val="UU1_memo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Fuel_gauge_data_(V-up)3"/>
      <sheetName val="SPEC_NOTE_BLOCK(3)3"/>
      <sheetName val="TB_P123"/>
      <sheetName val="MOTOc____ご__x005f_x005f_x005f_x0012___x0054"/>
      <sheetName val="MOTOc_ࠀ_笰ごꒈ_x005f_x005f_x005f_x0012_ꐸ_x0054"/>
      <sheetName val="MOTOc_ࠀ笰ごꒈ_x005f_x005f_x005f_x0012_ꐸ_x005f4"/>
      <sheetName val="No_1ｸﾗｯﾁ"/>
      <sheetName val="ﾌﾛﾝﾄﾌﾞﾗｹｯﾄ-ｲﾝﾀｰﾅﾙｷﾞﾔ保持部_(Pb有)"/>
      <sheetName val="ﾘﾔﾌﾞﾗｹｯﾄ-ｱﾏﾁｭｱﾍﾞｱﾘﾝｸﾞ保持部_(Pb有2)"/>
      <sheetName val="ﾘﾔﾌﾞﾗｹｯﾄ-ｱﾏﾁｭｱﾍﾞｱﾘﾝｸﾞ保持部_(Pbフリー"/>
      <sheetName val="THAI向け_INST3"/>
      <sheetName val="MEX向け_INST3"/>
      <sheetName val="MEX向け_INST_PACKING_LIST3"/>
      <sheetName val="Dﾚﾝｼﾞ_AC=ON3"/>
      <sheetName val="Forjas,_Queretaro,_Mexico3"/>
      <sheetName val="GLOBAL_POWERTRAIN2"/>
      <sheetName val="PIC_PSI2"/>
      <sheetName val="HS_HB_NE_dr_15"/>
      <sheetName val="Eflex_bom2"/>
      <sheetName val="Cal_Mat_TB2"/>
      <sheetName val="Cost_20181"/>
      <sheetName val="Customer_Claim_Year2"/>
      <sheetName val="C3_N_DC改造投資2"/>
      <sheetName val="Sum_Defect_OFF-LINE_GMI7002"/>
      <sheetName val="Lesson_Lern2"/>
      <sheetName val="Main_Model2"/>
      <sheetName val="DEC_EO3"/>
      <sheetName val="Division__1"/>
      <sheetName val="SWS_MSG2"/>
      <sheetName val="040_適用車種コード情報2"/>
      <sheetName val="サイクル_Cell_ID2"/>
      <sheetName val="Drop_downs2"/>
      <sheetName val="1_28_08_450pm1"/>
      <sheetName val="hvac_00_defect1"/>
      <sheetName val="Daily_1_11"/>
      <sheetName val="HE_BASE1"/>
      <sheetName val="2_????1"/>
      <sheetName val="040_削除1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R50_data-Summary_inhouse_assum3"/>
      <sheetName val="Exchange_Rate3"/>
      <sheetName val="駆動_2"/>
      <sheetName val="Nissan's_spec1"/>
      <sheetName val="12_Characteristic(load_deflec)1"/>
      <sheetName val="Method_of_supply_and_picking2"/>
      <sheetName val="Category_Code_1"/>
      <sheetName val="Line_Item_Detail_-_L42C091"/>
      <sheetName val="Activities_List1"/>
      <sheetName val="MONTHLY_JOB_HOUR1"/>
      <sheetName val="總檔__(2)1"/>
      <sheetName val="TPM_Sheet1"/>
      <sheetName val="GB-IC_Villingen_GG1"/>
      <sheetName val="3業務分担俵(KT4-97_61"/>
      <sheetName val="P7_Impact_Torque_CVT_2WD_WGN1"/>
      <sheetName val="P6_Impact_Torque_CVT_2WD_VAN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Overview_2_1"/>
      <sheetName val="Dep_11-12&lt;&gt;12mth_1"/>
      <sheetName val="Infl_(2)1"/>
      <sheetName val="#0_SPEC_&lt;JPN&gt;［1］案"/>
      <sheetName val="Volume_information"/>
      <sheetName val="Drop_down_List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Parts_Requiring_Orders"/>
      <sheetName val="BOP_List"/>
      <sheetName val="Raw_Mat_List"/>
      <sheetName val="Inflation_per_year"/>
      <sheetName val="Current_Status"/>
      <sheetName val="TITLE_BLOCK"/>
      <sheetName val="COMPOSITION_PARTS_BLOCK"/>
      <sheetName val="Search_Conditions"/>
      <sheetName val="Lighting_OP"/>
      <sheetName val="Aftermarket_OP"/>
      <sheetName val="Motorsport_OP"/>
      <sheetName val="DATA_NORMAL"/>
      <sheetName val="Pivot_Actual"/>
      <sheetName val="Pivot_Forecast"/>
      <sheetName val="[48810真_x̊"/>
      <sheetName val="(m)_Currency"/>
      <sheetName val="01_-_Jan00"/>
      <sheetName val="Drop_Down_Lists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Listing_Ki_(liste)"/>
      <sheetName val="ADC_&amp;_MAC"/>
      <sheetName val="BOM_Dashboard"/>
      <sheetName val="CHART_COST_n_GM"/>
      <sheetName val="khung_ten_TD"/>
      <sheetName val="Trial_Balance"/>
      <sheetName val="Economics"/>
      <sheetName val="Object Code"/>
      <sheetName val="Summary - Drivers"/>
      <sheetName val="99Form"/>
      <sheetName val="98Form"/>
      <sheetName val="세계수요종합OK"/>
      <sheetName val="ｾｸﾞﾒﾝﾄ6-3-2.データ"/>
      <sheetName val="Champion Data"/>
      <sheetName val="MOTOc____ご__x0012___x005f"/>
      <sheetName val="MOTOc_ࠀ_笰ごꒈ_x0012_ꐸ_x005f"/>
      <sheetName val="MOTOc_x0000___x0000"/>
      <sheetName val="MOTOc_x0000_ࠀ_x0000"/>
      <sheetName val="MOTOc_x0000_ࠀ笰ごꒈ_x0"/>
      <sheetName val="MOTOc_ࠀ笰ごꒈ_x0012_ꐸ_"/>
      <sheetName val="Ｍss.４Ｒ要員"/>
      <sheetName val="保税树脂汇总"/>
      <sheetName val="非保税树脂"/>
      <sheetName val="原始数据"/>
      <sheetName val="損益歴史"/>
      <sheetName val="(HIAMS)AM-HK PE Information"/>
      <sheetName val="3.４Ｒ損益"/>
      <sheetName val="制御"/>
      <sheetName val="Cómputo_B16"/>
      <sheetName val="PL_BS_CF16"/>
      <sheetName val="BOM_TOP18"/>
      <sheetName val="Material_Input_Status18"/>
      <sheetName val="Vehicle_Parts_List18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7"/>
      <sheetName val="PRICE_STRAT_FOR_3F17"/>
      <sheetName val="J_or_E17"/>
      <sheetName val="Man_power16"/>
      <sheetName val="New_Prices16"/>
      <sheetName val="CBD_Kolben16"/>
      <sheetName val="HPS_Slit_Coil_(Centralia)16"/>
      <sheetName val="wip-Dec_16"/>
      <sheetName val="Front_CTH7"/>
      <sheetName val="Rear_CTH7"/>
      <sheetName val="Front_LTH7"/>
      <sheetName val="Rear_LTH7"/>
      <sheetName val="Antivol_D28"/>
      <sheetName val="2_대외공문7"/>
      <sheetName val="B-Car_Rates7"/>
      <sheetName val="Inflation_&amp;_Exchange7"/>
      <sheetName val="MATRIZ_POR_AREA10"/>
      <sheetName val="PN_LIST8"/>
      <sheetName val="F7_Custom_Service_Center_(CSC)8"/>
      <sheetName val="F5_E1-TEI_8"/>
      <sheetName val="F5_Specific_expenses_Vol_Drop8"/>
      <sheetName val="F5_Specific_expenses8"/>
      <sheetName val="dongia_(2)7"/>
      <sheetName val="342A_Block8"/>
      <sheetName val="P_2_VAR組合せ表7"/>
      <sheetName val="問題課題(pattern_3)8"/>
      <sheetName val="Stamping_Tool_building_Hrs8"/>
      <sheetName val="Stamping_Burden8"/>
      <sheetName val="TT_(13)9"/>
      <sheetName val="New_DYNA9"/>
      <sheetName val="Table_Master9"/>
      <sheetName val="LESCI_J778"/>
      <sheetName val="391_各8"/>
      <sheetName val="DV_Release8"/>
      <sheetName val="Read_me_first8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Japanese_Summary8"/>
      <sheetName val="VAC_BLK_CALC_9"/>
      <sheetName val="Blank_AQR_(old)9"/>
      <sheetName val="CAP_PLAN9"/>
      <sheetName val="PKG_&amp;_FRT9"/>
      <sheetName val="PROCESS_INFO9"/>
      <sheetName val="EPW_06309"/>
      <sheetName val="Process_Summary9"/>
      <sheetName val="Europe_PU-19"/>
      <sheetName val="FB_sepa_S29"/>
      <sheetName val="Report_Key9"/>
      <sheetName val="Original_ED&amp;D_summary9"/>
      <sheetName val="E_TOPICS8"/>
      <sheetName val="Data_01018"/>
      <sheetName val="JT3_0견적-구19"/>
      <sheetName val="DD96_1_188"/>
      <sheetName val="Croisements_(Ai_-_Ej_-_Mk)_X859"/>
      <sheetName val="organization_data8"/>
      <sheetName val="Labor_cost8"/>
      <sheetName val="SU_BOM_200712138"/>
      <sheetName val="Total_Income_Statement9"/>
      <sheetName val="Price_J60E69"/>
      <sheetName val="Tooling_breakdown8"/>
      <sheetName val="Inputs_and_Data9"/>
      <sheetName val="Ideal_Cost8"/>
      <sheetName val="minimum_lot_size8"/>
      <sheetName val="Interior_Trim8"/>
      <sheetName val="VIM_Data8"/>
      <sheetName val="PRIX_20098"/>
      <sheetName val="Fert_ablauf8"/>
      <sheetName val="702_515_881t8"/>
      <sheetName val="cc_0214_23008"/>
      <sheetName val="_DATA8"/>
      <sheetName val="表5-2_地区別CO2排出実績8"/>
      <sheetName val="ECN-Mold_Progress8"/>
      <sheetName val="HL_extract7"/>
      <sheetName val="CHHS_AVSS67"/>
      <sheetName val="Data_Table7"/>
      <sheetName val="4__Project_Plan7"/>
      <sheetName val="Laser_Weld8"/>
      <sheetName val="LOAD_HOURS8"/>
      <sheetName val="Stock_Price8"/>
      <sheetName val="진행_DATA_(2)8"/>
      <sheetName val="Vol_&amp;_Assumpt8"/>
      <sheetName val="Ref_IMM_Sizes8"/>
      <sheetName val="Prog_INFO8"/>
      <sheetName val="工程別見積り_(SP)7"/>
      <sheetName val="X61B_ZH2E_L1_#18"/>
      <sheetName val="結果一覧_ｼｰﾄ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Product_Validation8"/>
      <sheetName val="Part_by_Part8"/>
      <sheetName val="5_UPS_Data8"/>
      <sheetName val="Roll_Out_-_Limit8"/>
      <sheetName val="Component_Detail7"/>
      <sheetName val="Specific_Data8"/>
      <sheetName val="Input_Sheet8"/>
      <sheetName val="Plant_Data7"/>
      <sheetName val="List_Data8"/>
      <sheetName val="Key_Function_in_Master_FMEA7"/>
      <sheetName val="Sales_by_Customer7"/>
      <sheetName val="PN_LIST_(2)7"/>
      <sheetName val="PN_LIST_P33B7"/>
      <sheetName val="ALL_PARTS_PRICE_LIST8"/>
      <sheetName val="Ass'y-A_(Day)8"/>
      <sheetName val="094W原紙_7"/>
      <sheetName val="Annual_Sales7"/>
      <sheetName val="BU_Summary_Data8"/>
      <sheetName val="Sheet1_(2)7"/>
      <sheetName val="IVP_und_Afa8"/>
      <sheetName val="Full_list_0204257"/>
      <sheetName val="FUNCTION_CHART7"/>
      <sheetName val="RM_cost_Evapo_Standarti8"/>
      <sheetName val="RS_Sound_Add__Module8"/>
      <sheetName val="TMMI_SEQUOIA_20117"/>
      <sheetName val="Issues_log7"/>
      <sheetName val="Format_info7"/>
      <sheetName val="_48810真_xl7"/>
      <sheetName val="_48810真_xls7"/>
      <sheetName val="R_Specific_request_7"/>
      <sheetName val="pad_assy7"/>
      <sheetName val="Pre_7"/>
      <sheetName val="FACT_B8"/>
      <sheetName val="Notice_Link8"/>
      <sheetName val="ALPL_0305148"/>
      <sheetName val="?d?l??_(full-SUV)7"/>
      <sheetName val="cycle_time_reduction8"/>
      <sheetName val="Base_Info8"/>
      <sheetName val="0_Cuota7"/>
      <sheetName val="Income_Statem8"/>
      <sheetName val="Mechanical_Handle_Grained8"/>
      <sheetName val="信息费用预算表(A4)_7"/>
      <sheetName val="IAC_Quote_Processes8"/>
      <sheetName val="Sq_Area_INPUT8"/>
      <sheetName val="LPIM_BLK_CALC8"/>
      <sheetName val="ASSET_PLAN8"/>
      <sheetName val="_Cycle_Times8"/>
      <sheetName val="DIE_CUT_ROLL_CALC8"/>
      <sheetName val="EFFICIENCY_VS_VOLUME8"/>
      <sheetName val="TOOL_INFO8"/>
      <sheetName val="contract_AGER8"/>
      <sheetName val="contract_APOR8"/>
      <sheetName val="market_AGER8"/>
      <sheetName val="market_APOR8"/>
      <sheetName val="Marea_MY8"/>
      <sheetName val="Brava-o_MY8"/>
      <sheetName val="P_TO8"/>
      <sheetName val="Part_Pictorials8"/>
      <sheetName val="JCAE_Sale_Price8"/>
      <sheetName val="R_FJS_CAR_(old)8"/>
      <sheetName val="Reference_8"/>
      <sheetName val="645a_9-18_PTO_4_38"/>
      <sheetName val="GG_S&amp;O_List8"/>
      <sheetName val="Operating_Plan_Changes8"/>
      <sheetName val="costes_internos7"/>
      <sheetName val="Process_means8"/>
      <sheetName val="Fixture_List8"/>
      <sheetName val="Sheet6_(3)7"/>
      <sheetName val="Customer_Part_Approval8"/>
      <sheetName val="Development_Start8"/>
      <sheetName val="Final_Production_Release8"/>
      <sheetName val="01_3_28現在7"/>
      <sheetName val="Incr_Inv_Tool7"/>
      <sheetName val="Budget_base7"/>
      <sheetName val="contents_(English)7"/>
      <sheetName val="設変通知書_(E)7"/>
      <sheetName val="Rev_#1_&amp;_#27"/>
      <sheetName val="AM_6M_947"/>
      <sheetName val="ｺｽﾄ比較_(総括)7"/>
      <sheetName val="part_list_C57"/>
      <sheetName val="140N_Part_Local_(SE)7"/>
      <sheetName val="issue_destination7"/>
      <sheetName val="A3C_Data7"/>
      <sheetName val="勤務ｼﾌﾄﾍﾞｰｽ表_下期7"/>
      <sheetName val="Barcode_D&amp;F7"/>
      <sheetName val="PSA_T77"/>
      <sheetName val="Invoice_Aging7"/>
      <sheetName val="Open_AP7"/>
      <sheetName val="００･ＤＥ_Ｍ６２7"/>
      <sheetName val="FmｸﾞﾗﾌVer_07"/>
      <sheetName val="参考_人員調査表7"/>
      <sheetName val="Poland_HL7"/>
      <sheetName val="61B_(J)7"/>
      <sheetName val="X61B_(E)7"/>
      <sheetName val="Cooling_Unit7"/>
      <sheetName val="Rubriques_MC7"/>
      <sheetName val="Hyp_DDRH7"/>
      <sheetName val="A-B(exp_)7"/>
      <sheetName val="_d_l___(full-SUV)7"/>
      <sheetName val="Chart_Data_Formulas7"/>
      <sheetName val="Just_for_calculation7"/>
      <sheetName val="Point_27"/>
      <sheetName val="(7__FR_&amp;_RR_axle_mass)7"/>
      <sheetName val="차체_품안표8"/>
      <sheetName val="CUSTOMER_(DETAIL)8"/>
      <sheetName val="尾门板总成_8"/>
      <sheetName val="Exploded_End_Items8"/>
      <sheetName val="Parameters_SSR8"/>
      <sheetName val="Balance_Sheet7"/>
      <sheetName val="Fixed_Assets7"/>
      <sheetName val="TB_Jan-Dec967"/>
      <sheetName val="Managerial_Remuneration-Dec967"/>
      <sheetName val="---_(2)7"/>
      <sheetName val="PO_&amp;_SA_List7"/>
      <sheetName val="Start_Here7"/>
      <sheetName val="GRN_Report_0706-_03077"/>
      <sheetName val="Waterfall__0_Toolb7"/>
      <sheetName val="Pre-concept_AX08"/>
      <sheetName val="Sheet_07"/>
      <sheetName val="Sheet_4_VTL7"/>
      <sheetName val="OPER__SPECS7"/>
      <sheetName val="RAW_MATERIAL7"/>
      <sheetName val="Burden_28007"/>
      <sheetName val="General_Data7"/>
      <sheetName val="Package_Presentation7"/>
      <sheetName val="Business_Plan7"/>
      <sheetName val="48810真_xls7"/>
      <sheetName val="INVEST_LIST7"/>
      <sheetName val="LCL_GENT0_4444,1_8JPN7"/>
      <sheetName val="Forração_PP_DE7"/>
      <sheetName val="Données_transversales_pays7"/>
      <sheetName val="C214_9306#257"/>
      <sheetName val="PCQIS_Warrty_data7"/>
      <sheetName val="Volume_Hypothesis7"/>
      <sheetName val="Costing_Wave_2_STT7"/>
      <sheetName val="BoM_(Wave_2)7"/>
      <sheetName val="Sub-commodity_List7"/>
      <sheetName val="Cap'l_Input7"/>
      <sheetName val="_48810真_xl__Glcest7"/>
      <sheetName val="_48810真_xls____7"/>
      <sheetName val="[48810真_xl??Glcest7"/>
      <sheetName val="[48810真_xls????7"/>
      <sheetName val="140_loabor7"/>
      <sheetName val="Sheet1_(7)7"/>
      <sheetName val="DATA_SHEET7"/>
      <sheetName val="set_date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GMX_0027"/>
      <sheetName val="Functional_Milest_#3_Checklist7"/>
      <sheetName val="Input_of_fleet_retail_vol__7"/>
      <sheetName val="FEP_Lookup7"/>
      <sheetName val="FDR_BUDGET_2001_EISENACH7"/>
      <sheetName val="Cómputo_B17"/>
      <sheetName val="PL_BS_CF17"/>
      <sheetName val="BOM_TOP19"/>
      <sheetName val="Material_Input_Status19"/>
      <sheetName val="Vehicle_Parts_List19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8"/>
      <sheetName val="PRICE_STRAT_FOR_3F18"/>
      <sheetName val="J_or_E18"/>
      <sheetName val="Man_power17"/>
      <sheetName val="New_Prices17"/>
      <sheetName val="CBD_Kolben17"/>
      <sheetName val="HPS_Slit_Coil_(Centralia)17"/>
      <sheetName val="wip-Dec_17"/>
      <sheetName val="Front_CTH8"/>
      <sheetName val="Rear_CTH8"/>
      <sheetName val="Front_LTH8"/>
      <sheetName val="Rear_LTH8"/>
      <sheetName val="Antivol_D29"/>
      <sheetName val="2_대외공문8"/>
      <sheetName val="B-Car_Rates8"/>
      <sheetName val="Inflation_&amp;_Exchange8"/>
      <sheetName val="MATRIZ_POR_AREA11"/>
      <sheetName val="full_(2)10"/>
      <sheetName val="MPL_技連10"/>
      <sheetName val="342E_BLOCK10"/>
      <sheetName val="Build_Sheets10"/>
      <sheetName val="PN_LIST9"/>
      <sheetName val="F7_Custom_Service_Center_(CSC)9"/>
      <sheetName val="F5_E1-TEI_9"/>
      <sheetName val="F5_Specific_expenses_Vol_Drop9"/>
      <sheetName val="F5_Specific_expenses9"/>
      <sheetName val="dongia_(2)8"/>
      <sheetName val="342A_Block9"/>
      <sheetName val="P_2_VAR組合せ表8"/>
      <sheetName val="問題課題(pattern_3)9"/>
      <sheetName val="Stamping_Tool_building_Hrs9"/>
      <sheetName val="Stamping_Burden9"/>
      <sheetName val="TT_(13)10"/>
      <sheetName val="New_DYNA10"/>
      <sheetName val="Table_Master10"/>
      <sheetName val="Plan_Sheet10"/>
      <sheetName val="LESCI_J779"/>
      <sheetName val="391_各9"/>
      <sheetName val="DV_Release9"/>
      <sheetName val="Read_me_first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Japanese_Summary9"/>
      <sheetName val="VAC_BLK_CALC_10"/>
      <sheetName val="Blank_AQR_(old)10"/>
      <sheetName val="CAP_PLAN10"/>
      <sheetName val="PKG_&amp;_FRT10"/>
      <sheetName val="PROCESS_INFO10"/>
      <sheetName val="EPW_063010"/>
      <sheetName val="Process_Summary10"/>
      <sheetName val="Europe_PU-110"/>
      <sheetName val="FB_sepa_S210"/>
      <sheetName val="Report_Key10"/>
      <sheetName val="Original_ED&amp;D_summary10"/>
      <sheetName val="E_TOPICS9"/>
      <sheetName val="Data_01019"/>
      <sheetName val="JT3_0견적-구110"/>
      <sheetName val="DD96_1_189"/>
      <sheetName val="Croisements_(Ai_-_Ej_-_Mk)_X810"/>
      <sheetName val="organization_data9"/>
      <sheetName val="Labor_cost9"/>
      <sheetName val="SU_BOM_200712139"/>
      <sheetName val="Total_Income_Statement10"/>
      <sheetName val="Price_J60E610"/>
      <sheetName val="Tooling_breakdown9"/>
      <sheetName val="Inputs_and_Data10"/>
      <sheetName val="Ideal_Cost9"/>
      <sheetName val="minimum_lot_size9"/>
      <sheetName val="Interior_Trim9"/>
      <sheetName val="VIM_Data9"/>
      <sheetName val="PRIX_20099"/>
      <sheetName val="Fert_ablauf9"/>
      <sheetName val="702_515_881t9"/>
      <sheetName val="cc_0214_23009"/>
      <sheetName val="_DATA9"/>
      <sheetName val="表5-2_地区別CO2排出実績9"/>
      <sheetName val="ECN-Mold_Progress9"/>
      <sheetName val="HL_extract8"/>
      <sheetName val="CHHS_AVSS68"/>
      <sheetName val="Data_Table8"/>
      <sheetName val="4__Project_Plan8"/>
      <sheetName val="Laser_Weld9"/>
      <sheetName val="LOAD_HOURS9"/>
      <sheetName val="Stock_Price9"/>
      <sheetName val="진행_DATA_(2)9"/>
      <sheetName val="Vol_&amp;_Assumpt9"/>
      <sheetName val="Ref_IMM_Sizes9"/>
      <sheetName val="Prog_INFO9"/>
      <sheetName val="工程別見積り_(SP)8"/>
      <sheetName val="X61B_ZH2E_L1_#19"/>
      <sheetName val="結果一覧_ｼｰﾄ9"/>
      <sheetName val="Material_Tables9"/>
      <sheetName val="Weld_Tool9"/>
      <sheetName val="BOM_Input9"/>
      <sheetName val="Parts_List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Product_Validation9"/>
      <sheetName val="Part_by_Part9"/>
      <sheetName val="5_UPS_Data9"/>
      <sheetName val="Roll_Out_-_Limit9"/>
      <sheetName val="Component_Detail8"/>
      <sheetName val="Specific_Data9"/>
      <sheetName val="Input_Sheet9"/>
      <sheetName val="Plant_Data8"/>
      <sheetName val="List_Data9"/>
      <sheetName val="Key_Function_in_Master_FMEA8"/>
      <sheetName val="Sales_by_Customer8"/>
      <sheetName val="PN_LIST_(2)8"/>
      <sheetName val="PN_LIST_P33B8"/>
      <sheetName val="ALL_PARTS_PRICE_LIST9"/>
      <sheetName val="Ass'y-A_(Day)9"/>
      <sheetName val="094W原紙_8"/>
      <sheetName val="Annual_Sales8"/>
      <sheetName val="BU_Summary_Data9"/>
      <sheetName val="Sheet1_(2)8"/>
      <sheetName val="IVP_und_Afa9"/>
      <sheetName val="Full_list_0204258"/>
      <sheetName val="FUNCTION_CHART8"/>
      <sheetName val="RM_cost_Evapo_Standarti9"/>
      <sheetName val="RS_Sound_Add__Module9"/>
      <sheetName val="TMMI_SEQUOIA_20118"/>
      <sheetName val="Issues_log8"/>
      <sheetName val="Format_info8"/>
      <sheetName val="_48810真_xl8"/>
      <sheetName val="_48810真_xls8"/>
      <sheetName val="R_Specific_request_8"/>
      <sheetName val="pad_assy8"/>
      <sheetName val="Pre_8"/>
      <sheetName val="FACT_B9"/>
      <sheetName val="Notice_Link9"/>
      <sheetName val="ALPL_0305149"/>
      <sheetName val="?d?l??_(full-SUV)8"/>
      <sheetName val="cycle_time_reduction9"/>
      <sheetName val="Base_Info9"/>
      <sheetName val="0_Cuota8"/>
      <sheetName val="Income_Statem9"/>
      <sheetName val="Mechanical_Handle_Grained9"/>
      <sheetName val="信息费用预算表(A4)_8"/>
      <sheetName val="IAC_Quote_Processes9"/>
      <sheetName val="Sq_Area_INPUT9"/>
      <sheetName val="LPIM_BLK_CALC9"/>
      <sheetName val="ASSET_PLAN9"/>
      <sheetName val="_Cycle_Times9"/>
      <sheetName val="DIE_CUT_ROLL_CALC9"/>
      <sheetName val="EFFICIENCY_VS_VOLUME9"/>
      <sheetName val="TOOL_INFO9"/>
      <sheetName val="contract_AGER9"/>
      <sheetName val="contract_APOR9"/>
      <sheetName val="market_AGER9"/>
      <sheetName val="market_APOR9"/>
      <sheetName val="Marea_MY9"/>
      <sheetName val="Brava-o_MY9"/>
      <sheetName val="P_TO9"/>
      <sheetName val="Part_Pictorials9"/>
      <sheetName val="JCAE_Sale_Price9"/>
      <sheetName val="R_FJS_CAR_(old)9"/>
      <sheetName val="Reference_9"/>
      <sheetName val="645a_9-18_PTO_4_39"/>
      <sheetName val="GG_S&amp;O_List9"/>
      <sheetName val="Operating_Plan_Changes9"/>
      <sheetName val="costes_internos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01_3_28現在8"/>
      <sheetName val="Incr_Inv_Tool8"/>
      <sheetName val="Budget_base8"/>
      <sheetName val="contents_(English)8"/>
      <sheetName val="設変通知書_(E)8"/>
      <sheetName val="Rev_#1_&amp;_#28"/>
      <sheetName val="AM_6M_948"/>
      <sheetName val="ｺｽﾄ比較_(総括)8"/>
      <sheetName val="part_list_C58"/>
      <sheetName val="140N_Part_Local_(SE)8"/>
      <sheetName val="issue_destination8"/>
      <sheetName val="A3C_Data8"/>
      <sheetName val="勤務ｼﾌﾄﾍﾞｰｽ表_下期8"/>
      <sheetName val="Barcode_D&amp;F8"/>
      <sheetName val="PSA_T78"/>
      <sheetName val="Invoice_Aging8"/>
      <sheetName val="Open_AP8"/>
      <sheetName val="００･ＤＥ_Ｍ６２8"/>
      <sheetName val="FmｸﾞﾗﾌVer_08"/>
      <sheetName val="参考_人員調査表8"/>
      <sheetName val="Poland_HL8"/>
      <sheetName val="61B_(J)8"/>
      <sheetName val="X61B_(E)8"/>
      <sheetName val="Cooling_Unit8"/>
      <sheetName val="Rubriques_MC8"/>
      <sheetName val="Hyp_DDRH8"/>
      <sheetName val="A-B(exp_)8"/>
      <sheetName val="_d_l___(full-SUV)8"/>
      <sheetName val="Chart_Data_Formulas8"/>
      <sheetName val="Just_for_calculation8"/>
      <sheetName val="Point_28"/>
      <sheetName val="(7__FR_&amp;_RR_axle_mass)8"/>
      <sheetName val="차체_품안표9"/>
      <sheetName val="CUSTOMER_(DETAIL)9"/>
      <sheetName val="尾门板总成_9"/>
      <sheetName val="Exploded_End_Items9"/>
      <sheetName val="Parameters_SSR9"/>
      <sheetName val="Balance_Sheet8"/>
      <sheetName val="Fixed_Assets8"/>
      <sheetName val="TB_Jan-Dec968"/>
      <sheetName val="Managerial_Remuneration-Dec968"/>
      <sheetName val="---_(2)8"/>
      <sheetName val="PO_&amp;_SA_List8"/>
      <sheetName val="Start_Here8"/>
      <sheetName val="GRN_Report_0706-_03078"/>
      <sheetName val="Waterfall__0_Toolb8"/>
      <sheetName val="Pre-concept_AX09"/>
      <sheetName val="Sheet_08"/>
      <sheetName val="Sheet_4_VTL8"/>
      <sheetName val="OPER__SPECS8"/>
      <sheetName val="RAW_MATERIAL8"/>
      <sheetName val="Burden_28008"/>
      <sheetName val="General_Data8"/>
      <sheetName val="Package_Presentation8"/>
      <sheetName val="Business_Plan8"/>
      <sheetName val="48810真_xls8"/>
      <sheetName val="INVEST_LIST8"/>
      <sheetName val="LCL_GENT0_4444,1_8JPN8"/>
      <sheetName val="Forração_PP_DE8"/>
      <sheetName val="Données_transversales_pays8"/>
      <sheetName val="C214_9306#258"/>
      <sheetName val="PCQIS_Warrty_data8"/>
      <sheetName val="Volume_Hypothesis8"/>
      <sheetName val="Costing_Wave_2_STT8"/>
      <sheetName val="BoM_(Wave_2)8"/>
      <sheetName val="Sub-commodity_List8"/>
      <sheetName val="Cap'l_Input8"/>
      <sheetName val="_48810真_xl__Glcest8"/>
      <sheetName val="_48810真_xls____8"/>
      <sheetName val="[48810真_xl??Glcest8"/>
      <sheetName val="[48810真_xls????8"/>
      <sheetName val="140_loabor8"/>
      <sheetName val="Sheet1_(7)8"/>
      <sheetName val="DATA_SHEET8"/>
      <sheetName val="set_date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GMX_0028"/>
      <sheetName val="Functional_Milest_#3_Checklist8"/>
      <sheetName val="Input_of_fleet_retail_vol__8"/>
      <sheetName val="FEP_Lookup8"/>
      <sheetName val="FDR_BUDGET_2001_EISENACH8"/>
      <sheetName val="Cómputo_B18"/>
      <sheetName val="PL_BS_CF18"/>
      <sheetName val="BOM_TOP20"/>
      <sheetName val="Material_Input_Status20"/>
      <sheetName val="Vehicle_Parts_List20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9"/>
      <sheetName val="PRICE_STRAT_FOR_3F19"/>
      <sheetName val="J_or_E19"/>
      <sheetName val="Man_power18"/>
      <sheetName val="New_Prices18"/>
      <sheetName val="CBD_Kolben18"/>
      <sheetName val="HPS_Slit_Coil_(Centralia)18"/>
      <sheetName val="wip-Dec_18"/>
      <sheetName val="Front_CTH9"/>
      <sheetName val="Rear_CTH9"/>
      <sheetName val="Front_LTH9"/>
      <sheetName val="Rear_LTH9"/>
      <sheetName val="Antivol_D210"/>
      <sheetName val="2_대외공문9"/>
      <sheetName val="B-Car_Rates9"/>
      <sheetName val="Inflation_&amp;_Exchange9"/>
      <sheetName val="MATRIZ_POR_AREA12"/>
      <sheetName val="full_(2)11"/>
      <sheetName val="MPL_技連11"/>
      <sheetName val="342E_BLOCK11"/>
      <sheetName val="Build_Sheets11"/>
      <sheetName val="PN_LIST10"/>
      <sheetName val="F7_Custom_Service_Center_(CSC10"/>
      <sheetName val="F5_E1-TEI_10"/>
      <sheetName val="F5_Specific_expenses_Vol_Drop10"/>
      <sheetName val="F5_Specific_expenses10"/>
      <sheetName val="dongia_(2)9"/>
      <sheetName val="342A_Block10"/>
      <sheetName val="P_2_VAR組合せ表9"/>
      <sheetName val="問題課題(pattern_3)10"/>
      <sheetName val="Stamping_Tool_building_Hrs10"/>
      <sheetName val="Stamping_Burden10"/>
      <sheetName val="TT_(13)11"/>
      <sheetName val="New_DYNA11"/>
      <sheetName val="Table_Master11"/>
      <sheetName val="Plan_Sheet11"/>
      <sheetName val="LESCI_J7710"/>
      <sheetName val="391_各10"/>
      <sheetName val="DV_Release10"/>
      <sheetName val="Read_me_first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Japanese_Summary10"/>
      <sheetName val="VAC_BLK_CALC_11"/>
      <sheetName val="Blank_AQR_(old)11"/>
      <sheetName val="CAP_PLAN11"/>
      <sheetName val="PKG_&amp;_FRT11"/>
      <sheetName val="PROCESS_INFO11"/>
      <sheetName val="EPW_063011"/>
      <sheetName val="Process_Summary11"/>
      <sheetName val="Europe_PU-111"/>
      <sheetName val="FB_sepa_S211"/>
      <sheetName val="Report_Key11"/>
      <sheetName val="Original_ED&amp;D_summary11"/>
      <sheetName val="E_TOPICS10"/>
      <sheetName val="Data_010110"/>
      <sheetName val="JT3_0견적-구111"/>
      <sheetName val="DD96_1_1810"/>
      <sheetName val="Croisements_(Ai_-_Ej_-_Mk)_X811"/>
      <sheetName val="organization_data10"/>
      <sheetName val="Labor_cost10"/>
      <sheetName val="SU_BOM_2007121310"/>
      <sheetName val="Total_Income_Statement11"/>
      <sheetName val="Price_J60E611"/>
      <sheetName val="Tooling_breakdown10"/>
      <sheetName val="Inputs_and_Data11"/>
      <sheetName val="Ideal_Cost10"/>
      <sheetName val="minimum_lot_size10"/>
      <sheetName val="Interior_Trim10"/>
      <sheetName val="VIM_Data10"/>
      <sheetName val="PRIX_200910"/>
      <sheetName val="Fert_ablauf10"/>
      <sheetName val="702_515_881t10"/>
      <sheetName val="cc_0214_230010"/>
      <sheetName val="_DATA10"/>
      <sheetName val="表5-2_地区別CO2排出実績10"/>
      <sheetName val="ECN-Mold_Progress10"/>
      <sheetName val="HL_extract9"/>
      <sheetName val="CHHS_AVSS69"/>
      <sheetName val="Data_Table9"/>
      <sheetName val="4__Project_Plan9"/>
      <sheetName val="Laser_Weld10"/>
      <sheetName val="LOAD_HOURS10"/>
      <sheetName val="Stock_Price10"/>
      <sheetName val="진행_DATA_(2)10"/>
      <sheetName val="Vol_&amp;_Assumpt10"/>
      <sheetName val="Ref_IMM_Sizes10"/>
      <sheetName val="Prog_INFO10"/>
      <sheetName val="工程別見積り_(SP)9"/>
      <sheetName val="X61B_ZH2E_L1_#110"/>
      <sheetName val="結果一覧_ｼｰﾄ10"/>
      <sheetName val="Material_Tables10"/>
      <sheetName val="Weld_Tool10"/>
      <sheetName val="BOM_Input10"/>
      <sheetName val="Parts_List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Product_Validation10"/>
      <sheetName val="Part_by_Part10"/>
      <sheetName val="5_UPS_Data10"/>
      <sheetName val="Roll_Out_-_Limit10"/>
      <sheetName val="Component_Detail9"/>
      <sheetName val="Specific_Data10"/>
      <sheetName val="Input_Sheet10"/>
      <sheetName val="Plant_Data9"/>
      <sheetName val="List_Data10"/>
      <sheetName val="Key_Function_in_Master_FMEA9"/>
      <sheetName val="Sales_by_Customer9"/>
      <sheetName val="PN_LIST_(2)9"/>
      <sheetName val="PN_LIST_P33B9"/>
      <sheetName val="ALL_PARTS_PRICE_LIST10"/>
      <sheetName val="Ass'y-A_(Day)10"/>
      <sheetName val="094W原紙_9"/>
      <sheetName val="Annual_Sales9"/>
      <sheetName val="BU_Summary_Data10"/>
      <sheetName val="Sheet1_(2)9"/>
      <sheetName val="IVP_und_Afa10"/>
      <sheetName val="Full_list_0204259"/>
      <sheetName val="FUNCTION_CHART9"/>
      <sheetName val="RM_cost_Evapo_Standarti10"/>
      <sheetName val="RS_Sound_Add__Module10"/>
      <sheetName val="TMMI_SEQUOIA_20119"/>
      <sheetName val="Issues_log9"/>
      <sheetName val="Format_info9"/>
      <sheetName val="_48810真_xl9"/>
      <sheetName val="_48810真_xls9"/>
      <sheetName val="R_Specific_request_9"/>
      <sheetName val="pad_assy9"/>
      <sheetName val="Pre_9"/>
      <sheetName val="FACT_B10"/>
      <sheetName val="Notice_Link10"/>
      <sheetName val="ALPL_03051410"/>
      <sheetName val="?d?l??_(full-SUV)9"/>
      <sheetName val="cycle_time_reduction10"/>
      <sheetName val="Base_Info10"/>
      <sheetName val="0_Cuota9"/>
      <sheetName val="Income_Statem10"/>
      <sheetName val="Mechanical_Handle_Grained10"/>
      <sheetName val="信息费用预算表(A4)_9"/>
      <sheetName val="IAC_Quote_Processes10"/>
      <sheetName val="Sq_Area_INPUT10"/>
      <sheetName val="LPIM_BLK_CALC10"/>
      <sheetName val="ASSET_PLAN10"/>
      <sheetName val="_Cycle_Times10"/>
      <sheetName val="DIE_CUT_ROLL_CALC10"/>
      <sheetName val="EFFICIENCY_VS_VOLUME10"/>
      <sheetName val="TOOL_INFO10"/>
      <sheetName val="contract_AGER10"/>
      <sheetName val="contract_APOR10"/>
      <sheetName val="market_AGER10"/>
      <sheetName val="market_APOR10"/>
      <sheetName val="Marea_MY10"/>
      <sheetName val="Brava-o_MY10"/>
      <sheetName val="P_TO10"/>
      <sheetName val="Part_Pictorials10"/>
      <sheetName val="JCAE_Sale_Price10"/>
      <sheetName val="R_FJS_CAR_(old)10"/>
      <sheetName val="Reference_10"/>
      <sheetName val="645a_9-18_PTO_4_310"/>
      <sheetName val="GG_S&amp;O_List10"/>
      <sheetName val="Operating_Plan_Changes10"/>
      <sheetName val="costes_internos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01_3_28現在9"/>
      <sheetName val="Incr_Inv_Tool9"/>
      <sheetName val="Budget_base9"/>
      <sheetName val="contents_(English)9"/>
      <sheetName val="設変通知書_(E)9"/>
      <sheetName val="Rev_#1_&amp;_#29"/>
      <sheetName val="AM_6M_949"/>
      <sheetName val="ｺｽﾄ比較_(総括)9"/>
      <sheetName val="part_list_C59"/>
      <sheetName val="140N_Part_Local_(SE)9"/>
      <sheetName val="issue_destination9"/>
      <sheetName val="A3C_Data9"/>
      <sheetName val="勤務ｼﾌﾄﾍﾞｰｽ表_下期9"/>
      <sheetName val="Barcode_D&amp;F9"/>
      <sheetName val="PSA_T79"/>
      <sheetName val="Invoice_Aging9"/>
      <sheetName val="Open_AP9"/>
      <sheetName val="００･ＤＥ_Ｍ６２9"/>
      <sheetName val="FmｸﾞﾗﾌVer_09"/>
      <sheetName val="参考_人員調査表9"/>
      <sheetName val="Poland_HL9"/>
      <sheetName val="61B_(J)9"/>
      <sheetName val="X61B_(E)9"/>
      <sheetName val="Cooling_Unit9"/>
      <sheetName val="Rubriques_MC9"/>
      <sheetName val="Hyp_DDRH9"/>
      <sheetName val="A-B(exp_)9"/>
      <sheetName val="_d_l___(full-SUV)9"/>
      <sheetName val="Chart_Data_Formulas9"/>
      <sheetName val="Just_for_calculation9"/>
      <sheetName val="Point_29"/>
      <sheetName val="(7__FR_&amp;_RR_axle_mass)9"/>
      <sheetName val="차체_품안표10"/>
      <sheetName val="CUSTOMER_(DETAIL)10"/>
      <sheetName val="尾门板总成_10"/>
      <sheetName val="Exploded_End_Items10"/>
      <sheetName val="Parameters_SSR10"/>
      <sheetName val="Balance_Sheet9"/>
      <sheetName val="Fixed_Assets9"/>
      <sheetName val="TB_Jan-Dec969"/>
      <sheetName val="Managerial_Remuneration-Dec969"/>
      <sheetName val="---_(2)9"/>
      <sheetName val="PO_&amp;_SA_List9"/>
      <sheetName val="Start_Here9"/>
      <sheetName val="GRN_Report_0706-_03079"/>
      <sheetName val="Waterfall__0_Toolb9"/>
      <sheetName val="Pre-concept_AX010"/>
      <sheetName val="Sheet_09"/>
      <sheetName val="Sheet_4_VTL9"/>
      <sheetName val="OPER__SPECS9"/>
      <sheetName val="RAW_MATERIAL9"/>
      <sheetName val="Burden_28009"/>
      <sheetName val="General_Data9"/>
      <sheetName val="Package_Presentation9"/>
      <sheetName val="Business_Plan9"/>
      <sheetName val="48810真_xls9"/>
      <sheetName val="INVEST_LIST9"/>
      <sheetName val="LCL_GENT0_4444,1_8JPN9"/>
      <sheetName val="Forração_PP_DE9"/>
      <sheetName val="Données_transversales_pays9"/>
      <sheetName val="C214_9306#259"/>
      <sheetName val="PCQIS_Warrty_data9"/>
      <sheetName val="Volume_Hypothesis9"/>
      <sheetName val="Costing_Wave_2_STT9"/>
      <sheetName val="BoM_(Wave_2)9"/>
      <sheetName val="Sub-commodity_List9"/>
      <sheetName val="Cap'l_Input9"/>
      <sheetName val="_48810真_xl__Glcest9"/>
      <sheetName val="_48810真_xls____9"/>
      <sheetName val="[48810真_xl??Glcest9"/>
      <sheetName val="[48810真_xls????9"/>
      <sheetName val="140_loabor9"/>
      <sheetName val="Sheet1_(7)9"/>
      <sheetName val="DATA_SHEET9"/>
      <sheetName val="set_date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GMX_0029"/>
      <sheetName val="Functional_Milest_#3_Checklist9"/>
      <sheetName val="Input_of_fleet_retail_vol__9"/>
      <sheetName val="FEP_Lookup9"/>
      <sheetName val="FDR_BUDGET_2001_EISENACH9"/>
      <sheetName val="Cómputo_B20"/>
      <sheetName val="PL_BS_CF20"/>
      <sheetName val="BOM_TOP22"/>
      <sheetName val="Material_Input_Status22"/>
      <sheetName val="Vehicle_Parts_List22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1"/>
      <sheetName val="PRICE_STRAT_FOR_3F21"/>
      <sheetName val="J_or_E21"/>
      <sheetName val="Man_power20"/>
      <sheetName val="New_Prices20"/>
      <sheetName val="CBD_Kolben20"/>
      <sheetName val="HPS_Slit_Coil_(Centralia)20"/>
      <sheetName val="wip-Dec_20"/>
      <sheetName val="Front_CTH11"/>
      <sheetName val="Rear_CTH11"/>
      <sheetName val="Front_LTH11"/>
      <sheetName val="Rear_LTH11"/>
      <sheetName val="Antivol_D212"/>
      <sheetName val="2_대외공문11"/>
      <sheetName val="B-Car_Rates11"/>
      <sheetName val="Inflation_&amp;_Exchange11"/>
      <sheetName val="MATRIZ_POR_AREA14"/>
      <sheetName val="full_(2)13"/>
      <sheetName val="MPL_技連13"/>
      <sheetName val="342E_BLOCK13"/>
      <sheetName val="Build_Sheets13"/>
      <sheetName val="PN_LIST12"/>
      <sheetName val="F7_Custom_Service_Center_(CSC12"/>
      <sheetName val="F5_E1-TEI_12"/>
      <sheetName val="F5_Specific_expenses_Vol_Drop12"/>
      <sheetName val="F5_Specific_expenses12"/>
      <sheetName val="dongia_(2)11"/>
      <sheetName val="342A_Block12"/>
      <sheetName val="P_2_VAR組合せ表11"/>
      <sheetName val="問題課題(pattern_3)12"/>
      <sheetName val="Stamping_Tool_building_Hrs12"/>
      <sheetName val="Stamping_Burden12"/>
      <sheetName val="TT_(13)13"/>
      <sheetName val="New_DYNA13"/>
      <sheetName val="Table_Master13"/>
      <sheetName val="Plan_Sheet13"/>
      <sheetName val="LESCI_J7712"/>
      <sheetName val="391_各12"/>
      <sheetName val="DV_Release12"/>
      <sheetName val="Read_me_first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Japanese_Summary12"/>
      <sheetName val="VAC_BLK_CALC_13"/>
      <sheetName val="Blank_AQR_(old)13"/>
      <sheetName val="CAP_PLAN13"/>
      <sheetName val="PKG_&amp;_FRT13"/>
      <sheetName val="PROCESS_INFO13"/>
      <sheetName val="EPW_063013"/>
      <sheetName val="Process_Summary13"/>
      <sheetName val="Europe_PU-113"/>
      <sheetName val="FB_sepa_S213"/>
      <sheetName val="Report_Key13"/>
      <sheetName val="Original_ED&amp;D_summary13"/>
      <sheetName val="E_TOPICS12"/>
      <sheetName val="Data_010112"/>
      <sheetName val="JT3_0견적-구113"/>
      <sheetName val="DD96_1_1812"/>
      <sheetName val="Croisements_(Ai_-_Ej_-_Mk)_X813"/>
      <sheetName val="organization_data12"/>
      <sheetName val="Labor_cost12"/>
      <sheetName val="SU_BOM_2007121312"/>
      <sheetName val="Total_Income_Statement13"/>
      <sheetName val="Price_J60E613"/>
      <sheetName val="Tooling_breakdown12"/>
      <sheetName val="Inputs_and_Data13"/>
      <sheetName val="Ideal_Cost12"/>
      <sheetName val="minimum_lot_size12"/>
      <sheetName val="Interior_Trim12"/>
      <sheetName val="VIM_Data12"/>
      <sheetName val="PRIX_200912"/>
      <sheetName val="Fert_ablauf12"/>
      <sheetName val="702_515_881t12"/>
      <sheetName val="cc_0214_230012"/>
      <sheetName val="_DATA12"/>
      <sheetName val="表5-2_地区別CO2排出実績12"/>
      <sheetName val="ECN-Mold_Progress12"/>
      <sheetName val="HL_extract11"/>
      <sheetName val="CHHS_AVSS611"/>
      <sheetName val="Data_Table11"/>
      <sheetName val="4__Project_Plan11"/>
      <sheetName val="Laser_Weld12"/>
      <sheetName val="LOAD_HOURS12"/>
      <sheetName val="Stock_Price12"/>
      <sheetName val="진행_DATA_(2)12"/>
      <sheetName val="Vol_&amp;_Assumpt12"/>
      <sheetName val="Ref_IMM_Sizes12"/>
      <sheetName val="Prog_INFO12"/>
      <sheetName val="工程別見積り_(SP)11"/>
      <sheetName val="X61B_ZH2E_L1_#112"/>
      <sheetName val="結果一覧_ｼｰﾄ12"/>
      <sheetName val="Material_Tables12"/>
      <sheetName val="Weld_Tool12"/>
      <sheetName val="BOM_Input12"/>
      <sheetName val="Parts_List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Product_Validation12"/>
      <sheetName val="Part_by_Part12"/>
      <sheetName val="5_UPS_Data12"/>
      <sheetName val="Roll_Out_-_Limit12"/>
      <sheetName val="Component_Detail11"/>
      <sheetName val="Specific_Data12"/>
      <sheetName val="Input_Sheet12"/>
      <sheetName val="Plant_Data11"/>
      <sheetName val="List_Data12"/>
      <sheetName val="Key_Function_in_Master_FMEA11"/>
      <sheetName val="Sales_by_Customer11"/>
      <sheetName val="PN_LIST_(2)11"/>
      <sheetName val="PN_LIST_P33B11"/>
      <sheetName val="ALL_PARTS_PRICE_LIST12"/>
      <sheetName val="Ass'y-A_(Day)12"/>
      <sheetName val="094W原紙_11"/>
      <sheetName val="Annual_Sales11"/>
      <sheetName val="BU_Summary_Data12"/>
      <sheetName val="Sheet1_(2)11"/>
      <sheetName val="IVP_und_Afa12"/>
      <sheetName val="Full_list_02042511"/>
      <sheetName val="FUNCTION_CHART11"/>
      <sheetName val="RM_cost_Evapo_Standarti12"/>
      <sheetName val="RS_Sound_Add__Module12"/>
      <sheetName val="TMMI_SEQUOIA_201111"/>
      <sheetName val="Issues_log11"/>
      <sheetName val="Format_info11"/>
      <sheetName val="_48810真_xl11"/>
      <sheetName val="_48810真_xls11"/>
      <sheetName val="R_Specific_request_11"/>
      <sheetName val="pad_assy11"/>
      <sheetName val="Pre_11"/>
      <sheetName val="FACT_B12"/>
      <sheetName val="Notice_Link12"/>
      <sheetName val="ALPL_03051412"/>
      <sheetName val="?d?l??_(full-SUV)11"/>
      <sheetName val="cycle_time_reduction12"/>
      <sheetName val="Base_Info12"/>
      <sheetName val="0_Cuota11"/>
      <sheetName val="Income_Statem12"/>
      <sheetName val="Mechanical_Handle_Grained12"/>
      <sheetName val="信息费用预算表(A4)_11"/>
      <sheetName val="IAC_Quote_Processes12"/>
      <sheetName val="Sq_Area_INPUT12"/>
      <sheetName val="LPIM_BLK_CALC12"/>
      <sheetName val="ASSET_PLAN12"/>
      <sheetName val="_Cycle_Times12"/>
      <sheetName val="DIE_CUT_ROLL_CALC12"/>
      <sheetName val="EFFICIENCY_VS_VOLUME12"/>
      <sheetName val="TOOL_INFO12"/>
      <sheetName val="contract_AGER12"/>
      <sheetName val="contract_APOR12"/>
      <sheetName val="market_AGER12"/>
      <sheetName val="market_APOR12"/>
      <sheetName val="Marea_MY12"/>
      <sheetName val="Brava-o_MY12"/>
      <sheetName val="P_TO12"/>
      <sheetName val="Part_Pictorials12"/>
      <sheetName val="JCAE_Sale_Price12"/>
      <sheetName val="R_FJS_CAR_(old)12"/>
      <sheetName val="Reference_12"/>
      <sheetName val="645a_9-18_PTO_4_312"/>
      <sheetName val="GG_S&amp;O_List12"/>
      <sheetName val="Operating_Plan_Changes12"/>
      <sheetName val="costes_internos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01_3_28現在11"/>
      <sheetName val="Incr_Inv_Tool11"/>
      <sheetName val="Budget_base11"/>
      <sheetName val="contents_(English)11"/>
      <sheetName val="設変通知書_(E)11"/>
      <sheetName val="Rev_#1_&amp;_#211"/>
      <sheetName val="AM_6M_9411"/>
      <sheetName val="ｺｽﾄ比較_(総括)11"/>
      <sheetName val="part_list_C511"/>
      <sheetName val="140N_Part_Local_(SE)11"/>
      <sheetName val="issue_destination11"/>
      <sheetName val="A3C_Data11"/>
      <sheetName val="勤務ｼﾌﾄﾍﾞｰｽ表_下期11"/>
      <sheetName val="Barcode_D&amp;F11"/>
      <sheetName val="PSA_T711"/>
      <sheetName val="Invoice_Aging11"/>
      <sheetName val="Open_AP11"/>
      <sheetName val="００･ＤＥ_Ｍ６２11"/>
      <sheetName val="FmｸﾞﾗﾌVer_011"/>
      <sheetName val="参考_人員調査表11"/>
      <sheetName val="Poland_HL11"/>
      <sheetName val="61B_(J)11"/>
      <sheetName val="X61B_(E)11"/>
      <sheetName val="Cooling_Unit11"/>
      <sheetName val="Rubriques_MC11"/>
      <sheetName val="Hyp_DDRH11"/>
      <sheetName val="A-B(exp_)11"/>
      <sheetName val="_d_l___(full-SUV)11"/>
      <sheetName val="Chart_Data_Formulas11"/>
      <sheetName val="Just_for_calculation11"/>
      <sheetName val="Point_211"/>
      <sheetName val="(7__FR_&amp;_RR_axle_mass)11"/>
      <sheetName val="차체_품안표12"/>
      <sheetName val="CUSTOMER_(DETAIL)12"/>
      <sheetName val="尾门板总成_12"/>
      <sheetName val="Exploded_End_Items12"/>
      <sheetName val="Parameters_SSR12"/>
      <sheetName val="Balance_Sheet11"/>
      <sheetName val="Fixed_Assets11"/>
      <sheetName val="TB_Jan-Dec9611"/>
      <sheetName val="Managerial_Remuneration-Dec9611"/>
      <sheetName val="---_(2)11"/>
      <sheetName val="PO_&amp;_SA_List11"/>
      <sheetName val="Start_Here11"/>
      <sheetName val="GRN_Report_0706-_030711"/>
      <sheetName val="Waterfall__0_Toolb11"/>
      <sheetName val="Pre-concept_AX012"/>
      <sheetName val="Sheet_011"/>
      <sheetName val="Sheet_4_VTL11"/>
      <sheetName val="OPER__SPECS11"/>
      <sheetName val="RAW_MATERIAL11"/>
      <sheetName val="Burden_280011"/>
      <sheetName val="General_Data11"/>
      <sheetName val="Package_Presentation11"/>
      <sheetName val="Business_Plan11"/>
      <sheetName val="48810真_xls11"/>
      <sheetName val="INVEST_LIST11"/>
      <sheetName val="LCL_GENT0_4444,1_8JPN11"/>
      <sheetName val="Forração_PP_DE11"/>
      <sheetName val="Données_transversales_pays11"/>
      <sheetName val="C214_9306#2511"/>
      <sheetName val="PCQIS_Warrty_data11"/>
      <sheetName val="Volume_Hypothesis11"/>
      <sheetName val="Costing_Wave_2_STT11"/>
      <sheetName val="BoM_(Wave_2)11"/>
      <sheetName val="Sub-commodity_List11"/>
      <sheetName val="Cap'l_Input11"/>
      <sheetName val="_48810真_xl__Glcest11"/>
      <sheetName val="_48810真_xls____11"/>
      <sheetName val="[48810真_xl??Glcest11"/>
      <sheetName val="[48810真_xls????11"/>
      <sheetName val="140_loabor11"/>
      <sheetName val="Sheet1_(7)11"/>
      <sheetName val="DATA_SHEET11"/>
      <sheetName val="set_date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GMX_00211"/>
      <sheetName val="Functional_Milest_#3_Checklis11"/>
      <sheetName val="Input_of_fleet_retail_vol__11"/>
      <sheetName val="FEP_Lookup11"/>
      <sheetName val="FDR_BUDGET_2001_EISENACH11"/>
      <sheetName val="Cómputo_B19"/>
      <sheetName val="PL_BS_CF19"/>
      <sheetName val="BOM_TOP21"/>
      <sheetName val="Material_Input_Status21"/>
      <sheetName val="Vehicle_Parts_List21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20"/>
      <sheetName val="PRICE_STRAT_FOR_3F20"/>
      <sheetName val="J_or_E20"/>
      <sheetName val="Man_power19"/>
      <sheetName val="New_Prices19"/>
      <sheetName val="CBD_Kolben19"/>
      <sheetName val="HPS_Slit_Coil_(Centralia)19"/>
      <sheetName val="wip-Dec_19"/>
      <sheetName val="Front_CTH10"/>
      <sheetName val="Rear_CTH10"/>
      <sheetName val="Front_LTH10"/>
      <sheetName val="Rear_LTH10"/>
      <sheetName val="Antivol_D211"/>
      <sheetName val="2_대외공문10"/>
      <sheetName val="B-Car_Rates10"/>
      <sheetName val="Inflation_&amp;_Exchange10"/>
      <sheetName val="MATRIZ_POR_AREA13"/>
      <sheetName val="full_(2)12"/>
      <sheetName val="MPL_技連12"/>
      <sheetName val="342E_BLOCK12"/>
      <sheetName val="Build_Sheets12"/>
      <sheetName val="PN_LIST11"/>
      <sheetName val="F7_Custom_Service_Center_(CSC11"/>
      <sheetName val="F5_E1-TEI_11"/>
      <sheetName val="F5_Specific_expenses_Vol_Drop11"/>
      <sheetName val="F5_Specific_expenses11"/>
      <sheetName val="dongia_(2)10"/>
      <sheetName val="342A_Block11"/>
      <sheetName val="P_2_VAR組合せ表10"/>
      <sheetName val="問題課題(pattern_3)11"/>
      <sheetName val="Stamping_Tool_building_Hrs11"/>
      <sheetName val="Stamping_Burden11"/>
      <sheetName val="TT_(13)12"/>
      <sheetName val="New_DYNA12"/>
      <sheetName val="Table_Master12"/>
      <sheetName val="Plan_Sheet12"/>
      <sheetName val="LESCI_J7711"/>
      <sheetName val="391_各11"/>
      <sheetName val="DV_Release11"/>
      <sheetName val="Read_me_first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Japanese_Summary11"/>
      <sheetName val="VAC_BLK_CALC_12"/>
      <sheetName val="Blank_AQR_(old)12"/>
      <sheetName val="CAP_PLAN12"/>
      <sheetName val="PKG_&amp;_FRT12"/>
      <sheetName val="PROCESS_INFO12"/>
      <sheetName val="EPW_063012"/>
      <sheetName val="Process_Summary12"/>
      <sheetName val="Europe_PU-112"/>
      <sheetName val="FB_sepa_S212"/>
      <sheetName val="Report_Key12"/>
      <sheetName val="Original_ED&amp;D_summary12"/>
      <sheetName val="E_TOPICS11"/>
      <sheetName val="Data_010111"/>
      <sheetName val="JT3_0견적-구112"/>
      <sheetName val="DD96_1_1811"/>
      <sheetName val="Croisements_(Ai_-_Ej_-_Mk)_X812"/>
      <sheetName val="organization_data11"/>
      <sheetName val="Labor_cost11"/>
      <sheetName val="SU_BOM_2007121311"/>
      <sheetName val="Total_Income_Statement12"/>
      <sheetName val="Price_J60E612"/>
      <sheetName val="Tooling_breakdown11"/>
      <sheetName val="Inputs_and_Data12"/>
      <sheetName val="Ideal_Cost11"/>
      <sheetName val="minimum_lot_size11"/>
      <sheetName val="Interior_Trim11"/>
      <sheetName val="VIM_Data11"/>
      <sheetName val="PRIX_200911"/>
      <sheetName val="Fert_ablauf11"/>
      <sheetName val="702_515_881t11"/>
      <sheetName val="cc_0214_230011"/>
      <sheetName val="_DATA11"/>
      <sheetName val="表5-2_地区別CO2排出実績11"/>
      <sheetName val="ECN-Mold_Progress11"/>
      <sheetName val="HL_extract10"/>
      <sheetName val="CHHS_AVSS610"/>
      <sheetName val="Data_Table10"/>
      <sheetName val="4__Project_Plan10"/>
      <sheetName val="Laser_Weld11"/>
      <sheetName val="LOAD_HOURS11"/>
      <sheetName val="Stock_Price11"/>
      <sheetName val="진행_DATA_(2)11"/>
      <sheetName val="Vol_&amp;_Assumpt11"/>
      <sheetName val="Ref_IMM_Sizes11"/>
      <sheetName val="Prog_INFO11"/>
      <sheetName val="工程別見積り_(SP)10"/>
      <sheetName val="X61B_ZH2E_L1_#111"/>
      <sheetName val="結果一覧_ｼｰﾄ11"/>
      <sheetName val="Material_Tables11"/>
      <sheetName val="Weld_Tool11"/>
      <sheetName val="BOM_Input11"/>
      <sheetName val="Parts_List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Product_Validation11"/>
      <sheetName val="Part_by_Part11"/>
      <sheetName val="5_UPS_Data11"/>
      <sheetName val="Roll_Out_-_Limit11"/>
      <sheetName val="Component_Detail10"/>
      <sheetName val="Specific_Data11"/>
      <sheetName val="Input_Sheet11"/>
      <sheetName val="Plant_Data10"/>
      <sheetName val="List_Data11"/>
      <sheetName val="Key_Function_in_Master_FMEA10"/>
      <sheetName val="Sales_by_Customer10"/>
      <sheetName val="PN_LIST_(2)10"/>
      <sheetName val="PN_LIST_P33B10"/>
      <sheetName val="ALL_PARTS_PRICE_LIST11"/>
      <sheetName val="Ass'y-A_(Day)11"/>
      <sheetName val="094W原紙_10"/>
      <sheetName val="Annual_Sales10"/>
      <sheetName val="BU_Summary_Data11"/>
      <sheetName val="Sheet1_(2)10"/>
      <sheetName val="IVP_und_Afa11"/>
      <sheetName val="Full_list_02042510"/>
      <sheetName val="FUNCTION_CHART10"/>
      <sheetName val="RM_cost_Evapo_Standarti11"/>
      <sheetName val="RS_Sound_Add__Module11"/>
      <sheetName val="TMMI_SEQUOIA_201110"/>
      <sheetName val="Issues_log10"/>
      <sheetName val="Format_info10"/>
      <sheetName val="_48810真_xl10"/>
      <sheetName val="_48810真_xls10"/>
      <sheetName val="R_Specific_request_10"/>
      <sheetName val="pad_assy10"/>
      <sheetName val="Pre_10"/>
      <sheetName val="FACT_B11"/>
      <sheetName val="Notice_Link11"/>
      <sheetName val="ALPL_03051411"/>
      <sheetName val="?d?l??_(full-SUV)10"/>
      <sheetName val="cycle_time_reduction11"/>
      <sheetName val="Base_Info11"/>
      <sheetName val="0_Cuota10"/>
      <sheetName val="Income_Statem11"/>
      <sheetName val="Mechanical_Handle_Grained11"/>
      <sheetName val="信息费用预算表(A4)_10"/>
      <sheetName val="IAC_Quote_Processes11"/>
      <sheetName val="Sq_Area_INPUT11"/>
      <sheetName val="LPIM_BLK_CALC11"/>
      <sheetName val="ASSET_PLAN11"/>
      <sheetName val="_Cycle_Times11"/>
      <sheetName val="DIE_CUT_ROLL_CALC11"/>
      <sheetName val="EFFICIENCY_VS_VOLUME11"/>
      <sheetName val="TOOL_INFO11"/>
      <sheetName val="contract_AGER11"/>
      <sheetName val="contract_APOR11"/>
      <sheetName val="market_AGER11"/>
      <sheetName val="market_APOR11"/>
      <sheetName val="Marea_MY11"/>
      <sheetName val="Brava-o_MY11"/>
      <sheetName val="P_TO11"/>
      <sheetName val="Part_Pictorials11"/>
      <sheetName val="JCAE_Sale_Price11"/>
      <sheetName val="R_FJS_CAR_(old)11"/>
      <sheetName val="Reference_11"/>
      <sheetName val="645a_9-18_PTO_4_311"/>
      <sheetName val="GG_S&amp;O_List11"/>
      <sheetName val="Operating_Plan_Changes11"/>
      <sheetName val="costes_internos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01_3_28現在10"/>
      <sheetName val="Incr_Inv_Tool10"/>
      <sheetName val="Budget_base10"/>
      <sheetName val="contents_(English)10"/>
      <sheetName val="設変通知書_(E)10"/>
      <sheetName val="Rev_#1_&amp;_#210"/>
      <sheetName val="AM_6M_9410"/>
      <sheetName val="ｺｽﾄ比較_(総括)10"/>
      <sheetName val="part_list_C510"/>
      <sheetName val="140N_Part_Local_(SE)10"/>
      <sheetName val="issue_destination10"/>
      <sheetName val="A3C_Data10"/>
      <sheetName val="勤務ｼﾌﾄﾍﾞｰｽ表_下期10"/>
      <sheetName val="Barcode_D&amp;F10"/>
      <sheetName val="PSA_T710"/>
      <sheetName val="Invoice_Aging10"/>
      <sheetName val="Open_AP10"/>
      <sheetName val="００･ＤＥ_Ｍ６２10"/>
      <sheetName val="FmｸﾞﾗﾌVer_010"/>
      <sheetName val="参考_人員調査表10"/>
      <sheetName val="Poland_HL10"/>
      <sheetName val="61B_(J)10"/>
      <sheetName val="X61B_(E)10"/>
      <sheetName val="Cooling_Unit10"/>
      <sheetName val="Rubriques_MC10"/>
      <sheetName val="Hyp_DDRH10"/>
      <sheetName val="A-B(exp_)10"/>
      <sheetName val="_d_l___(full-SUV)10"/>
      <sheetName val="Chart_Data_Formulas10"/>
      <sheetName val="Just_for_calculation10"/>
      <sheetName val="Point_210"/>
      <sheetName val="(7__FR_&amp;_RR_axle_mass)10"/>
      <sheetName val="차체_품안표11"/>
      <sheetName val="CUSTOMER_(DETAIL)11"/>
      <sheetName val="尾门板总成_11"/>
      <sheetName val="Exploded_End_Items11"/>
      <sheetName val="Parameters_SSR11"/>
      <sheetName val="Balance_Sheet10"/>
      <sheetName val="Fixed_Assets10"/>
      <sheetName val="TB_Jan-Dec9610"/>
      <sheetName val="Managerial_Remuneration-Dec9610"/>
      <sheetName val="---_(2)10"/>
      <sheetName val="PO_&amp;_SA_List10"/>
      <sheetName val="Start_Here10"/>
      <sheetName val="GRN_Report_0706-_030710"/>
      <sheetName val="Waterfall__0_Toolb10"/>
      <sheetName val="Pre-concept_AX011"/>
      <sheetName val="Sheet_010"/>
      <sheetName val="Sheet_4_VTL10"/>
      <sheetName val="OPER__SPECS10"/>
      <sheetName val="RAW_MATERIAL10"/>
      <sheetName val="Burden_280010"/>
      <sheetName val="General_Data10"/>
      <sheetName val="Package_Presentation10"/>
      <sheetName val="Business_Plan10"/>
      <sheetName val="48810真_xls10"/>
      <sheetName val="INVEST_LIST10"/>
      <sheetName val="LCL_GENT0_4444,1_8JPN10"/>
      <sheetName val="Forração_PP_DE10"/>
      <sheetName val="Données_transversales_pays10"/>
      <sheetName val="C214_9306#2510"/>
      <sheetName val="PCQIS_Warrty_data10"/>
      <sheetName val="Volume_Hypothesis10"/>
      <sheetName val="Costing_Wave_2_STT10"/>
      <sheetName val="BoM_(Wave_2)10"/>
      <sheetName val="Sub-commodity_List10"/>
      <sheetName val="Cap'l_Input10"/>
      <sheetName val="_48810真_xl__Glcest10"/>
      <sheetName val="_48810真_xls____10"/>
      <sheetName val="[48810真_xl??Glcest10"/>
      <sheetName val="[48810真_xls????10"/>
      <sheetName val="140_loabor10"/>
      <sheetName val="Sheet1_(7)10"/>
      <sheetName val="DATA_SHEET10"/>
      <sheetName val="set_date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GMX_00210"/>
      <sheetName val="Functional_Milest_#3_Checklis10"/>
      <sheetName val="Input_of_fleet_retail_vol__10"/>
      <sheetName val="FEP_Lookup10"/>
      <sheetName val="FDR_BUDGET_2001_EISENACH10"/>
      <sheetName val="Cómputo_B21"/>
      <sheetName val="PL_BS_CF21"/>
      <sheetName val="BOM_TOP23"/>
      <sheetName val="Material_Input_Status23"/>
      <sheetName val="Vehicle_Parts_List23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2"/>
      <sheetName val="PRICE_STRAT_FOR_3F22"/>
      <sheetName val="J_or_E22"/>
      <sheetName val="Man_power21"/>
      <sheetName val="New_Prices21"/>
      <sheetName val="CBD_Kolben21"/>
      <sheetName val="HPS_Slit_Coil_(Centralia)21"/>
      <sheetName val="wip-Dec_21"/>
      <sheetName val="Front_CTH12"/>
      <sheetName val="Rear_CTH12"/>
      <sheetName val="Front_LTH12"/>
      <sheetName val="Rear_LTH12"/>
      <sheetName val="Antivol_D213"/>
      <sheetName val="2_대외공문12"/>
      <sheetName val="B-Car_Rates12"/>
      <sheetName val="Inflation_&amp;_Exchange12"/>
      <sheetName val="MATRIZ_POR_AREA15"/>
      <sheetName val="full_(2)14"/>
      <sheetName val="MPL_技連14"/>
      <sheetName val="342E_BLOCK14"/>
      <sheetName val="Build_Sheets14"/>
      <sheetName val="PN_LIST13"/>
      <sheetName val="F7_Custom_Service_Center_(CSC13"/>
      <sheetName val="F5_E1-TEI_13"/>
      <sheetName val="F5_Specific_expenses_Vol_Drop13"/>
      <sheetName val="F5_Specific_expenses13"/>
      <sheetName val="dongia_(2)12"/>
      <sheetName val="342A_Block13"/>
      <sheetName val="P_2_VAR組合せ表12"/>
      <sheetName val="問題課題(pattern_3)13"/>
      <sheetName val="Stamping_Tool_building_Hrs13"/>
      <sheetName val="Stamping_Burden13"/>
      <sheetName val="TT_(13)14"/>
      <sheetName val="New_DYNA14"/>
      <sheetName val="Table_Master14"/>
      <sheetName val="Plan_Sheet14"/>
      <sheetName val="LESCI_J7713"/>
      <sheetName val="391_各13"/>
      <sheetName val="DV_Release13"/>
      <sheetName val="Read_me_first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Japanese_Summary13"/>
      <sheetName val="VAC_BLK_CALC_14"/>
      <sheetName val="Blank_AQR_(old)14"/>
      <sheetName val="CAP_PLAN14"/>
      <sheetName val="PKG_&amp;_FRT14"/>
      <sheetName val="PROCESS_INFO14"/>
      <sheetName val="EPW_063014"/>
      <sheetName val="Process_Summary14"/>
      <sheetName val="Europe_PU-114"/>
      <sheetName val="FB_sepa_S214"/>
      <sheetName val="Report_Key14"/>
      <sheetName val="Original_ED&amp;D_summary14"/>
      <sheetName val="E_TOPICS13"/>
      <sheetName val="Data_010113"/>
      <sheetName val="JT3_0견적-구114"/>
      <sheetName val="DD96_1_1813"/>
      <sheetName val="Croisements_(Ai_-_Ej_-_Mk)_X814"/>
      <sheetName val="organization_data13"/>
      <sheetName val="Labor_cost13"/>
      <sheetName val="SU_BOM_2007121313"/>
      <sheetName val="Total_Income_Statement14"/>
      <sheetName val="Price_J60E614"/>
      <sheetName val="Tooling_breakdown13"/>
      <sheetName val="Inputs_and_Data14"/>
      <sheetName val="Ideal_Cost13"/>
      <sheetName val="minimum_lot_size13"/>
      <sheetName val="Interior_Trim13"/>
      <sheetName val="VIM_Data13"/>
      <sheetName val="PRIX_200913"/>
      <sheetName val="Fert_ablauf13"/>
      <sheetName val="702_515_881t13"/>
      <sheetName val="cc_0214_230013"/>
      <sheetName val="_DATA13"/>
      <sheetName val="表5-2_地区別CO2排出実績13"/>
      <sheetName val="ECN-Mold_Progress13"/>
      <sheetName val="HL_extract12"/>
      <sheetName val="CHHS_AVSS612"/>
      <sheetName val="Data_Table12"/>
      <sheetName val="4__Project_Plan12"/>
      <sheetName val="Laser_Weld13"/>
      <sheetName val="LOAD_HOURS13"/>
      <sheetName val="Stock_Price13"/>
      <sheetName val="진행_DATA_(2)13"/>
      <sheetName val="Vol_&amp;_Assumpt13"/>
      <sheetName val="Ref_IMM_Sizes13"/>
      <sheetName val="Prog_INFO13"/>
      <sheetName val="工程別見積り_(SP)12"/>
      <sheetName val="X61B_ZH2E_L1_#113"/>
      <sheetName val="結果一覧_ｼｰﾄ13"/>
      <sheetName val="Material_Tables13"/>
      <sheetName val="Weld_Tool13"/>
      <sheetName val="BOM_Input13"/>
      <sheetName val="Parts_List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Product_Validation13"/>
      <sheetName val="Part_by_Part13"/>
      <sheetName val="5_UPS_Data13"/>
      <sheetName val="Roll_Out_-_Limit13"/>
      <sheetName val="Component_Detail12"/>
      <sheetName val="Specific_Data13"/>
      <sheetName val="Input_Sheet13"/>
      <sheetName val="Plant_Data12"/>
      <sheetName val="List_Data13"/>
      <sheetName val="Key_Function_in_Master_FMEA12"/>
      <sheetName val="Sales_by_Customer12"/>
      <sheetName val="PN_LIST_(2)12"/>
      <sheetName val="PN_LIST_P33B12"/>
      <sheetName val="ALL_PARTS_PRICE_LIST13"/>
      <sheetName val="Ass'y-A_(Day)13"/>
      <sheetName val="094W原紙_12"/>
      <sheetName val="Annual_Sales12"/>
      <sheetName val="BU_Summary_Data13"/>
      <sheetName val="Sheet1_(2)12"/>
      <sheetName val="IVP_und_Afa13"/>
      <sheetName val="Full_list_02042512"/>
      <sheetName val="FUNCTION_CHART12"/>
      <sheetName val="RM_cost_Evapo_Standarti13"/>
      <sheetName val="RS_Sound_Add__Module13"/>
      <sheetName val="TMMI_SEQUOIA_201112"/>
      <sheetName val="Issues_log12"/>
      <sheetName val="Format_info12"/>
      <sheetName val="_48810真_xl12"/>
      <sheetName val="_48810真_xls12"/>
      <sheetName val="R_Specific_request_12"/>
      <sheetName val="pad_assy12"/>
      <sheetName val="Pre_12"/>
      <sheetName val="FACT_B13"/>
      <sheetName val="Notice_Link13"/>
      <sheetName val="ALPL_03051413"/>
      <sheetName val="?d?l??_(full-SUV)12"/>
      <sheetName val="cycle_time_reduction13"/>
      <sheetName val="Base_Info13"/>
      <sheetName val="0_Cuota12"/>
      <sheetName val="Income_Statem13"/>
      <sheetName val="Mechanical_Handle_Grained13"/>
      <sheetName val="信息费用预算表(A4)_12"/>
      <sheetName val="IAC_Quote_Processes13"/>
      <sheetName val="Sq_Area_INPUT13"/>
      <sheetName val="LPIM_BLK_CALC13"/>
      <sheetName val="ASSET_PLAN13"/>
      <sheetName val="_Cycle_Times13"/>
      <sheetName val="DIE_CUT_ROLL_CALC13"/>
      <sheetName val="EFFICIENCY_VS_VOLUME13"/>
      <sheetName val="TOOL_INFO13"/>
      <sheetName val="contract_AGER13"/>
      <sheetName val="contract_APOR13"/>
      <sheetName val="market_AGER13"/>
      <sheetName val="market_APOR13"/>
      <sheetName val="Marea_MY13"/>
      <sheetName val="Brava-o_MY13"/>
      <sheetName val="P_TO13"/>
      <sheetName val="Part_Pictorials13"/>
      <sheetName val="JCAE_Sale_Price13"/>
      <sheetName val="R_FJS_CAR_(old)13"/>
      <sheetName val="Reference_13"/>
      <sheetName val="645a_9-18_PTO_4_313"/>
      <sheetName val="GG_S&amp;O_List13"/>
      <sheetName val="Operating_Plan_Changes13"/>
      <sheetName val="costes_internos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01_3_28現在12"/>
      <sheetName val="Incr_Inv_Tool12"/>
      <sheetName val="Budget_base12"/>
      <sheetName val="contents_(English)12"/>
      <sheetName val="設変通知書_(E)12"/>
      <sheetName val="Rev_#1_&amp;_#212"/>
      <sheetName val="AM_6M_9412"/>
      <sheetName val="ｺｽﾄ比較_(総括)12"/>
      <sheetName val="part_list_C512"/>
      <sheetName val="140N_Part_Local_(SE)12"/>
      <sheetName val="issue_destination12"/>
      <sheetName val="A3C_Data12"/>
      <sheetName val="勤務ｼﾌﾄﾍﾞｰｽ表_下期12"/>
      <sheetName val="Barcode_D&amp;F12"/>
      <sheetName val="PSA_T712"/>
      <sheetName val="Invoice_Aging12"/>
      <sheetName val="Open_AP12"/>
      <sheetName val="００･ＤＥ_Ｍ６２12"/>
      <sheetName val="FmｸﾞﾗﾌVer_012"/>
      <sheetName val="参考_人員調査表12"/>
      <sheetName val="Poland_HL12"/>
      <sheetName val="61B_(J)12"/>
      <sheetName val="X61B_(E)12"/>
      <sheetName val="Cooling_Unit12"/>
      <sheetName val="Rubriques_MC12"/>
      <sheetName val="Hyp_DDRH12"/>
      <sheetName val="A-B(exp_)12"/>
      <sheetName val="_d_l___(full-SUV)12"/>
      <sheetName val="Chart_Data_Formulas12"/>
      <sheetName val="Just_for_calculation12"/>
      <sheetName val="Point_212"/>
      <sheetName val="(7__FR_&amp;_RR_axle_mass)12"/>
      <sheetName val="차체_품안표13"/>
      <sheetName val="CUSTOMER_(DETAIL)13"/>
      <sheetName val="尾门板总成_13"/>
      <sheetName val="Exploded_End_Items13"/>
      <sheetName val="Parameters_SSR13"/>
      <sheetName val="Balance_Sheet12"/>
      <sheetName val="Fixed_Assets12"/>
      <sheetName val="TB_Jan-Dec9612"/>
      <sheetName val="Managerial_Remuneration-Dec9612"/>
      <sheetName val="---_(2)12"/>
      <sheetName val="PO_&amp;_SA_List12"/>
      <sheetName val="Start_Here12"/>
      <sheetName val="GRN_Report_0706-_030712"/>
      <sheetName val="Waterfall__0_Toolb12"/>
      <sheetName val="Pre-concept_AX013"/>
      <sheetName val="Sheet_012"/>
      <sheetName val="Sheet_4_VTL12"/>
      <sheetName val="OPER__SPECS12"/>
      <sheetName val="RAW_MATERIAL12"/>
      <sheetName val="Burden_280012"/>
      <sheetName val="General_Data12"/>
      <sheetName val="Package_Presentation12"/>
      <sheetName val="Business_Plan12"/>
      <sheetName val="48810真_xls12"/>
      <sheetName val="INVEST_LIST12"/>
      <sheetName val="LCL_GENT0_4444,1_8JPN12"/>
      <sheetName val="Forração_PP_DE12"/>
      <sheetName val="Données_transversales_pays12"/>
      <sheetName val="C214_9306#2512"/>
      <sheetName val="PCQIS_Warrty_data12"/>
      <sheetName val="Volume_Hypothesis12"/>
      <sheetName val="Costing_Wave_2_STT12"/>
      <sheetName val="BoM_(Wave_2)12"/>
      <sheetName val="Sub-commodity_List12"/>
      <sheetName val="Cap'l_Input12"/>
      <sheetName val="_48810真_xl__Glcest12"/>
      <sheetName val="_48810真_xls____12"/>
      <sheetName val="[48810真_xl??Glcest12"/>
      <sheetName val="[48810真_xls????12"/>
      <sheetName val="140_loabor12"/>
      <sheetName val="Sheet1_(7)12"/>
      <sheetName val="DATA_SHEET12"/>
      <sheetName val="set_date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GMX_00212"/>
      <sheetName val="Functional_Milest_#3_Checklis12"/>
      <sheetName val="Input_of_fleet_retail_vol__12"/>
      <sheetName val="FEP_Lookup12"/>
      <sheetName val="FDR_BUDGET_2001_EISENACH12"/>
      <sheetName val="Cómputo_B22"/>
      <sheetName val="PL_BS_CF22"/>
      <sheetName val="BOM_TOP24"/>
      <sheetName val="Material_Input_Status24"/>
      <sheetName val="Vehicle_Parts_List24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3"/>
      <sheetName val="PRICE_STRAT_FOR_3F23"/>
      <sheetName val="J_or_E23"/>
      <sheetName val="Man_power22"/>
      <sheetName val="New_Prices22"/>
      <sheetName val="CBD_Kolben22"/>
      <sheetName val="HPS_Slit_Coil_(Centralia)22"/>
      <sheetName val="wip-Dec_22"/>
      <sheetName val="Front_CTH13"/>
      <sheetName val="Rear_CTH13"/>
      <sheetName val="Front_LTH13"/>
      <sheetName val="Rear_LTH13"/>
      <sheetName val="Antivol_D214"/>
      <sheetName val="2_대외공문13"/>
      <sheetName val="B-Car_Rates13"/>
      <sheetName val="Inflation_&amp;_Exchange13"/>
      <sheetName val="MATRIZ_POR_AREA16"/>
      <sheetName val="full_(2)15"/>
      <sheetName val="MPL_技連15"/>
      <sheetName val="342E_BLOCK15"/>
      <sheetName val="Build_Sheets15"/>
      <sheetName val="PN_LIST14"/>
      <sheetName val="F7_Custom_Service_Center_(CSC14"/>
      <sheetName val="F5_E1-TEI_14"/>
      <sheetName val="F5_Specific_expenses_Vol_Drop14"/>
      <sheetName val="F5_Specific_expenses14"/>
      <sheetName val="dongia_(2)13"/>
      <sheetName val="342A_Block14"/>
      <sheetName val="P_2_VAR組合せ表13"/>
      <sheetName val="問題課題(pattern_3)14"/>
      <sheetName val="Stamping_Tool_building_Hrs14"/>
      <sheetName val="Stamping_Burden14"/>
      <sheetName val="TT_(13)15"/>
      <sheetName val="New_DYNA15"/>
      <sheetName val="Table_Master15"/>
      <sheetName val="Plan_Sheet15"/>
      <sheetName val="LESCI_J7714"/>
      <sheetName val="391_各14"/>
      <sheetName val="DV_Release14"/>
      <sheetName val="Read_me_first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Japanese_Summary14"/>
      <sheetName val="VAC_BLK_CALC_15"/>
      <sheetName val="Blank_AQR_(old)15"/>
      <sheetName val="CAP_PLAN15"/>
      <sheetName val="PKG_&amp;_FRT15"/>
      <sheetName val="PROCESS_INFO15"/>
      <sheetName val="EPW_063015"/>
      <sheetName val="Process_Summary15"/>
      <sheetName val="Europe_PU-115"/>
      <sheetName val="FB_sepa_S215"/>
      <sheetName val="Report_Key15"/>
      <sheetName val="Original_ED&amp;D_summary15"/>
      <sheetName val="E_TOPICS14"/>
      <sheetName val="Data_010114"/>
      <sheetName val="JT3_0견적-구115"/>
      <sheetName val="DD96_1_1814"/>
      <sheetName val="Croisements_(Ai_-_Ej_-_Mk)_X815"/>
      <sheetName val="organization_data14"/>
      <sheetName val="Labor_cost14"/>
      <sheetName val="SU_BOM_2007121314"/>
      <sheetName val="Total_Income_Statement15"/>
      <sheetName val="Price_J60E615"/>
      <sheetName val="Tooling_breakdown14"/>
      <sheetName val="Inputs_and_Data15"/>
      <sheetName val="Ideal_Cost14"/>
      <sheetName val="minimum_lot_size14"/>
      <sheetName val="Interior_Trim14"/>
      <sheetName val="VIM_Data14"/>
      <sheetName val="PRIX_200914"/>
      <sheetName val="Fert_ablauf14"/>
      <sheetName val="702_515_881t14"/>
      <sheetName val="cc_0214_230014"/>
      <sheetName val="_DATA14"/>
      <sheetName val="表5-2_地区別CO2排出実績14"/>
      <sheetName val="ECN-Mold_Progress14"/>
      <sheetName val="HL_extract13"/>
      <sheetName val="CHHS_AVSS613"/>
      <sheetName val="Data_Table13"/>
      <sheetName val="4__Project_Plan13"/>
      <sheetName val="Laser_Weld14"/>
      <sheetName val="LOAD_HOURS14"/>
      <sheetName val="Stock_Price14"/>
      <sheetName val="진행_DATA_(2)14"/>
      <sheetName val="Vol_&amp;_Assumpt14"/>
      <sheetName val="Ref_IMM_Sizes14"/>
      <sheetName val="Prog_INFO14"/>
      <sheetName val="工程別見積り_(SP)13"/>
      <sheetName val="X61B_ZH2E_L1_#114"/>
      <sheetName val="結果一覧_ｼｰﾄ14"/>
      <sheetName val="Material_Tables14"/>
      <sheetName val="Weld_Tool14"/>
      <sheetName val="BOM_Input14"/>
      <sheetName val="Parts_List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Product_Validation14"/>
      <sheetName val="Part_by_Part14"/>
      <sheetName val="5_UPS_Data14"/>
      <sheetName val="Roll_Out_-_Limit14"/>
      <sheetName val="Component_Detail13"/>
      <sheetName val="Specific_Data14"/>
      <sheetName val="Input_Sheet14"/>
      <sheetName val="Plant_Data13"/>
      <sheetName val="List_Data14"/>
      <sheetName val="Key_Function_in_Master_FMEA13"/>
      <sheetName val="Sales_by_Customer13"/>
      <sheetName val="PN_LIST_(2)13"/>
      <sheetName val="PN_LIST_P33B13"/>
      <sheetName val="ALL_PARTS_PRICE_LIST14"/>
      <sheetName val="Ass'y-A_(Day)14"/>
      <sheetName val="094W原紙_13"/>
      <sheetName val="Annual_Sales13"/>
      <sheetName val="BU_Summary_Data14"/>
      <sheetName val="Sheet1_(2)13"/>
      <sheetName val="IVP_und_Afa14"/>
      <sheetName val="Full_list_02042513"/>
      <sheetName val="FUNCTION_CHART13"/>
      <sheetName val="RM_cost_Evapo_Standarti14"/>
      <sheetName val="RS_Sound_Add__Module14"/>
      <sheetName val="TMMI_SEQUOIA_201113"/>
      <sheetName val="Issues_log13"/>
      <sheetName val="Format_info13"/>
      <sheetName val="_48810真_xl13"/>
      <sheetName val="_48810真_xls13"/>
      <sheetName val="R_Specific_request_13"/>
      <sheetName val="pad_assy13"/>
      <sheetName val="Pre_13"/>
      <sheetName val="FACT_B14"/>
      <sheetName val="Notice_Link14"/>
      <sheetName val="ALPL_03051414"/>
      <sheetName val="?d?l??_(full-SUV)13"/>
      <sheetName val="cycle_time_reduction14"/>
      <sheetName val="Base_Info14"/>
      <sheetName val="0_Cuota13"/>
      <sheetName val="Income_Statem14"/>
      <sheetName val="Mechanical_Handle_Grained14"/>
      <sheetName val="信息费用预算表(A4)_13"/>
      <sheetName val="IAC_Quote_Processes14"/>
      <sheetName val="Sq_Area_INPUT14"/>
      <sheetName val="LPIM_BLK_CALC14"/>
      <sheetName val="ASSET_PLAN14"/>
      <sheetName val="_Cycle_Times14"/>
      <sheetName val="DIE_CUT_ROLL_CALC14"/>
      <sheetName val="EFFICIENCY_VS_VOLUME14"/>
      <sheetName val="TOOL_INFO14"/>
      <sheetName val="contract_AGER14"/>
      <sheetName val="contract_APOR14"/>
      <sheetName val="market_AGER14"/>
      <sheetName val="market_APOR14"/>
      <sheetName val="Marea_MY14"/>
      <sheetName val="Brava-o_MY14"/>
      <sheetName val="P_TO14"/>
      <sheetName val="Part_Pictorials14"/>
      <sheetName val="JCAE_Sale_Price14"/>
      <sheetName val="R_FJS_CAR_(old)14"/>
      <sheetName val="Reference_14"/>
      <sheetName val="645a_9-18_PTO_4_314"/>
      <sheetName val="GG_S&amp;O_List14"/>
      <sheetName val="Operating_Plan_Changes14"/>
      <sheetName val="costes_internos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01_3_28現在13"/>
      <sheetName val="Incr_Inv_Tool13"/>
      <sheetName val="Budget_base13"/>
      <sheetName val="contents_(English)13"/>
      <sheetName val="設変通知書_(E)13"/>
      <sheetName val="Rev_#1_&amp;_#213"/>
      <sheetName val="AM_6M_9413"/>
      <sheetName val="ｺｽﾄ比較_(総括)13"/>
      <sheetName val="part_list_C513"/>
      <sheetName val="140N_Part_Local_(SE)13"/>
      <sheetName val="issue_destination13"/>
      <sheetName val="A3C_Data13"/>
      <sheetName val="勤務ｼﾌﾄﾍﾞｰｽ表_下期13"/>
      <sheetName val="Barcode_D&amp;F13"/>
      <sheetName val="PSA_T713"/>
      <sheetName val="Invoice_Aging13"/>
      <sheetName val="Open_AP13"/>
      <sheetName val="００･ＤＥ_Ｍ６２13"/>
      <sheetName val="FmｸﾞﾗﾌVer_013"/>
      <sheetName val="参考_人員調査表13"/>
      <sheetName val="Poland_HL13"/>
      <sheetName val="61B_(J)13"/>
      <sheetName val="X61B_(E)13"/>
      <sheetName val="Cooling_Unit13"/>
      <sheetName val="Rubriques_MC13"/>
      <sheetName val="Hyp_DDRH13"/>
      <sheetName val="A-B(exp_)13"/>
      <sheetName val="_d_l___(full-SUV)13"/>
      <sheetName val="Chart_Data_Formulas13"/>
      <sheetName val="Just_for_calculation13"/>
      <sheetName val="Point_213"/>
      <sheetName val="(7__FR_&amp;_RR_axle_mass)13"/>
      <sheetName val="차체_품안표14"/>
      <sheetName val="CUSTOMER_(DETAIL)14"/>
      <sheetName val="尾门板总成_14"/>
      <sheetName val="Exploded_End_Items14"/>
      <sheetName val="Parameters_SSR14"/>
      <sheetName val="Balance_Sheet13"/>
      <sheetName val="Fixed_Assets13"/>
      <sheetName val="TB_Jan-Dec9613"/>
      <sheetName val="Managerial_Remuneration-Dec9613"/>
      <sheetName val="---_(2)13"/>
      <sheetName val="PO_&amp;_SA_List13"/>
      <sheetName val="Start_Here13"/>
      <sheetName val="GRN_Report_0706-_030713"/>
      <sheetName val="Waterfall__0_Toolb13"/>
      <sheetName val="Pre-concept_AX014"/>
      <sheetName val="Sheet_013"/>
      <sheetName val="Sheet_4_VTL13"/>
      <sheetName val="OPER__SPECS13"/>
      <sheetName val="RAW_MATERIAL13"/>
      <sheetName val="Burden_280013"/>
      <sheetName val="General_Data13"/>
      <sheetName val="Package_Presentation13"/>
      <sheetName val="Business_Plan13"/>
      <sheetName val="48810真_xls13"/>
      <sheetName val="INVEST_LIST13"/>
      <sheetName val="LCL_GENT0_4444,1_8JPN13"/>
      <sheetName val="Forração_PP_DE13"/>
      <sheetName val="Données_transversales_pays13"/>
      <sheetName val="C214_9306#2513"/>
      <sheetName val="PCQIS_Warrty_data13"/>
      <sheetName val="Volume_Hypothesis13"/>
      <sheetName val="Costing_Wave_2_STT13"/>
      <sheetName val="BoM_(Wave_2)13"/>
      <sheetName val="Sub-commodity_List13"/>
      <sheetName val="Cap'l_Input13"/>
      <sheetName val="_48810真_xl__Glcest13"/>
      <sheetName val="_48810真_xls____13"/>
      <sheetName val="[48810真_xl??Glcest13"/>
      <sheetName val="[48810真_xls????13"/>
      <sheetName val="140_loabor13"/>
      <sheetName val="Sheet1_(7)13"/>
      <sheetName val="DATA_SHEET13"/>
      <sheetName val="set_date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GMX_00213"/>
      <sheetName val="Functional_Milest_#3_Checklis13"/>
      <sheetName val="Input_of_fleet_retail_vol__13"/>
      <sheetName val="FEP_Lookup13"/>
      <sheetName val="FDR_BUDGET_2001_EISENACH13"/>
      <sheetName val="Cómputo_B23"/>
      <sheetName val="PL_BS_CF23"/>
      <sheetName val="BOM_TOP25"/>
      <sheetName val="Material_Input_Status25"/>
      <sheetName val="Vehicle_Parts_List25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4"/>
      <sheetName val="PRICE_STRAT_FOR_3F24"/>
      <sheetName val="J_or_E24"/>
      <sheetName val="Man_power23"/>
      <sheetName val="New_Prices23"/>
      <sheetName val="CBD_Kolben23"/>
      <sheetName val="HPS_Slit_Coil_(Centralia)23"/>
      <sheetName val="wip-Dec_23"/>
      <sheetName val="Front_CTH14"/>
      <sheetName val="Rear_CTH14"/>
      <sheetName val="Front_LTH14"/>
      <sheetName val="Rear_LTH14"/>
      <sheetName val="Antivol_D215"/>
      <sheetName val="2_대외공문14"/>
      <sheetName val="B-Car_Rates14"/>
      <sheetName val="Inflation_&amp;_Exchange14"/>
      <sheetName val="MATRIZ_POR_AREA17"/>
      <sheetName val="full_(2)16"/>
      <sheetName val="MPL_技連16"/>
      <sheetName val="342E_BLOCK16"/>
      <sheetName val="Build_Sheets16"/>
      <sheetName val="PN_LIST15"/>
      <sheetName val="F7_Custom_Service_Center_(CSC15"/>
      <sheetName val="F5_E1-TEI_15"/>
      <sheetName val="F5_Specific_expenses_Vol_Drop15"/>
      <sheetName val="F5_Specific_expenses15"/>
      <sheetName val="dongia_(2)14"/>
      <sheetName val="342A_Block15"/>
      <sheetName val="P_2_VAR組合せ表14"/>
      <sheetName val="問題課題(pattern_3)15"/>
      <sheetName val="Stamping_Tool_building_Hrs15"/>
      <sheetName val="Stamping_Burden15"/>
      <sheetName val="TT_(13)16"/>
      <sheetName val="New_DYNA16"/>
      <sheetName val="Table_Master16"/>
      <sheetName val="Plan_Sheet16"/>
      <sheetName val="LESCI_J7715"/>
      <sheetName val="391_各15"/>
      <sheetName val="DV_Release15"/>
      <sheetName val="Read_me_first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Japanese_Summary15"/>
      <sheetName val="VAC_BLK_CALC_16"/>
      <sheetName val="Blank_AQR_(old)16"/>
      <sheetName val="CAP_PLAN16"/>
      <sheetName val="PKG_&amp;_FRT16"/>
      <sheetName val="PROCESS_INFO16"/>
      <sheetName val="EPW_063016"/>
      <sheetName val="Process_Summary16"/>
      <sheetName val="Europe_PU-116"/>
      <sheetName val="FB_sepa_S216"/>
      <sheetName val="Report_Key16"/>
      <sheetName val="Original_ED&amp;D_summary16"/>
      <sheetName val="E_TOPICS15"/>
      <sheetName val="Data_010115"/>
      <sheetName val="JT3_0견적-구116"/>
      <sheetName val="DD96_1_1815"/>
      <sheetName val="Croisements_(Ai_-_Ej_-_Mk)_X816"/>
      <sheetName val="organization_data15"/>
      <sheetName val="Labor_cost15"/>
      <sheetName val="SU_BOM_2007121315"/>
      <sheetName val="Total_Income_Statement16"/>
      <sheetName val="Price_J60E616"/>
      <sheetName val="Tooling_breakdown15"/>
      <sheetName val="Inputs_and_Data16"/>
      <sheetName val="Ideal_Cost15"/>
      <sheetName val="minimum_lot_size15"/>
      <sheetName val="Interior_Trim15"/>
      <sheetName val="VIM_Data15"/>
      <sheetName val="PRIX_200915"/>
      <sheetName val="Fert_ablauf15"/>
      <sheetName val="702_515_881t15"/>
      <sheetName val="cc_0214_230015"/>
      <sheetName val="_DATA15"/>
      <sheetName val="表5-2_地区別CO2排出実績15"/>
      <sheetName val="ECN-Mold_Progress15"/>
      <sheetName val="HL_extract14"/>
      <sheetName val="CHHS_AVSS614"/>
      <sheetName val="Data_Table14"/>
      <sheetName val="4__Project_Plan14"/>
      <sheetName val="Laser_Weld15"/>
      <sheetName val="LOAD_HOURS15"/>
      <sheetName val="Stock_Price15"/>
      <sheetName val="진행_DATA_(2)15"/>
      <sheetName val="Vol_&amp;_Assumpt15"/>
      <sheetName val="Ref_IMM_Sizes15"/>
      <sheetName val="Prog_INFO15"/>
      <sheetName val="工程別見積り_(SP)14"/>
      <sheetName val="X61B_ZH2E_L1_#115"/>
      <sheetName val="結果一覧_ｼｰﾄ15"/>
      <sheetName val="Material_Tables15"/>
      <sheetName val="Weld_Tool15"/>
      <sheetName val="BOM_Input15"/>
      <sheetName val="Parts_List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Product_Validation15"/>
      <sheetName val="Part_by_Part15"/>
      <sheetName val="5_UPS_Data15"/>
      <sheetName val="Roll_Out_-_Limit15"/>
      <sheetName val="Component_Detail14"/>
      <sheetName val="Specific_Data15"/>
      <sheetName val="Input_Sheet15"/>
      <sheetName val="Plant_Data14"/>
      <sheetName val="List_Data15"/>
      <sheetName val="Key_Function_in_Master_FMEA14"/>
      <sheetName val="Sales_by_Customer14"/>
      <sheetName val="PN_LIST_(2)14"/>
      <sheetName val="PN_LIST_P33B14"/>
      <sheetName val="ALL_PARTS_PRICE_LIST15"/>
      <sheetName val="Ass'y-A_(Day)15"/>
      <sheetName val="094W原紙_14"/>
      <sheetName val="Annual_Sales14"/>
      <sheetName val="BU_Summary_Data15"/>
      <sheetName val="Sheet1_(2)14"/>
      <sheetName val="IVP_und_Afa15"/>
      <sheetName val="Full_list_02042514"/>
      <sheetName val="FUNCTION_CHART14"/>
      <sheetName val="RM_cost_Evapo_Standarti15"/>
      <sheetName val="RS_Sound_Add__Module15"/>
      <sheetName val="TMMI_SEQUOIA_201114"/>
      <sheetName val="Issues_log14"/>
      <sheetName val="Format_info14"/>
      <sheetName val="_48810真_xl14"/>
      <sheetName val="_48810真_xls14"/>
      <sheetName val="R_Specific_request_14"/>
      <sheetName val="pad_assy14"/>
      <sheetName val="Pre_14"/>
      <sheetName val="FACT_B15"/>
      <sheetName val="Notice_Link15"/>
      <sheetName val="ALPL_03051415"/>
      <sheetName val="?d?l??_(full-SUV)14"/>
      <sheetName val="cycle_time_reduction15"/>
      <sheetName val="Base_Info15"/>
      <sheetName val="0_Cuota14"/>
      <sheetName val="Income_Statem15"/>
      <sheetName val="Mechanical_Handle_Grained15"/>
      <sheetName val="信息费用预算表(A4)_14"/>
      <sheetName val="IAC_Quote_Processes15"/>
      <sheetName val="Sq_Area_INPUT15"/>
      <sheetName val="LPIM_BLK_CALC15"/>
      <sheetName val="ASSET_PLAN15"/>
      <sheetName val="_Cycle_Times15"/>
      <sheetName val="DIE_CUT_ROLL_CALC15"/>
      <sheetName val="EFFICIENCY_VS_VOLUME15"/>
      <sheetName val="TOOL_INFO15"/>
      <sheetName val="contract_AGER15"/>
      <sheetName val="contract_APOR15"/>
      <sheetName val="market_AGER15"/>
      <sheetName val="market_APOR15"/>
      <sheetName val="Marea_MY15"/>
      <sheetName val="Brava-o_MY15"/>
      <sheetName val="P_TO15"/>
      <sheetName val="Part_Pictorials15"/>
      <sheetName val="JCAE_Sale_Price15"/>
      <sheetName val="R_FJS_CAR_(old)15"/>
      <sheetName val="Reference_15"/>
      <sheetName val="645a_9-18_PTO_4_315"/>
      <sheetName val="GG_S&amp;O_List15"/>
      <sheetName val="Operating_Plan_Changes15"/>
      <sheetName val="costes_internos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01_3_28現在14"/>
      <sheetName val="Incr_Inv_Tool14"/>
      <sheetName val="Budget_base14"/>
      <sheetName val="contents_(English)14"/>
      <sheetName val="設変通知書_(E)14"/>
      <sheetName val="Rev_#1_&amp;_#214"/>
      <sheetName val="AM_6M_9414"/>
      <sheetName val="ｺｽﾄ比較_(総括)14"/>
      <sheetName val="part_list_C514"/>
      <sheetName val="140N_Part_Local_(SE)14"/>
      <sheetName val="issue_destination14"/>
      <sheetName val="A3C_Data14"/>
      <sheetName val="勤務ｼﾌﾄﾍﾞｰｽ表_下期14"/>
      <sheetName val="Barcode_D&amp;F14"/>
      <sheetName val="PSA_T714"/>
      <sheetName val="Invoice_Aging14"/>
      <sheetName val="Open_AP14"/>
      <sheetName val="００･ＤＥ_Ｍ６２14"/>
      <sheetName val="FmｸﾞﾗﾌVer_014"/>
      <sheetName val="参考_人員調査表14"/>
      <sheetName val="Poland_HL14"/>
      <sheetName val="61B_(J)14"/>
      <sheetName val="X61B_(E)14"/>
      <sheetName val="Cooling_Unit14"/>
      <sheetName val="Rubriques_MC14"/>
      <sheetName val="Hyp_DDRH14"/>
      <sheetName val="A-B(exp_)14"/>
      <sheetName val="_d_l___(full-SUV)14"/>
      <sheetName val="Chart_Data_Formulas14"/>
      <sheetName val="Just_for_calculation14"/>
      <sheetName val="Point_214"/>
      <sheetName val="(7__FR_&amp;_RR_axle_mass)14"/>
      <sheetName val="차체_품안표15"/>
      <sheetName val="CUSTOMER_(DETAIL)15"/>
      <sheetName val="尾门板总成_15"/>
      <sheetName val="Exploded_End_Items15"/>
      <sheetName val="Parameters_SSR15"/>
      <sheetName val="Balance_Sheet14"/>
      <sheetName val="Fixed_Assets14"/>
      <sheetName val="TB_Jan-Dec9614"/>
      <sheetName val="Managerial_Remuneration-Dec9614"/>
      <sheetName val="---_(2)14"/>
      <sheetName val="PO_&amp;_SA_List14"/>
      <sheetName val="Start_Here14"/>
      <sheetName val="GRN_Report_0706-_030714"/>
      <sheetName val="Waterfall__0_Toolb14"/>
      <sheetName val="Pre-concept_AX015"/>
      <sheetName val="Sheet_014"/>
      <sheetName val="Sheet_4_VTL14"/>
      <sheetName val="OPER__SPECS14"/>
      <sheetName val="RAW_MATERIAL14"/>
      <sheetName val="Burden_280014"/>
      <sheetName val="General_Data14"/>
      <sheetName val="Package_Presentation14"/>
      <sheetName val="Business_Plan14"/>
      <sheetName val="48810真_xls14"/>
      <sheetName val="INVEST_LIST14"/>
      <sheetName val="LCL_GENT0_4444,1_8JPN14"/>
      <sheetName val="Forração_PP_DE14"/>
      <sheetName val="Données_transversales_pays14"/>
      <sheetName val="C214_9306#2514"/>
      <sheetName val="PCQIS_Warrty_data14"/>
      <sheetName val="Volume_Hypothesis14"/>
      <sheetName val="Costing_Wave_2_STT14"/>
      <sheetName val="BoM_(Wave_2)14"/>
      <sheetName val="Sub-commodity_List14"/>
      <sheetName val="Cap'l_Input14"/>
      <sheetName val="_48810真_xl__Glcest14"/>
      <sheetName val="_48810真_xls____14"/>
      <sheetName val="[48810真_xl??Glcest14"/>
      <sheetName val="[48810真_xls????14"/>
      <sheetName val="140_loabor14"/>
      <sheetName val="Sheet1_(7)14"/>
      <sheetName val="DATA_SHEET14"/>
      <sheetName val="set_date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GMX_00214"/>
      <sheetName val="Functional_Milest_#3_Checklis14"/>
      <sheetName val="Input_of_fleet_retail_vol__14"/>
      <sheetName val="FEP_Lookup14"/>
      <sheetName val="FDR_BUDGET_2001_EISENACH14"/>
      <sheetName val="2nd_row_JIT2"/>
      <sheetName val="Income_Statement2"/>
      <sheetName val="10-1_Media2"/>
      <sheetName val="Front_Row_BOM2"/>
      <sheetName val="qad_TB2"/>
      <sheetName val="R_BOM_Subs2"/>
      <sheetName val="X11C_Parts_List2"/>
      <sheetName val="SCS_III2"/>
      <sheetName val="Codes_-_NNA_-_04_27_01_logic2"/>
      <sheetName val="BOM_Compile3"/>
      <sheetName val="HKKalk280100_modifiziert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Cómputo_B24"/>
      <sheetName val="PL_BS_CF24"/>
      <sheetName val="BOM_TOP26"/>
      <sheetName val="Material_Input_Status26"/>
      <sheetName val="Vehicle_Parts_List26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5"/>
      <sheetName val="PRICE_STRAT_FOR_3F25"/>
      <sheetName val="J_or_E25"/>
      <sheetName val="Man_power24"/>
      <sheetName val="New_Prices24"/>
      <sheetName val="CBD_Kolben24"/>
      <sheetName val="HPS_Slit_Coil_(Centralia)24"/>
      <sheetName val="wip-Dec_24"/>
      <sheetName val="Front_CTH15"/>
      <sheetName val="Rear_CTH15"/>
      <sheetName val="Front_LTH15"/>
      <sheetName val="Rear_LTH15"/>
      <sheetName val="Antivol_D216"/>
      <sheetName val="2_대외공문15"/>
      <sheetName val="B-Car_Rates15"/>
      <sheetName val="Inflation_&amp;_Exchange15"/>
      <sheetName val="MATRIZ_POR_AREA18"/>
      <sheetName val="full_(2)17"/>
      <sheetName val="MPL_技連17"/>
      <sheetName val="342E_BLOCK17"/>
      <sheetName val="Build_Sheets17"/>
      <sheetName val="PN_LIST16"/>
      <sheetName val="F7_Custom_Service_Center_(CSC16"/>
      <sheetName val="F5_E1-TEI_16"/>
      <sheetName val="F5_Specific_expenses_Vol_Drop16"/>
      <sheetName val="F5_Specific_expenses16"/>
      <sheetName val="dongia_(2)15"/>
      <sheetName val="342A_Block16"/>
      <sheetName val="P_2_VAR組合せ表15"/>
      <sheetName val="問題課題(pattern_3)16"/>
      <sheetName val="Stamping_Tool_building_Hrs16"/>
      <sheetName val="Stamping_Burden16"/>
      <sheetName val="TT_(13)17"/>
      <sheetName val="New_DYNA17"/>
      <sheetName val="Table_Master17"/>
      <sheetName val="Plan_Sheet17"/>
      <sheetName val="LESCI_J7716"/>
      <sheetName val="391_各16"/>
      <sheetName val="DV_Release16"/>
      <sheetName val="Read_me_first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Japanese_Summary16"/>
      <sheetName val="VAC_BLK_CALC_17"/>
      <sheetName val="Blank_AQR_(old)17"/>
      <sheetName val="CAP_PLAN17"/>
      <sheetName val="PKG_&amp;_FRT17"/>
      <sheetName val="PROCESS_INFO17"/>
      <sheetName val="EPW_063017"/>
      <sheetName val="Process_Summary17"/>
      <sheetName val="Europe_PU-117"/>
      <sheetName val="FB_sepa_S217"/>
      <sheetName val="Report_Key17"/>
      <sheetName val="Original_ED&amp;D_summary17"/>
      <sheetName val="E_TOPICS16"/>
      <sheetName val="Data_010116"/>
      <sheetName val="JT3_0견적-구117"/>
      <sheetName val="DD96_1_1816"/>
      <sheetName val="Croisements_(Ai_-_Ej_-_Mk)_X817"/>
      <sheetName val="organization_data16"/>
      <sheetName val="Labor_cost16"/>
      <sheetName val="SU_BOM_2007121316"/>
      <sheetName val="Total_Income_Statement17"/>
      <sheetName val="Price_J60E617"/>
      <sheetName val="Tooling_breakdown16"/>
      <sheetName val="Inputs_and_Data17"/>
      <sheetName val="Ideal_Cost16"/>
      <sheetName val="minimum_lot_size16"/>
      <sheetName val="Interior_Trim16"/>
      <sheetName val="VIM_Data16"/>
      <sheetName val="PRIX_200916"/>
      <sheetName val="Fert_ablauf16"/>
      <sheetName val="702_515_881t16"/>
      <sheetName val="cc_0214_230016"/>
      <sheetName val="_DATA16"/>
      <sheetName val="表5-2_地区別CO2排出実績16"/>
      <sheetName val="ECN-Mold_Progress16"/>
      <sheetName val="HL_extract15"/>
      <sheetName val="CHHS_AVSS615"/>
      <sheetName val="Data_Table15"/>
      <sheetName val="4__Project_Plan15"/>
      <sheetName val="Laser_Weld16"/>
      <sheetName val="LOAD_HOURS16"/>
      <sheetName val="Stock_Price16"/>
      <sheetName val="진행_DATA_(2)16"/>
      <sheetName val="Vol_&amp;_Assumpt16"/>
      <sheetName val="Ref_IMM_Sizes16"/>
      <sheetName val="Prog_INFO16"/>
      <sheetName val="工程別見積り_(SP)15"/>
      <sheetName val="X61B_ZH2E_L1_#116"/>
      <sheetName val="結果一覧_ｼｰﾄ16"/>
      <sheetName val="Material_Tables16"/>
      <sheetName val="Weld_Tool16"/>
      <sheetName val="BOM_Input16"/>
      <sheetName val="Parts_List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Product_Validation16"/>
      <sheetName val="Part_by_Part16"/>
      <sheetName val="5_UPS_Data16"/>
      <sheetName val="Roll_Out_-_Limit16"/>
      <sheetName val="Component_Detail15"/>
      <sheetName val="Specific_Data16"/>
      <sheetName val="Input_Sheet16"/>
      <sheetName val="Plant_Data15"/>
      <sheetName val="List_Data16"/>
      <sheetName val="Key_Function_in_Master_FMEA15"/>
      <sheetName val="Sales_by_Customer15"/>
      <sheetName val="PN_LIST_(2)15"/>
      <sheetName val="PN_LIST_P33B15"/>
      <sheetName val="ALL_PARTS_PRICE_LIST16"/>
      <sheetName val="Ass'y-A_(Day)16"/>
      <sheetName val="094W原紙_15"/>
      <sheetName val="Annual_Sales15"/>
      <sheetName val="BU_Summary_Data16"/>
      <sheetName val="Sheet1_(2)15"/>
      <sheetName val="IVP_und_Afa16"/>
      <sheetName val="Full_list_02042515"/>
      <sheetName val="FUNCTION_CHART15"/>
      <sheetName val="RM_cost_Evapo_Standarti16"/>
      <sheetName val="RS_Sound_Add__Module16"/>
      <sheetName val="TMMI_SEQUOIA_201115"/>
      <sheetName val="Issues_log15"/>
      <sheetName val="Format_info15"/>
      <sheetName val="_48810真_xl15"/>
      <sheetName val="_48810真_xls15"/>
      <sheetName val="R_Specific_request_15"/>
      <sheetName val="pad_assy15"/>
      <sheetName val="Pre_15"/>
      <sheetName val="FACT_B16"/>
      <sheetName val="Notice_Link16"/>
      <sheetName val="ALPL_03051416"/>
      <sheetName val="?d?l??_(full-SUV)15"/>
      <sheetName val="cycle_time_reduction16"/>
      <sheetName val="Base_Info16"/>
      <sheetName val="0_Cuota15"/>
      <sheetName val="Income_Statem16"/>
      <sheetName val="Mechanical_Handle_Grained16"/>
      <sheetName val="信息费用预算表(A4)_15"/>
      <sheetName val="IAC_Quote_Processes16"/>
      <sheetName val="Sq_Area_INPUT16"/>
      <sheetName val="LPIM_BLK_CALC16"/>
      <sheetName val="ASSET_PLAN16"/>
      <sheetName val="_Cycle_Times16"/>
      <sheetName val="DIE_CUT_ROLL_CALC16"/>
      <sheetName val="EFFICIENCY_VS_VOLUME16"/>
      <sheetName val="TOOL_INFO16"/>
      <sheetName val="contract_AGER16"/>
      <sheetName val="contract_APOR16"/>
      <sheetName val="market_AGER16"/>
      <sheetName val="market_APOR16"/>
      <sheetName val="Marea_MY16"/>
      <sheetName val="Brava-o_MY16"/>
      <sheetName val="P_TO16"/>
      <sheetName val="Part_Pictorials16"/>
      <sheetName val="JCAE_Sale_Price16"/>
      <sheetName val="R_FJS_CAR_(old)16"/>
      <sheetName val="Reference_16"/>
      <sheetName val="645a_9-18_PTO_4_316"/>
      <sheetName val="GG_S&amp;O_List16"/>
      <sheetName val="Operating_Plan_Changes16"/>
      <sheetName val="costes_internos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01_3_28現在15"/>
      <sheetName val="Incr_Inv_Tool15"/>
      <sheetName val="Budget_base15"/>
      <sheetName val="contents_(English)15"/>
      <sheetName val="設変通知書_(E)15"/>
      <sheetName val="Rev_#1_&amp;_#215"/>
      <sheetName val="AM_6M_9415"/>
      <sheetName val="ｺｽﾄ比較_(総括)15"/>
      <sheetName val="part_list_C515"/>
      <sheetName val="140N_Part_Local_(SE)15"/>
      <sheetName val="issue_destination15"/>
      <sheetName val="A3C_Data15"/>
      <sheetName val="勤務ｼﾌﾄﾍﾞｰｽ表_下期15"/>
      <sheetName val="Barcode_D&amp;F15"/>
      <sheetName val="PSA_T715"/>
      <sheetName val="Invoice_Aging15"/>
      <sheetName val="Open_AP15"/>
      <sheetName val="００･ＤＥ_Ｍ６２15"/>
      <sheetName val="FmｸﾞﾗﾌVer_015"/>
      <sheetName val="参考_人員調査表15"/>
      <sheetName val="Poland_HL15"/>
      <sheetName val="61B_(J)15"/>
      <sheetName val="X61B_(E)15"/>
      <sheetName val="Cooling_Unit15"/>
      <sheetName val="Rubriques_MC15"/>
      <sheetName val="Hyp_DDRH15"/>
      <sheetName val="A-B(exp_)15"/>
      <sheetName val="_d_l___(full-SUV)15"/>
      <sheetName val="Chart_Data_Formulas15"/>
      <sheetName val="Just_for_calculation15"/>
      <sheetName val="Point_215"/>
      <sheetName val="(7__FR_&amp;_RR_axle_mass)15"/>
      <sheetName val="차체_품안표16"/>
      <sheetName val="CUSTOMER_(DETAIL)16"/>
      <sheetName val="尾门板总成_16"/>
      <sheetName val="Exploded_End_Items16"/>
      <sheetName val="Parameters_SSR16"/>
      <sheetName val="Balance_Sheet15"/>
      <sheetName val="Fixed_Assets15"/>
      <sheetName val="TB_Jan-Dec9615"/>
      <sheetName val="Managerial_Remuneration-Dec9615"/>
      <sheetName val="---_(2)15"/>
      <sheetName val="PO_&amp;_SA_List15"/>
      <sheetName val="Start_Here15"/>
      <sheetName val="GRN_Report_0706-_030715"/>
      <sheetName val="Waterfall__0_Toolb15"/>
      <sheetName val="Pre-concept_AX016"/>
      <sheetName val="Sheet_015"/>
      <sheetName val="Sheet_4_VTL15"/>
      <sheetName val="OPER__SPECS15"/>
      <sheetName val="RAW_MATERIAL15"/>
      <sheetName val="Burden_280015"/>
      <sheetName val="General_Data15"/>
      <sheetName val="Package_Presentation15"/>
      <sheetName val="Business_Plan15"/>
      <sheetName val="48810真_xls15"/>
      <sheetName val="INVEST_LIST15"/>
      <sheetName val="LCL_GENT0_4444,1_8JPN15"/>
      <sheetName val="Forração_PP_DE15"/>
      <sheetName val="Données_transversales_pays15"/>
      <sheetName val="C214_9306#2515"/>
      <sheetName val="PCQIS_Warrty_data15"/>
      <sheetName val="Volume_Hypothesis15"/>
      <sheetName val="Costing_Wave_2_STT15"/>
      <sheetName val="BoM_(Wave_2)15"/>
      <sheetName val="Sub-commodity_List15"/>
      <sheetName val="Cap'l_Input15"/>
      <sheetName val="_48810真_xl__Glcest15"/>
      <sheetName val="_48810真_xls____15"/>
      <sheetName val="[48810真_xl??Glcest15"/>
      <sheetName val="[48810真_xls????15"/>
      <sheetName val="140_loabor15"/>
      <sheetName val="Sheet1_(7)15"/>
      <sheetName val="DATA_SHEET15"/>
      <sheetName val="set_date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GMX_00215"/>
      <sheetName val="Functional_Milest_#3_Checklis15"/>
      <sheetName val="Input_of_fleet_retail_vol__15"/>
      <sheetName val="FEP_Lookup15"/>
      <sheetName val="FDR_BUDGET_2001_EISENACH15"/>
      <sheetName val="2nd_row_JIT3"/>
      <sheetName val="Income_Statement3"/>
      <sheetName val="10-1_Media3"/>
      <sheetName val="Cal_Mat_TB3"/>
      <sheetName val="GLOBAL_POWERTRAIN3"/>
      <sheetName val="Front_Row_BOM3"/>
      <sheetName val="qad_TB3"/>
      <sheetName val="HEV_Price_Walk3"/>
      <sheetName val="JIT_-_130_0003"/>
      <sheetName val="R_BOM_Model3"/>
      <sheetName val="JIT_-_266_0003"/>
      <sheetName val="Model_Sum_-_130_0003"/>
      <sheetName val="R_BOM_Subs3"/>
      <sheetName val="X11C_Parts_List3"/>
      <sheetName val="SCS_III3"/>
      <sheetName val="Codes_-_NNA_-_04_27_01_logic3"/>
      <sheetName val="BOM_Compile4"/>
      <sheetName val="HKKalk280100_modifiziert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Cómputo_B25"/>
      <sheetName val="PL_BS_CF25"/>
      <sheetName val="BOM_TOP27"/>
      <sheetName val="Material_Input_Status27"/>
      <sheetName val="Vehicle_Parts_List27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6"/>
      <sheetName val="PRICE_STRAT_FOR_3F26"/>
      <sheetName val="J_or_E26"/>
      <sheetName val="Man_power25"/>
      <sheetName val="New_Prices25"/>
      <sheetName val="CBD_Kolben25"/>
      <sheetName val="HPS_Slit_Coil_(Centralia)25"/>
      <sheetName val="wip-Dec_25"/>
      <sheetName val="Front_CTH16"/>
      <sheetName val="Rear_CTH16"/>
      <sheetName val="Front_LTH16"/>
      <sheetName val="Rear_LTH16"/>
      <sheetName val="Antivol_D217"/>
      <sheetName val="2_대외공문16"/>
      <sheetName val="B-Car_Rates16"/>
      <sheetName val="Inflation_&amp;_Exchange16"/>
      <sheetName val="MATRIZ_POR_AREA19"/>
      <sheetName val="full_(2)18"/>
      <sheetName val="MPL_技連18"/>
      <sheetName val="342E_BLOCK18"/>
      <sheetName val="Build_Sheets18"/>
      <sheetName val="PN_LIST17"/>
      <sheetName val="F7_Custom_Service_Center_(CSC17"/>
      <sheetName val="F5_E1-TEI_17"/>
      <sheetName val="F5_Specific_expenses_Vol_Drop17"/>
      <sheetName val="F5_Specific_expenses17"/>
      <sheetName val="dongia_(2)16"/>
      <sheetName val="342A_Block17"/>
      <sheetName val="P_2_VAR組合せ表16"/>
      <sheetName val="問題課題(pattern_3)17"/>
      <sheetName val="Stamping_Tool_building_Hrs17"/>
      <sheetName val="Stamping_Burden17"/>
      <sheetName val="TT_(13)18"/>
      <sheetName val="New_DYNA18"/>
      <sheetName val="Table_Master18"/>
      <sheetName val="Plan_Sheet18"/>
      <sheetName val="LESCI_J7717"/>
      <sheetName val="391_各17"/>
      <sheetName val="DV_Release17"/>
      <sheetName val="Read_me_first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Japanese_Summary17"/>
      <sheetName val="VAC_BLK_CALC_18"/>
      <sheetName val="Blank_AQR_(old)18"/>
      <sheetName val="CAP_PLAN18"/>
      <sheetName val="PKG_&amp;_FRT18"/>
      <sheetName val="PROCESS_INFO18"/>
      <sheetName val="EPW_063018"/>
      <sheetName val="Process_Summary18"/>
      <sheetName val="Europe_PU-118"/>
      <sheetName val="FB_sepa_S218"/>
      <sheetName val="Report_Key18"/>
      <sheetName val="Original_ED&amp;D_summary18"/>
      <sheetName val="E_TOPICS17"/>
      <sheetName val="Data_010117"/>
      <sheetName val="JT3_0견적-구118"/>
      <sheetName val="DD96_1_1817"/>
      <sheetName val="Croisements_(Ai_-_Ej_-_Mk)_X818"/>
      <sheetName val="organization_data17"/>
      <sheetName val="Labor_cost17"/>
      <sheetName val="SU_BOM_2007121317"/>
      <sheetName val="Total_Income_Statement18"/>
      <sheetName val="Price_J60E618"/>
      <sheetName val="Tooling_breakdown17"/>
      <sheetName val="Inputs_and_Data18"/>
      <sheetName val="Ideal_Cost17"/>
      <sheetName val="minimum_lot_size17"/>
      <sheetName val="Interior_Trim17"/>
      <sheetName val="VIM_Data17"/>
      <sheetName val="PRIX_200917"/>
      <sheetName val="Fert_ablauf17"/>
      <sheetName val="702_515_881t17"/>
      <sheetName val="cc_0214_230017"/>
      <sheetName val="_DATA17"/>
      <sheetName val="表5-2_地区別CO2排出実績17"/>
      <sheetName val="ECN-Mold_Progress17"/>
      <sheetName val="HL_extract16"/>
      <sheetName val="CHHS_AVSS616"/>
      <sheetName val="Data_Table16"/>
      <sheetName val="4__Project_Plan16"/>
      <sheetName val="Laser_Weld17"/>
      <sheetName val="LOAD_HOURS17"/>
      <sheetName val="Stock_Price17"/>
      <sheetName val="진행_DATA_(2)17"/>
      <sheetName val="Vol_&amp;_Assumpt17"/>
      <sheetName val="Ref_IMM_Sizes17"/>
      <sheetName val="Prog_INFO17"/>
      <sheetName val="工程別見積り_(SP)16"/>
      <sheetName val="X61B_ZH2E_L1_#117"/>
      <sheetName val="結果一覧_ｼｰﾄ17"/>
      <sheetName val="Material_Tables17"/>
      <sheetName val="Weld_Tool17"/>
      <sheetName val="BOM_Input17"/>
      <sheetName val="Parts_List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Product_Validation17"/>
      <sheetName val="Part_by_Part17"/>
      <sheetName val="5_UPS_Data17"/>
      <sheetName val="Roll_Out_-_Limit17"/>
      <sheetName val="Component_Detail16"/>
      <sheetName val="Specific_Data17"/>
      <sheetName val="Input_Sheet17"/>
      <sheetName val="Plant_Data16"/>
      <sheetName val="List_Data17"/>
      <sheetName val="Key_Function_in_Master_FMEA16"/>
      <sheetName val="Sales_by_Customer16"/>
      <sheetName val="PN_LIST_(2)16"/>
      <sheetName val="PN_LIST_P33B16"/>
      <sheetName val="ALL_PARTS_PRICE_LIST17"/>
      <sheetName val="Ass'y-A_(Day)17"/>
      <sheetName val="094W原紙_16"/>
      <sheetName val="Annual_Sales16"/>
      <sheetName val="BU_Summary_Data17"/>
      <sheetName val="Sheet1_(2)16"/>
      <sheetName val="IVP_und_Afa17"/>
      <sheetName val="Full_list_02042516"/>
      <sheetName val="FUNCTION_CHART16"/>
      <sheetName val="RM_cost_Evapo_Standarti17"/>
      <sheetName val="RS_Sound_Add__Module17"/>
      <sheetName val="TMMI_SEQUOIA_201116"/>
      <sheetName val="Issues_log16"/>
      <sheetName val="Format_info16"/>
      <sheetName val="_48810真_xl16"/>
      <sheetName val="_48810真_xls16"/>
      <sheetName val="R_Specific_request_16"/>
      <sheetName val="pad_assy16"/>
      <sheetName val="Pre_16"/>
      <sheetName val="FACT_B17"/>
      <sheetName val="Notice_Link17"/>
      <sheetName val="ALPL_03051417"/>
      <sheetName val="?d?l??_(full-SUV)16"/>
      <sheetName val="cycle_time_reduction17"/>
      <sheetName val="Base_Info17"/>
      <sheetName val="0_Cuota16"/>
      <sheetName val="Income_Statem17"/>
      <sheetName val="Mechanical_Handle_Grained17"/>
      <sheetName val="信息费用预算表(A4)_16"/>
      <sheetName val="IAC_Quote_Processes17"/>
      <sheetName val="Sq_Area_INPUT17"/>
      <sheetName val="LPIM_BLK_CALC17"/>
      <sheetName val="ASSET_PLAN17"/>
      <sheetName val="_Cycle_Times17"/>
      <sheetName val="DIE_CUT_ROLL_CALC17"/>
      <sheetName val="EFFICIENCY_VS_VOLUME17"/>
      <sheetName val="TOOL_INFO17"/>
      <sheetName val="contract_AGER17"/>
      <sheetName val="contract_APOR17"/>
      <sheetName val="market_AGER17"/>
      <sheetName val="market_APOR17"/>
      <sheetName val="Marea_MY17"/>
      <sheetName val="Brava-o_MY17"/>
      <sheetName val="P_TO17"/>
      <sheetName val="Part_Pictorials17"/>
      <sheetName val="JCAE_Sale_Price17"/>
      <sheetName val="R_FJS_CAR_(old)17"/>
      <sheetName val="Reference_17"/>
      <sheetName val="645a_9-18_PTO_4_317"/>
      <sheetName val="GG_S&amp;O_List17"/>
      <sheetName val="Operating_Plan_Changes17"/>
      <sheetName val="costes_internos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01_3_28現在16"/>
      <sheetName val="Incr_Inv_Tool16"/>
      <sheetName val="Budget_base16"/>
      <sheetName val="contents_(English)16"/>
      <sheetName val="設変通知書_(E)16"/>
      <sheetName val="Rev_#1_&amp;_#216"/>
      <sheetName val="AM_6M_9416"/>
      <sheetName val="ｺｽﾄ比較_(総括)16"/>
      <sheetName val="part_list_C516"/>
      <sheetName val="140N_Part_Local_(SE)16"/>
      <sheetName val="issue_destination16"/>
      <sheetName val="A3C_Data16"/>
      <sheetName val="勤務ｼﾌﾄﾍﾞｰｽ表_下期16"/>
      <sheetName val="Barcode_D&amp;F16"/>
      <sheetName val="PSA_T716"/>
      <sheetName val="Invoice_Aging16"/>
      <sheetName val="Open_AP16"/>
      <sheetName val="００･ＤＥ_Ｍ６２16"/>
      <sheetName val="FmｸﾞﾗﾌVer_016"/>
      <sheetName val="参考_人員調査表16"/>
      <sheetName val="Poland_HL16"/>
      <sheetName val="61B_(J)16"/>
      <sheetName val="X61B_(E)16"/>
      <sheetName val="Cooling_Unit16"/>
      <sheetName val="Rubriques_MC16"/>
      <sheetName val="Hyp_DDRH16"/>
      <sheetName val="A-B(exp_)16"/>
      <sheetName val="_d_l___(full-SUV)16"/>
      <sheetName val="Chart_Data_Formulas16"/>
      <sheetName val="Just_for_calculation16"/>
      <sheetName val="Point_216"/>
      <sheetName val="(7__FR_&amp;_RR_axle_mass)16"/>
      <sheetName val="차체_품안표17"/>
      <sheetName val="CUSTOMER_(DETAIL)17"/>
      <sheetName val="尾门板总成_17"/>
      <sheetName val="Exploded_End_Items17"/>
      <sheetName val="Parameters_SSR17"/>
      <sheetName val="Balance_Sheet16"/>
      <sheetName val="Fixed_Assets16"/>
      <sheetName val="TB_Jan-Dec9616"/>
      <sheetName val="Managerial_Remuneration-Dec9616"/>
      <sheetName val="---_(2)16"/>
      <sheetName val="PO_&amp;_SA_List16"/>
      <sheetName val="Start_Here16"/>
      <sheetName val="GRN_Report_0706-_030716"/>
      <sheetName val="Waterfall__0_Toolb16"/>
      <sheetName val="Pre-concept_AX017"/>
      <sheetName val="Sheet_016"/>
      <sheetName val="Sheet_4_VTL16"/>
      <sheetName val="OPER__SPECS16"/>
      <sheetName val="RAW_MATERIAL16"/>
      <sheetName val="Burden_280016"/>
      <sheetName val="General_Data16"/>
      <sheetName val="Package_Presentation16"/>
      <sheetName val="Business_Plan16"/>
      <sheetName val="48810真_xls16"/>
      <sheetName val="INVEST_LIST16"/>
      <sheetName val="LCL_GENT0_4444,1_8JPN16"/>
      <sheetName val="Forração_PP_DE16"/>
      <sheetName val="Données_transversales_pays16"/>
      <sheetName val="C214_9306#2516"/>
      <sheetName val="PCQIS_Warrty_data16"/>
      <sheetName val="Volume_Hypothesis16"/>
      <sheetName val="Costing_Wave_2_STT16"/>
      <sheetName val="BoM_(Wave_2)16"/>
      <sheetName val="Sub-commodity_List16"/>
      <sheetName val="Cap'l_Input16"/>
      <sheetName val="_48810真_xl__Glcest16"/>
      <sheetName val="_48810真_xls____16"/>
      <sheetName val="[48810真_xl??Glcest16"/>
      <sheetName val="[48810真_xls????16"/>
      <sheetName val="140_loabor16"/>
      <sheetName val="Sheet1_(7)16"/>
      <sheetName val="DATA_SHEET16"/>
      <sheetName val="set_date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GMX_00216"/>
      <sheetName val="Functional_Milest_#3_Checklis16"/>
      <sheetName val="Input_of_fleet_retail_vol__16"/>
      <sheetName val="FEP_Lookup16"/>
      <sheetName val="FDR_BUDGET_2001_EISENACH16"/>
      <sheetName val="2nd_row_JIT4"/>
      <sheetName val="Income_Statement4"/>
      <sheetName val="10-1_Media4"/>
      <sheetName val="Cal_Mat_TB4"/>
      <sheetName val="GLOBAL_POWERTRAIN4"/>
      <sheetName val="Front_Row_BOM4"/>
      <sheetName val="qad_TB4"/>
      <sheetName val="HEV_Price_Walk4"/>
      <sheetName val="JIT_-_130_0004"/>
      <sheetName val="R_BOM_Model4"/>
      <sheetName val="JIT_-_266_0004"/>
      <sheetName val="Model_Sum_-_130_0004"/>
      <sheetName val="R_BOM_Subs4"/>
      <sheetName val="DEC_EO4"/>
      <sheetName val="X11C_Parts_List4"/>
      <sheetName val="SCS_III4"/>
      <sheetName val="Codes_-_NNA_-_04_27_01_logic4"/>
      <sheetName val="BOM_Compile5"/>
      <sheetName val="HKKalk280100_modifiziert4"/>
      <sheetName val="Kautex_4WD_St_IV_P&amp;D4"/>
      <sheetName val="Sachs_FL_WHL4"/>
      <sheetName val="#ofclose__xl4"/>
      <sheetName val="3-Etudes_SCG4"/>
      <sheetName val="Page_14-A4"/>
      <sheetName val="Dashboard_Database4"/>
      <sheetName val="31_12_034"/>
      <sheetName val="CUSTOMER_GROUP_WISE3"/>
      <sheetName val="PIC_PSI3"/>
      <sheetName val="Material_prices3"/>
      <sheetName val="[48810真_xl3"/>
      <sheetName val="Cómputo_B26"/>
      <sheetName val="PL_BS_CF26"/>
      <sheetName val="BOM_TOP28"/>
      <sheetName val="Material_Input_Status28"/>
      <sheetName val="Vehicle_Parts_List28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7"/>
      <sheetName val="PRICE_STRAT_FOR_3F27"/>
      <sheetName val="J_or_E27"/>
      <sheetName val="Man_power26"/>
      <sheetName val="New_Prices26"/>
      <sheetName val="CBD_Kolben26"/>
      <sheetName val="HPS_Slit_Coil_(Centralia)26"/>
      <sheetName val="wip-Dec_26"/>
      <sheetName val="Front_CTH17"/>
      <sheetName val="Rear_CTH17"/>
      <sheetName val="Front_LTH17"/>
      <sheetName val="Rear_LTH17"/>
      <sheetName val="Antivol_D218"/>
      <sheetName val="2_대외공문17"/>
      <sheetName val="B-Car_Rates17"/>
      <sheetName val="Inflation_&amp;_Exchange17"/>
      <sheetName val="MATRIZ_POR_AREA20"/>
      <sheetName val="full_(2)19"/>
      <sheetName val="MPL_技連19"/>
      <sheetName val="342E_BLOCK19"/>
      <sheetName val="Build_Sheets19"/>
      <sheetName val="PN_LIST18"/>
      <sheetName val="F7_Custom_Service_Center_(CSC18"/>
      <sheetName val="F5_E1-TEI_18"/>
      <sheetName val="F5_Specific_expenses_Vol_Drop18"/>
      <sheetName val="F5_Specific_expenses18"/>
      <sheetName val="dongia_(2)17"/>
      <sheetName val="342A_Block18"/>
      <sheetName val="P_2_VAR組合せ表17"/>
      <sheetName val="問題課題(pattern_3)18"/>
      <sheetName val="Stamping_Tool_building_Hrs18"/>
      <sheetName val="Stamping_Burden18"/>
      <sheetName val="TT_(13)19"/>
      <sheetName val="New_DYNA19"/>
      <sheetName val="Table_Master19"/>
      <sheetName val="Plan_Sheet19"/>
      <sheetName val="LESCI_J7718"/>
      <sheetName val="391_各18"/>
      <sheetName val="DV_Release18"/>
      <sheetName val="Read_me_first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Japanese_Summary18"/>
      <sheetName val="VAC_BLK_CALC_19"/>
      <sheetName val="Blank_AQR_(old)19"/>
      <sheetName val="CAP_PLAN19"/>
      <sheetName val="PKG_&amp;_FRT19"/>
      <sheetName val="PROCESS_INFO19"/>
      <sheetName val="EPW_063019"/>
      <sheetName val="Process_Summary19"/>
      <sheetName val="Europe_PU-119"/>
      <sheetName val="FB_sepa_S219"/>
      <sheetName val="Report_Key19"/>
      <sheetName val="Original_ED&amp;D_summary19"/>
      <sheetName val="E_TOPICS18"/>
      <sheetName val="Data_010118"/>
      <sheetName val="JT3_0견적-구119"/>
      <sheetName val="DD96_1_1818"/>
      <sheetName val="Croisements_(Ai_-_Ej_-_Mk)_X819"/>
      <sheetName val="organization_data18"/>
      <sheetName val="Labor_cost18"/>
      <sheetName val="SU_BOM_2007121318"/>
      <sheetName val="Total_Income_Statement19"/>
      <sheetName val="Price_J60E619"/>
      <sheetName val="Tooling_breakdown18"/>
      <sheetName val="Inputs_and_Data19"/>
      <sheetName val="Ideal_Cost18"/>
      <sheetName val="minimum_lot_size18"/>
      <sheetName val="Interior_Trim18"/>
      <sheetName val="VIM_Data18"/>
      <sheetName val="PRIX_200918"/>
      <sheetName val="Fert_ablauf18"/>
      <sheetName val="702_515_881t18"/>
      <sheetName val="cc_0214_230018"/>
      <sheetName val="_DATA18"/>
      <sheetName val="表5-2_地区別CO2排出実績18"/>
      <sheetName val="ECN-Mold_Progress18"/>
      <sheetName val="HL_extract17"/>
      <sheetName val="CHHS_AVSS617"/>
      <sheetName val="Data_Table17"/>
      <sheetName val="4__Project_Plan17"/>
      <sheetName val="Laser_Weld18"/>
      <sheetName val="LOAD_HOURS18"/>
      <sheetName val="Stock_Price18"/>
      <sheetName val="진행_DATA_(2)18"/>
      <sheetName val="Vol_&amp;_Assumpt18"/>
      <sheetName val="Ref_IMM_Sizes18"/>
      <sheetName val="Prog_INFO18"/>
      <sheetName val="工程別見積り_(SP)17"/>
      <sheetName val="X61B_ZH2E_L1_#118"/>
      <sheetName val="結果一覧_ｼｰﾄ18"/>
      <sheetName val="Material_Tables18"/>
      <sheetName val="Weld_Tool18"/>
      <sheetName val="BOM_Input18"/>
      <sheetName val="Parts_List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Product_Validation18"/>
      <sheetName val="Part_by_Part18"/>
      <sheetName val="5_UPS_Data18"/>
      <sheetName val="Roll_Out_-_Limit18"/>
      <sheetName val="Component_Detail17"/>
      <sheetName val="Specific_Data18"/>
      <sheetName val="Input_Sheet18"/>
      <sheetName val="Plant_Data17"/>
      <sheetName val="List_Data18"/>
      <sheetName val="Key_Function_in_Master_FMEA17"/>
      <sheetName val="Sales_by_Customer17"/>
      <sheetName val="PN_LIST_(2)17"/>
      <sheetName val="PN_LIST_P33B17"/>
      <sheetName val="ALL_PARTS_PRICE_LIST18"/>
      <sheetName val="Ass'y-A_(Day)18"/>
      <sheetName val="094W原紙_17"/>
      <sheetName val="Annual_Sales17"/>
      <sheetName val="BU_Summary_Data18"/>
      <sheetName val="Sheet1_(2)17"/>
      <sheetName val="IVP_und_Afa18"/>
      <sheetName val="Full_list_02042517"/>
      <sheetName val="FUNCTION_CHART17"/>
      <sheetName val="RM_cost_Evapo_Standarti18"/>
      <sheetName val="RS_Sound_Add__Module18"/>
      <sheetName val="TMMI_SEQUOIA_201117"/>
      <sheetName val="Issues_log17"/>
      <sheetName val="Format_info17"/>
      <sheetName val="_48810真_xl17"/>
      <sheetName val="_48810真_xls17"/>
      <sheetName val="R_Specific_request_17"/>
      <sheetName val="pad_assy17"/>
      <sheetName val="Pre_17"/>
      <sheetName val="FACT_B18"/>
      <sheetName val="Notice_Link18"/>
      <sheetName val="ALPL_03051418"/>
      <sheetName val="?d?l??_(full-SUV)17"/>
      <sheetName val="cycle_time_reduction18"/>
      <sheetName val="Base_Info18"/>
      <sheetName val="0_Cuota17"/>
      <sheetName val="Income_Statem18"/>
      <sheetName val="Mechanical_Handle_Grained18"/>
      <sheetName val="信息费用预算表(A4)_17"/>
      <sheetName val="IAC_Quote_Processes18"/>
      <sheetName val="Sq_Area_INPUT18"/>
      <sheetName val="LPIM_BLK_CALC18"/>
      <sheetName val="ASSET_PLAN18"/>
      <sheetName val="_Cycle_Times18"/>
      <sheetName val="DIE_CUT_ROLL_CALC18"/>
      <sheetName val="EFFICIENCY_VS_VOLUME18"/>
      <sheetName val="TOOL_INFO18"/>
      <sheetName val="contract_AGER18"/>
      <sheetName val="contract_APOR18"/>
      <sheetName val="market_AGER18"/>
      <sheetName val="market_APOR18"/>
      <sheetName val="Marea_MY18"/>
      <sheetName val="Brava-o_MY18"/>
      <sheetName val="P_TO18"/>
      <sheetName val="Part_Pictorials18"/>
      <sheetName val="JCAE_Sale_Price18"/>
      <sheetName val="R_FJS_CAR_(old)18"/>
      <sheetName val="Reference_18"/>
      <sheetName val="645a_9-18_PTO_4_318"/>
      <sheetName val="GG_S&amp;O_List18"/>
      <sheetName val="Operating_Plan_Changes18"/>
      <sheetName val="costes_internos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01_3_28現在17"/>
      <sheetName val="Incr_Inv_Tool17"/>
      <sheetName val="Budget_base17"/>
      <sheetName val="contents_(English)17"/>
      <sheetName val="設変通知書_(E)17"/>
      <sheetName val="Rev_#1_&amp;_#217"/>
      <sheetName val="AM_6M_9417"/>
      <sheetName val="ｺｽﾄ比較_(総括)17"/>
      <sheetName val="part_list_C517"/>
      <sheetName val="140N_Part_Local_(SE)17"/>
      <sheetName val="issue_destination17"/>
      <sheetName val="A3C_Data17"/>
      <sheetName val="勤務ｼﾌﾄﾍﾞｰｽ表_下期17"/>
      <sheetName val="Barcode_D&amp;F17"/>
      <sheetName val="PSA_T717"/>
      <sheetName val="Invoice_Aging17"/>
      <sheetName val="Open_AP17"/>
      <sheetName val="００･ＤＥ_Ｍ６２17"/>
      <sheetName val="FmｸﾞﾗﾌVer_017"/>
      <sheetName val="参考_人員調査表17"/>
      <sheetName val="Poland_HL17"/>
      <sheetName val="61B_(J)17"/>
      <sheetName val="X61B_(E)17"/>
      <sheetName val="Cooling_Unit17"/>
      <sheetName val="Rubriques_MC17"/>
      <sheetName val="Hyp_DDRH17"/>
      <sheetName val="A-B(exp_)17"/>
      <sheetName val="_d_l___(full-SUV)17"/>
      <sheetName val="Chart_Data_Formulas17"/>
      <sheetName val="Just_for_calculation17"/>
      <sheetName val="Point_217"/>
      <sheetName val="(7__FR_&amp;_RR_axle_mass)17"/>
      <sheetName val="차체_품안표18"/>
      <sheetName val="CUSTOMER_(DETAIL)18"/>
      <sheetName val="尾门板总成_18"/>
      <sheetName val="Exploded_End_Items18"/>
      <sheetName val="Parameters_SSR18"/>
      <sheetName val="Balance_Sheet17"/>
      <sheetName val="Fixed_Assets17"/>
      <sheetName val="TB_Jan-Dec9617"/>
      <sheetName val="Managerial_Remuneration-Dec9617"/>
      <sheetName val="---_(2)17"/>
      <sheetName val="PO_&amp;_SA_List17"/>
      <sheetName val="Start_Here17"/>
      <sheetName val="GRN_Report_0706-_030717"/>
      <sheetName val="Waterfall__0_Toolb17"/>
      <sheetName val="Pre-concept_AX018"/>
      <sheetName val="Sheet_017"/>
      <sheetName val="Sheet_4_VTL17"/>
      <sheetName val="OPER__SPECS17"/>
      <sheetName val="RAW_MATERIAL17"/>
      <sheetName val="Burden_280017"/>
      <sheetName val="General_Data17"/>
      <sheetName val="Package_Presentation17"/>
      <sheetName val="Business_Plan17"/>
      <sheetName val="48810真_xls17"/>
      <sheetName val="INVEST_LIST17"/>
      <sheetName val="LCL_GENT0_4444,1_8JPN17"/>
      <sheetName val="Forração_PP_DE17"/>
      <sheetName val="Données_transversales_pays17"/>
      <sheetName val="C214_9306#2517"/>
      <sheetName val="PCQIS_Warrty_data17"/>
      <sheetName val="Volume_Hypothesis17"/>
      <sheetName val="Costing_Wave_2_STT17"/>
      <sheetName val="BoM_(Wave_2)17"/>
      <sheetName val="Sub-commodity_List17"/>
      <sheetName val="Cap'l_Input17"/>
      <sheetName val="_48810真_xl__Glcest17"/>
      <sheetName val="_48810真_xls____17"/>
      <sheetName val="[48810真_xl??Glcest17"/>
      <sheetName val="[48810真_xls????17"/>
      <sheetName val="140_loabor17"/>
      <sheetName val="Sheet1_(7)17"/>
      <sheetName val="DATA_SHEET17"/>
      <sheetName val="set_date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GMX_00217"/>
      <sheetName val="Functional_Milest_#3_Checklis17"/>
      <sheetName val="Input_of_fleet_retail_vol__17"/>
      <sheetName val="FEP_Lookup17"/>
      <sheetName val="FDR_BUDGET_2001_EISENACH17"/>
      <sheetName val="2nd_row_JIT5"/>
      <sheetName val="Income_Statement5"/>
      <sheetName val="10-1_Media5"/>
      <sheetName val="Cal_Mat_TB5"/>
      <sheetName val="GLOBAL_POWERTRAIN5"/>
      <sheetName val="Front_Row_BOM5"/>
      <sheetName val="qad_TB5"/>
      <sheetName val="HEV_Price_Walk5"/>
      <sheetName val="JIT_-_130_0005"/>
      <sheetName val="R_BOM_Model5"/>
      <sheetName val="JIT_-_266_0005"/>
      <sheetName val="Model_Sum_-_130_0005"/>
      <sheetName val="R_BOM_Subs5"/>
      <sheetName val="DEC_EO5"/>
      <sheetName val="X11C_Parts_List5"/>
      <sheetName val="SCS_III5"/>
      <sheetName val="Codes_-_NNA_-_04_27_01_logic5"/>
      <sheetName val="BOM_Compile6"/>
      <sheetName val="HKKalk280100_modifiziert5"/>
      <sheetName val="Kautex_4WD_St_IV_P&amp;D5"/>
      <sheetName val="Sachs_FL_WHL5"/>
      <sheetName val="#ofclose__xl5"/>
      <sheetName val="3-Etudes_SCG5"/>
      <sheetName val="Page_14-A5"/>
      <sheetName val="Dashboard_Database5"/>
      <sheetName val="31_12_035"/>
      <sheetName val="CUSTOMER_GROUP_WISE4"/>
      <sheetName val="PIC_PSI4"/>
      <sheetName val="Material_prices4"/>
      <sheetName val="[48810真_xl4"/>
      <sheetName val="Menu_Tables_and_Look-ups3"/>
      <sheetName val="Pigtail_Termination_Cap_CNBU3"/>
      <sheetName val="vlookup_references3"/>
      <sheetName val="BU_name3"/>
      <sheetName val="Monthly_Report_-_Author�_kdifi3"/>
      <sheetName val="project_range3"/>
      <sheetName val="Drop-down_Menu3"/>
      <sheetName val="Summary_by_Product3"/>
      <sheetName val="drp_down3"/>
      <sheetName val="Labor_cost_model3"/>
      <sheetName val="List_option3"/>
      <sheetName val="Gold_finger_inspection3"/>
      <sheetName val="SFT前外注原価"/>
      <sheetName val="SRP FH"/>
      <sheetName val="00UMEX生産実績"/>
      <sheetName val="J02_4"/>
      <sheetName val="Alloc.-Unit"/>
      <sheetName val="FY2023"/>
      <sheetName val="5.LT_PL"/>
      <sheetName val="ESM ver2"/>
      <sheetName val="Price List"/>
      <sheetName val="Cómputo_B27"/>
      <sheetName val="PL_BS_CF27"/>
      <sheetName val="BOM_TOP29"/>
      <sheetName val="Material_Input_Status29"/>
      <sheetName val="Vehicle_Parts_List29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8"/>
      <sheetName val="PRICE_STRAT_FOR_3F28"/>
      <sheetName val="J_or_E28"/>
      <sheetName val="Man_power27"/>
      <sheetName val="New_Prices27"/>
      <sheetName val="Front_CTH18"/>
      <sheetName val="Rear_CTH18"/>
      <sheetName val="Front_LTH18"/>
      <sheetName val="Rear_LTH18"/>
      <sheetName val="2_대외공문18"/>
      <sheetName val="Antivol_D219"/>
      <sheetName val="B-Car_Rates18"/>
      <sheetName val="CBD_Kolben27"/>
      <sheetName val="HPS_Slit_Coil_(Centralia)27"/>
      <sheetName val="R_Specific_request_18"/>
      <sheetName val="pad_assy18"/>
      <sheetName val="Pre_18"/>
      <sheetName val="Build_Sheets20"/>
      <sheetName val="TT_(13)20"/>
      <sheetName val="New_DYNA20"/>
      <sheetName val="MATRIZ_POR_AREA21"/>
      <sheetName val="full_(2)20"/>
      <sheetName val="MPL_技連20"/>
      <sheetName val="342E_BLOCK20"/>
      <sheetName val="Europe_PU-120"/>
      <sheetName val="Trim_Dev_Materials20"/>
      <sheetName val="Non_Labour_Forecast20"/>
      <sheetName val="Costed_Parts_Matrix20"/>
      <sheetName val="Engineering_Assumptions20"/>
      <sheetName val="Labour_Forecast20"/>
      <sheetName val="Process_Summary20"/>
      <sheetName val="JT3_0견적-구120"/>
      <sheetName val="Table_Master20"/>
      <sheetName val="FB_sepa_S220"/>
      <sheetName val="EPW_063020"/>
      <sheetName val="Report_Key20"/>
      <sheetName val="Croisements_(Ai_-_Ej_-_Mk)_X820"/>
      <sheetName val="ebom_excel19"/>
      <sheetName val="qad_bom19"/>
      <sheetName val="Default_Rates19"/>
      <sheetName val="DD96_1_1819"/>
      <sheetName val="Original_ED&amp;D_summary20"/>
      <sheetName val="Total_Income_Statement20"/>
      <sheetName val="Price_J60E620"/>
      <sheetName val="問題課題(pattern_3)19"/>
      <sheetName val="Plan_Sheet20"/>
      <sheetName val="VAC_BLK_CALC_20"/>
      <sheetName val="Blank_AQR_(old)20"/>
      <sheetName val="CAP_PLAN20"/>
      <sheetName val="PKG_&amp;_FRT20"/>
      <sheetName val="PROCESS_INFO20"/>
      <sheetName val="Laser_Weld19"/>
      <sheetName val="Stamping_Tool_building_Hrs19"/>
      <sheetName val="Stamping_Burden19"/>
      <sheetName val="DV_Release19"/>
      <sheetName val="Inputs_and_Data20"/>
      <sheetName val="391_各19"/>
      <sheetName val="PN_LIST19"/>
      <sheetName val="F7_Custom_Service_Center_(CSC19"/>
      <sheetName val="F5_E1-TEI_19"/>
      <sheetName val="F5_Specific_expenses_Vol_Drop19"/>
      <sheetName val="F5_Specific_expenses19"/>
      <sheetName val="After_Sales_Supplier_#'s19"/>
      <sheetName val="FY99_Volume19"/>
      <sheetName val="cc_0214_230019"/>
      <sheetName val="LOAD_HOURS19"/>
      <sheetName val="Tooling_breakdown19"/>
      <sheetName val="Japanese_Summary19"/>
      <sheetName val="342A_Block19"/>
      <sheetName val="LESCI_J7719"/>
      <sheetName val="Read_me_first19"/>
      <sheetName val="organization_data19"/>
      <sheetName val="Labor_cost19"/>
      <sheetName val="SU_BOM_2007121319"/>
      <sheetName val="Ideal_Cost19"/>
      <sheetName val="Fert_ablauf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_TOPICS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5_UPS_Data19"/>
      <sheetName val="結果一覧_ｼｰﾄ19"/>
      <sheetName val="minimum_lot_size19"/>
      <sheetName val="Interior_Trim19"/>
      <sheetName val="VIM_Data19"/>
      <sheetName val="PRIX_2009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702_515_881t19"/>
      <sheetName val="FACT_B19"/>
      <sheetName val="Notice_Link19"/>
      <sheetName val="ALPL_03051419"/>
      <sheetName val="?d?l??_(full-SUV)18"/>
      <sheetName val="RM_cost_Evapo_Standarti19"/>
      <sheetName val="RS_Sound_Add__Module19"/>
      <sheetName val="cycle_time_reduction19"/>
      <sheetName val="Base_Info19"/>
      <sheetName val="0_Cuota18"/>
      <sheetName val="FUNCTION_CHART18"/>
      <sheetName val="Income_Statem19"/>
      <sheetName val="Mechanical_Handle_Grained19"/>
      <sheetName val="信息费用预算表(A4)_18"/>
      <sheetName val="Plant_Data18"/>
      <sheetName val="Key_Function_in_Master_FMEA18"/>
      <sheetName val="Sales_by_Customer18"/>
      <sheetName val="094W原紙_18"/>
      <sheetName val="Ref_IMM_Sizes19"/>
      <sheetName val="Prog_INFO19"/>
      <sheetName val="IAC_Quote_Processes19"/>
      <sheetName val="Sq_Area_INPUT19"/>
      <sheetName val="LPIM_BLK_CALC19"/>
      <sheetName val="ASSET_PLAN19"/>
      <sheetName val="_Cycle_Times19"/>
      <sheetName val="DIE_CUT_ROLL_CALC19"/>
      <sheetName val="EFFICIENCY_VS_VOLUME19"/>
      <sheetName val="TOOL_INFO19"/>
      <sheetName val="contract_AGER19"/>
      <sheetName val="contract_APOR19"/>
      <sheetName val="market_AGER19"/>
      <sheetName val="market_APOR19"/>
      <sheetName val="Marea_MY19"/>
      <sheetName val="Brava-o_MY19"/>
      <sheetName val="P_TO19"/>
      <sheetName val="Part_Pictorials19"/>
      <sheetName val="JCAE_Sale_Price19"/>
      <sheetName val="R_FJS_CAR_(old)19"/>
      <sheetName val="Reference_19"/>
      <sheetName val="工程別見積り_(SP)18"/>
      <sheetName val="IVP_und_Afa19"/>
      <sheetName val="645a_9-18_PTO_4_319"/>
      <sheetName val="GG_S&amp;O_List19"/>
      <sheetName val="Operating_Plan_Changes19"/>
      <sheetName val="costes_internos18"/>
      <sheetName val="Data_Table18"/>
      <sheetName val="4__Project_Plan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01_3_28現在18"/>
      <sheetName val="Incr_Inv_Tool18"/>
      <sheetName val="HL_extract18"/>
      <sheetName val="CHHS_AVSS618"/>
      <sheetName val="Budget_base18"/>
      <sheetName val="Full_list_02042518"/>
      <sheetName val="Format_info18"/>
      <sheetName val="contents_(English)18"/>
      <sheetName val="設変通知書_(E)18"/>
      <sheetName val="Rev_#1_&amp;_#218"/>
      <sheetName val="AM_6M_9418"/>
      <sheetName val="ｺｽﾄ比較_(総括)18"/>
      <sheetName val="part_list_C518"/>
      <sheetName val="140N_Part_Local_(SE)18"/>
      <sheetName val="issue_destination18"/>
      <sheetName val="A3C_Data18"/>
      <sheetName val="勤務ｼﾌﾄﾍﾞｰｽ表_下期18"/>
      <sheetName val="Barcode_D&amp;F18"/>
      <sheetName val="PSA_T718"/>
      <sheetName val="TMMI_SEQUOIA_201118"/>
      <sheetName val="Issues_log18"/>
      <sheetName val="Invoice_Aging18"/>
      <sheetName val="Open_AP18"/>
      <sheetName val="００･ＤＥ_Ｍ６２18"/>
      <sheetName val="FmｸﾞﾗﾌVer_018"/>
      <sheetName val="参考_人員調査表18"/>
      <sheetName val="Poland_HL18"/>
      <sheetName val="61B_(J)18"/>
      <sheetName val="X61B_(E)18"/>
      <sheetName val="PN_LIST_(2)18"/>
      <sheetName val="PN_LIST_P33B18"/>
      <sheetName val="Cooling_Unit18"/>
      <sheetName val="Rubriques_MC18"/>
      <sheetName val="Hyp_DDRH18"/>
      <sheetName val="A-B(exp_)18"/>
      <sheetName val="_d_l___(full-SUV)18"/>
      <sheetName val="Chart_Data_Formulas18"/>
      <sheetName val="Just_for_calculation18"/>
      <sheetName val="Point_218"/>
      <sheetName val="(7__FR_&amp;_RR_axle_mass)18"/>
      <sheetName val="Inflation_&amp;_Exchange18"/>
      <sheetName val="dongia_(2)18"/>
      <sheetName val="P_2_VAR組合せ表18"/>
      <sheetName val="Sheet1_(2)18"/>
      <sheetName val="_48810真_xl18"/>
      <sheetName val="_48810真_xls18"/>
      <sheetName val="wip-Dec_27"/>
      <sheetName val="Component_Detail18"/>
      <sheetName val="aux_20044"/>
      <sheetName val="att_1_2_NMUK_REQUIREMENTS4"/>
      <sheetName val="Profile_EUR_OUTPUT4"/>
      <sheetName val="Profile_UK4"/>
      <sheetName val="FDR_BUDGET_2001_EISENACH18"/>
      <sheetName val="972低減_10月4"/>
      <sheetName val="RX3_CBU4"/>
      <sheetName val="{Ref}_Hitachi_report_Q-Us_4"/>
      <sheetName val="Cover_&amp;_list4"/>
      <sheetName val="Exploded_End_Items19"/>
      <sheetName val="차체_품안표19"/>
      <sheetName val="CUSTOMER_(DETAIL)19"/>
      <sheetName val="P5_VC_Vehicle_Spec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Update_6_014"/>
      <sheetName val="欧州_構想書集約4"/>
      <sheetName val="UU1_memo4"/>
      <sheetName val="MOTOc_?_?ご?_x005f_x0012_?_x005f_x0012_??__4"/>
      <sheetName val="MOTOc_?_?ご?_x005f_x0012_?_x005f_x0012_??_?4"/>
      <sheetName val="Inv_4"/>
      <sheetName val="3_結果まとめ4"/>
      <sheetName val="WTC_BODY一覧原紙4"/>
      <sheetName val="Fuel_gauge_data_(V-up)4"/>
      <sheetName val="SPEC_NOTE_BLOCK(3)4"/>
      <sheetName val="TB_P124"/>
      <sheetName val="MOTOc____ご__x005f_x005f_x005f_x0012___x0055"/>
      <sheetName val="MOTOc_ࠀ_笰ごꒈ_x005f_x005f_x005f_x0012_ꐸ_x0055"/>
      <sheetName val="MOTOc_ࠀ笰ごꒈ_x005f_x005f_x005f_x0012_ꐸ_x005f5"/>
      <sheetName val="尾门板总成_19"/>
      <sheetName val="Parameters_SSR19"/>
      <sheetName val="Balance_Sheet18"/>
      <sheetName val="Fixed_Assets18"/>
      <sheetName val="TB_Jan-Dec9618"/>
      <sheetName val="Managerial_Remuneration-Dec9618"/>
      <sheetName val="---_(2)18"/>
      <sheetName val="PO_&amp;_SA_List18"/>
      <sheetName val="Start_Here18"/>
      <sheetName val="GRN_Report_0706-_030718"/>
      <sheetName val="Waterfall__0_Toolb18"/>
      <sheetName val="Pre-concept_AX019"/>
      <sheetName val="Sheet_018"/>
      <sheetName val="Sheet_4_VTL18"/>
      <sheetName val="OPER__SPECS18"/>
      <sheetName val="RAW_MATERIAL18"/>
      <sheetName val="Burden_280018"/>
      <sheetName val="General_Data18"/>
      <sheetName val="Package_Presentation18"/>
      <sheetName val="Business_Plan18"/>
      <sheetName val="48810真_xls18"/>
      <sheetName val="INVEST_LIST18"/>
      <sheetName val="LCL_GENT0_4444,1_8JPN18"/>
      <sheetName val="Forração_PP_DE18"/>
      <sheetName val="Données_transversales_pays18"/>
      <sheetName val="C214_9306#2518"/>
      <sheetName val="PCQIS_Warrty_data18"/>
      <sheetName val="Volume_Hypothesis18"/>
      <sheetName val="Costing_Wave_2_STT18"/>
      <sheetName val="BoM_(Wave_2)18"/>
      <sheetName val="Sub-commodity_List18"/>
      <sheetName val="Cap'l_Input18"/>
      <sheetName val="_48810真_xl__Glcest18"/>
      <sheetName val="_48810真_xls____18"/>
      <sheetName val="[48810真_xl??Glcest18"/>
      <sheetName val="[48810真_xls????18"/>
      <sheetName val="140_loabor18"/>
      <sheetName val="Sheet1_(7)18"/>
      <sheetName val="DATA_SHEET18"/>
      <sheetName val="set_date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GMX_00218"/>
      <sheetName val="Functional_Milest_#3_Checklis18"/>
      <sheetName val="Input_of_fleet_retail_vol__18"/>
      <sheetName val="FEP_Lookup18"/>
      <sheetName val="THAI向け_INST4"/>
      <sheetName val="MEX向け_INST4"/>
      <sheetName val="MEX向け_INST_PACKING_LIST4"/>
      <sheetName val="Dﾚﾝｼﾞ_AC=ON4"/>
      <sheetName val="Forjas,_Queretaro,_Mexico4"/>
      <sheetName val="GLOBAL_POWERTRAIN6"/>
      <sheetName val="PIC_PSI5"/>
      <sheetName val="HS_HB_NE_dr_16"/>
      <sheetName val="Eflex_bom3"/>
      <sheetName val="Cal_Mat_TB6"/>
      <sheetName val="Cost_20182"/>
      <sheetName val="DEC_EO6"/>
      <sheetName val="Division__2"/>
      <sheetName val="040_適用車種コード情報3"/>
      <sheetName val="サイクル_Cell_ID3"/>
      <sheetName val="Income_Statement6"/>
      <sheetName val="1_28_08_450pm2"/>
      <sheetName val="hvac_00_defect2"/>
      <sheetName val="Daily_1_12"/>
      <sheetName val="HE_BASE2"/>
      <sheetName val="2_????2"/>
      <sheetName val="040_削除2"/>
      <sheetName val="HEV_Price_Walk6"/>
      <sheetName val="JIT_-_130_0006"/>
      <sheetName val="R_BOM_Model6"/>
      <sheetName val="JIT_-_266_0006"/>
      <sheetName val="Model_Sum_-_130_0006"/>
      <sheetName val="xDATA_(1)3"/>
      <sheetName val="Suggest_5_Day3"/>
      <sheetName val="R50_data-Summary_inhouse_assum4"/>
      <sheetName val="Exchange_Rate4"/>
      <sheetName val="Nissan's_spec2"/>
      <sheetName val="12_Characteristic(load_deflec)2"/>
      <sheetName val="Method_of_supply_and_picking3"/>
      <sheetName val="Category_Code_2"/>
      <sheetName val="Line_Item_Detail_-_L42C092"/>
      <sheetName val="Activities_List2"/>
      <sheetName val="MONTHLY_JOB_HOUR2"/>
      <sheetName val="總檔__(2)2"/>
      <sheetName val="TPM_Sheet2"/>
      <sheetName val="GB-IC_Villingen_GG2"/>
      <sheetName val="3業務分担俵(KT4-97_62"/>
      <sheetName val="P7_Impact_Torque_CVT_2WD_WGN2"/>
      <sheetName val="P6_Impact_Torque_CVT_2WD_VAN2"/>
      <sheetName val="X11C_Parts_List6"/>
      <sheetName val="SCS_III6"/>
      <sheetName val="Codes_-_NNA_-_04_27_01_logic6"/>
      <sheetName val="BOM_Compile7"/>
      <sheetName val="HKKalk280100_modifiziert6"/>
      <sheetName val="R_BOM_Subs6"/>
      <sheetName val="10-1_Media6"/>
      <sheetName val="Front_Row_BOM6"/>
      <sheetName val="#0_SPEC_&lt;JPN&gt;［1］案1"/>
      <sheetName val="Volume_information1"/>
      <sheetName val="Drop_down_List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5"/>
      <sheetName val="TITLE_BLOCK1"/>
      <sheetName val="COMPOSITION_PARTS_BLOCK1"/>
      <sheetName val="Search_Conditions1"/>
      <sheetName val="Lighting_OP1"/>
      <sheetName val="Aftermarket_OP1"/>
      <sheetName val="Motorsport_OP1"/>
      <sheetName val="ASF_INVENTORY1"/>
      <sheetName val="FORECAST_1"/>
      <sheetName val="KRISTY_FINAL1"/>
      <sheetName val="ADD_FORECAST(NEW_PRODUCTS)1"/>
      <sheetName val="JAN_FAINAL1"/>
      <sheetName val="数量詳細_1"/>
      <sheetName val="2nd_row_JIT6"/>
      <sheetName val="qad_TB6"/>
      <sheetName val="Kautex_4WD_St_IV_P&amp;D6"/>
      <sheetName val="Sachs_FL_WHL6"/>
      <sheetName val="#ofclose__xl6"/>
      <sheetName val="3-Etudes_SCG6"/>
      <sheetName val="Page_14-A6"/>
      <sheetName val="Dashboard_Database6"/>
      <sheetName val="31_12_036"/>
      <sheetName val="CUSTOMER_GROUP_WISE5"/>
      <sheetName val="Material_prices5"/>
      <sheetName val="Menu_Tables_and_Look-ups4"/>
      <sheetName val="Pigtail_Termination_Cap_CNBU4"/>
      <sheetName val="vlookup_references4"/>
      <sheetName val="BU_name4"/>
      <sheetName val="Monthly_Report_-_Author�_kdifi4"/>
      <sheetName val="project_range4"/>
      <sheetName val="Drop-down_Menu4"/>
      <sheetName val="Summary_by_Product4"/>
      <sheetName val="drp_down4"/>
      <sheetName val="Labor_cost_model4"/>
      <sheetName val="List_option4"/>
      <sheetName val="Gold_finger_inspection4"/>
      <sheetName val="1_1-1_2"/>
      <sheetName val="basic_data"/>
      <sheetName val="Stamping_PET"/>
      <sheetName val="Hot_Stamping"/>
      <sheetName val="Press_Selection"/>
      <sheetName val="Requirements_Stocks3"/>
      <sheetName val="series_pricing3"/>
      <sheetName val="Consol_FS3"/>
      <sheetName val="PV6_3_5L_LX5_GMX1703"/>
      <sheetName val="L_EQ3"/>
      <sheetName val="1)Wood_Shop"/>
      <sheetName val="2)mold_shop"/>
      <sheetName val="Mach_Costs"/>
      <sheetName val="Mldg_Resin"/>
      <sheetName val="Champion_Data"/>
      <sheetName val="MOTOc____ご___x005f"/>
      <sheetName val="MOTOc_ࠀ_笰ごꒈꐸ_x005f"/>
      <sheetName val="MOTOc__x0000"/>
      <sheetName val="MOTOc_ࠀ笰ごꒈꐸ_"/>
      <sheetName val="ESM_ver2"/>
      <sheetName val="Price_List"/>
      <sheetName val="Ｍss_４Ｒ要員"/>
      <sheetName val="(HIAMS)AM-HK_PE_Information"/>
      <sheetName val="3_４Ｒ損益"/>
      <sheetName val="SRP_FH"/>
      <sheetName val="Alloc_-Unit"/>
      <sheetName val="出図表"/>
      <sheetName val="CATAT2"/>
      <sheetName val="Pareto Top RPN"/>
      <sheetName val="案1(44%)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見積詳細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mp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Cover page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OEE Machine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IP"/>
      <sheetName val="VTL 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Master Files"/>
      <sheetName val="Synthése vente"/>
      <sheetName val="ECO-5P100A"/>
      <sheetName val="CASH"/>
      <sheetName val="All"/>
      <sheetName val="B2 S2 2006"/>
      <sheetName val="点火時期"/>
      <sheetName val="等価CP"/>
      <sheetName val="ﾀｲﾔCP"/>
      <sheetName val="集計数の変更"/>
      <sheetName val="2-1膠料回收率-胎面膠"/>
      <sheetName val="OD"/>
      <sheetName val="仕様"/>
      <sheetName val="PACKING"/>
      <sheetName val="03年４-９月（本紙）"/>
      <sheetName val="申請書２"/>
      <sheetName val="Apr-Feb"/>
      <sheetName val="797T輸入部品リスト"/>
      <sheetName val="稼動実績表  "/>
      <sheetName val="NM Cash SUMMARY"/>
      <sheetName val="Issue # and Title"/>
      <sheetName val="TOTAL LIST"/>
      <sheetName val="改訂履歴　Revice"/>
      <sheetName val="1020 FF"/>
      <sheetName val="3.0Lmin_80degC_N=2"/>
      <sheetName val="3.0Lmin_80degC_N=3"/>
      <sheetName val="優先型調達国"/>
      <sheetName val="Setting"/>
      <sheetName val="2004"/>
      <sheetName val="条件設定ｼｰﾄ"/>
      <sheetName val="経費明細"/>
      <sheetName val="消耗治具費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data_2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MOTOc_x0000_?_x0000_?ご?_x0012_?"/>
      <sheetName val="CD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耐久項目詳細"/>
      <sheetName val="シビック日程(大日程)"/>
      <sheetName val="低抵抗"/>
      <sheetName val="ショート端子"/>
      <sheetName val="温上"/>
      <sheetName val="Prämissenblatt"/>
      <sheetName val="Prämissenblatt_Rohstoff"/>
      <sheetName val="Zusammenfassung"/>
      <sheetName val="08 Engineering hours summary"/>
      <sheetName val="MESLL"/>
      <sheetName val="SYSTEMS"/>
      <sheetName val="第２自動車部品部"/>
      <sheetName val="METAL"/>
      <sheetName val="PP_Letter_389N"/>
      <sheetName val="構成情報シート"/>
      <sheetName val="Resin_Felt_Parts"/>
      <sheetName val="Flat_Part"/>
      <sheetName val="Headliner"/>
      <sheetName val="Supp_List"/>
      <sheetName val="TGT"/>
      <sheetName val="IOCI_強制駆動"/>
      <sheetName val="直納ASSY 全品番"/>
      <sheetName val="预算"/>
      <sheetName val="SRU"/>
      <sheetName val="Battery"/>
      <sheetName val="Engineers"/>
      <sheetName val="TAX RATE"/>
      <sheetName val="TestBM"/>
      <sheetName val="MACRS Table"/>
      <sheetName val="全体台数表(JMEX分補完有)"/>
      <sheetName val="全体台数表(JMEX分補完有) (180712)"/>
      <sheetName val="244豪州一般ZD301生試"/>
      <sheetName val="244豪州一般ZD30ET'01 1生試"/>
      <sheetName val="sign"/>
      <sheetName val="変更履歴"/>
      <sheetName val="選択肢一覧"/>
      <sheetName val="機電銷收成本毛利表"/>
      <sheetName val="機電銷收預算與實績比較表"/>
      <sheetName val="空調銷收成本毛利表(零件 )"/>
      <sheetName val="空調零件"/>
      <sheetName val="RD제품개발투자비(매가)"/>
      <sheetName val="変動経費率比較"/>
      <sheetName val="7 (2)"/>
      <sheetName val="매출DATA"/>
      <sheetName val="냉연"/>
      <sheetName val="CCM&amp;Target"/>
      <sheetName val="Change history"/>
      <sheetName val="LTD FY00"/>
      <sheetName val="Month"/>
      <sheetName val="??? Pilling upu_S y"/>
      <sheetName val="RFQ回答、②台数展開用(20190130)"/>
      <sheetName val="共通信号接続部品一覧"/>
      <sheetName val="テーブル"/>
      <sheetName val="台数グラフ "/>
      <sheetName val="244豪州一般ZD30ET'01_1生試"/>
      <sheetName val="全体台数表(JMEX分補完有)_(180712)"/>
      <sheetName val="pull down menu"/>
      <sheetName val="入力画面(1)"/>
      <sheetName val="MOTOc????ご?_x005f_x005f_x005f_x0012_?_x005f"/>
      <sheetName val="MOTOc?ࠀ?笰ごꒈ_x005f_x005f_x005f_x0012_ꐸ_x005f"/>
      <sheetName val="MOTOc?ࠀ笰ごꒈ_x005f_x005f_x005f_x0012_ꐸ_x005f_x005f_"/>
      <sheetName val="MOTOc ? ?ご?_x005f_x005f_x005f_x0012_?_x005f"/>
      <sheetName val="OPT손익 내수"/>
      <sheetName val="OPT손익 수출"/>
      <sheetName val="Component unit price"/>
      <sheetName val="Material unit price"/>
      <sheetName val="PGM 仕様一覧"/>
      <sheetName val="空調銷收成本毛利表(零件_)"/>
      <sheetName val="7_(2)"/>
      <sheetName val="ｻｲｸﾙ一覧 (2)"/>
      <sheetName val="Guidance"/>
      <sheetName val="MOTOc_________________________2"/>
      <sheetName val="MOTOc_________________________3"/>
      <sheetName val="MOTOc_________________________4"/>
      <sheetName val="MOTOc_________________________5"/>
      <sheetName val="MOTOc_________________________6"/>
      <sheetName val="MOTOc_ࠀ_笰ごꒈ_x0012_ꐸ뵓뜝瞮____猰ごࠀ_ꒀ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レシオ表"/>
      <sheetName val="ORGINAL"/>
      <sheetName val="Cost Ratio"/>
      <sheetName val="HS配管準"/>
      <sheetName val="Summary Value Analysis"/>
      <sheetName val="チャージ"/>
      <sheetName val="CKライフ台数"/>
      <sheetName val="MOTOc?ࠀ笰ごꒈ_x005f_x0012_ꐸ_x005f_x0012_뜝瞮?猰ごࠀ"/>
      <sheetName val="F4401"/>
      <sheetName val="MOTOc_ࠀ笰ごꒈ_x005f_x0012_ꐸ_x005f_x0012_뜝瞮_猰ごࠀ"/>
      <sheetName val="R-M O点"/>
      <sheetName val="Destination Table"/>
      <sheetName val="進捗ｸﾞﾗﾌ (225)"/>
      <sheetName val="MOTOc_________________________7"/>
      <sheetName val="Pull Down item"/>
      <sheetName val="Pull Down"/>
      <sheetName val="長期Sim見積結果イメージ"/>
      <sheetName val="구동"/>
      <sheetName val="CODE"/>
      <sheetName val="MOTOc_________________________8"/>
      <sheetName val="MOTOc_________________________9"/>
      <sheetName val="MOTOc________________________10"/>
      <sheetName val="MOTOc________________________11"/>
      <sheetName val="MOTOc________________________12"/>
      <sheetName val="MOTOc________________________13"/>
      <sheetName val="P.10 P61G GCC 20MY_3.357"/>
      <sheetName val="全体台数表(JMEX分補完有)_(180712)1"/>
      <sheetName val="244豪州一般ZD30ET'01_1生試1"/>
      <sheetName val="空調銷收成本毛利表(零件_)1"/>
      <sheetName val="7_(2)1"/>
      <sheetName val="LTD_FY00"/>
      <sheetName val="???_Pilling_upu_S_y"/>
      <sheetName val="pull_down_menu"/>
      <sheetName val="OPT손익_내수"/>
      <sheetName val="OPT손익_수출"/>
      <sheetName val="Change_history"/>
      <sheetName val="台数グラフ_"/>
      <sheetName val="MOTGcࠀ笰ごꒈꐸ"/>
      <sheetName val="MOTOc____ご_____&gt;ご"/>
      <sheetName val="MOTOc_ࠀ_笰ごꒈꐸ뜝瞮_猰ご"/>
      <sheetName val="MOTGc_ࠀ_笰ごꒈꐸ뜝瞮___"/>
      <sheetName val="ｻｲｸﾙ一覧_(2)"/>
      <sheetName val="MOTOc_?_?ご?_x005f_x005f_x005f_x0012_?_x005f"/>
      <sheetName val="PGM_仕様一覧"/>
      <sheetName val="Component_unit_price"/>
      <sheetName val="Material_unit_price"/>
      <sheetName val="Summonth MP"/>
      <sheetName val="Summonth SC"/>
      <sheetName val="参数表"/>
      <sheetName val="??"/>
      <sheetName val="3RD(10)△4"/>
      <sheetName val="WJ素材費"/>
      <sheetName val="QOS RPPM"/>
      <sheetName val="Sales Forecast 9th APRIL 04"/>
      <sheetName val="Cross Charge Forecast"/>
      <sheetName val="JT3.0??-?1"/>
      <sheetName val="イベントデータ"/>
      <sheetName val="展開用Δ10"/>
      <sheetName val="W.C."/>
      <sheetName val="B.C."/>
      <sheetName val="試作営見"/>
      <sheetName val="?????????"/>
      <sheetName val="1.16"/>
      <sheetName val="Menus"/>
      <sheetName val="車両諸元"/>
      <sheetName val="ctTBA"/>
      <sheetName val="名前"/>
      <sheetName val="P5 ﾒﾀﾙ加工費(ﾚｰｻﾞｰ)"/>
      <sheetName val="SD"/>
      <sheetName val="Financials"/>
      <sheetName val="要因一覧表"/>
      <sheetName val="Savings Table"/>
      <sheetName val="calculation"/>
      <sheetName val="Costed BOM 2ndR 40%"/>
      <sheetName val="V03G部別"/>
      <sheetName val="V04G工場別実績"/>
      <sheetName val="V13G予想集計結果"/>
      <sheetName val="Global Accessory list P32L"/>
      <sheetName val="Variants"/>
      <sheetName val="(TR)ＰＰＬ99-8-17"/>
      <sheetName val="OPTIONS"/>
      <sheetName val="Supp.List"/>
      <sheetName val="调整页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Wkz_PBD"/>
      <sheetName val="04.11.26-20000"/>
      <sheetName val="IOP"/>
      <sheetName val="MOTOc??ご?_x0012_?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CBU"/>
      <sheetName val="基准"/>
      <sheetName val="ｻﾝﾌﾟﾙ取出日程"/>
      <sheetName val="Xuat"/>
      <sheetName val="B2 - V0923 "/>
      <sheetName val="Du Lieu"/>
      <sheetName val="Test cost oversea"/>
      <sheetName val="GROUPING"/>
      <sheetName val="BANK"/>
      <sheetName val="全品番DETAILS-LOT"/>
      <sheetName val="設定項目"/>
      <sheetName val="期首HL"/>
      <sheetName val="期首SL2"/>
      <sheetName val="BOM6_5_03"/>
      <sheetName val="GRAPH_4軸_径Φ120_(2)"/>
      <sheetName val="PRF_NEW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S PV Plan"/>
      <sheetName val="Loan Amortization Schedule"/>
      <sheetName val="FR FDR W"/>
      <sheetName val="設備分類"/>
      <sheetName val="Emergency CR"/>
      <sheetName val="KOR"/>
      <sheetName val="NEW003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Customer_Claim_Year3"/>
      <sheetName val="C3_N_DC改造投資3"/>
      <sheetName val="Sum_Defect_OFF-LINE_GMI7003"/>
      <sheetName val="Lesson_Lern3"/>
      <sheetName val="Main_Model3"/>
      <sheetName val="Calendar_092"/>
      <sheetName val="Dep_11-12&lt;&gt;12mth_2"/>
      <sheetName val="SWS_MSG3"/>
      <sheetName val="Drop_downs3"/>
      <sheetName val="COVER_RL_RECLINING2"/>
      <sheetName val="00_DOWNLOAD2"/>
      <sheetName val="tesa_micro_hite2"/>
      <sheetName val="CASE_ASM2"/>
      <sheetName val="Overview_2_2"/>
      <sheetName val="FUEL_FILLER2"/>
      <sheetName val="駆動_3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Slide_core2"/>
      <sheetName val="Other_lifter2"/>
      <sheetName val="Tilted_lifter2"/>
      <sheetName val="Infl_(2)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TRACKING_MODEL1"/>
      <sheetName val="J991Q"/>
      <sheetName val="04WEEK下期月別"/>
      <sheetName val="04CALENDAR下期月別"/>
      <sheetName val="04下期ｼﾌﾄ"/>
      <sheetName val="04正規案CALENDAR"/>
      <sheetName val="SUB KD 2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eqpmad2"/>
      <sheetName val="Customer_Claim_Year4"/>
      <sheetName val="C3_N_DC改造投資4"/>
      <sheetName val="Sum_Defect_OFF-LINE_GMI7004"/>
      <sheetName val="Lesson_Lern4"/>
      <sheetName val="HS_HB_NE_dr_17"/>
      <sheetName val="Main_Model4"/>
      <sheetName val="Calendar_093"/>
      <sheetName val="Dep_11-12&lt;&gt;12mth_3"/>
      <sheetName val="Division__3"/>
      <sheetName val="Eflex_bom4"/>
      <sheetName val="Cost_20183"/>
      <sheetName val="サイクル_Cell_ID4"/>
      <sheetName val="040_適用車種コード情報4"/>
      <sheetName val="Daily_1_13"/>
      <sheetName val="HE_BASE3"/>
      <sheetName val="SWS_MSG4"/>
      <sheetName val="040_削除3"/>
      <sheetName val="Drop_downs4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Overview_2_3"/>
      <sheetName val="FUEL_FILLER3"/>
      <sheetName val="駆動_4"/>
      <sheetName val="1_28_08_450pm3"/>
      <sheetName val="hvac_00_defect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08_Engineering_hours_summary"/>
      <sheetName val="Annexure_G"/>
      <sheetName val="Sch1_-_P&amp;L_Summary"/>
      <sheetName val="Sch2_-_BalSht_Summary"/>
      <sheetName val="Sch3_-_CFlow_Summary"/>
      <sheetName val="DOSSIER"/>
      <sheetName val="加工成本分析"/>
      <sheetName val="PC%계산"/>
      <sheetName val="BUS제원1"/>
      <sheetName val="HIACE部品数量元"/>
      <sheetName val="HISI Optik"/>
      <sheetName val="積車データ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교육계획"/>
      <sheetName val="INPC"/>
      <sheetName val="DECORATION도금"/>
      <sheetName val="Absent"/>
      <sheetName val="신규DEP"/>
      <sheetName val="Settings"/>
      <sheetName val="CAMERA"/>
      <sheetName val="PROGRAMA"/>
      <sheetName val="CUSHABｾﾝｻｰ"/>
      <sheetName val="pay"/>
      <sheetName val="Support 2"/>
      <sheetName val="swap(2)"/>
      <sheetName val="2SB地板地毯"/>
      <sheetName val="Price Table"/>
      <sheetName val="570B入力ﾌｫｰﾑ"/>
      <sheetName val="Data Tables"/>
      <sheetName val="18、设备信息及费率"/>
      <sheetName val="17、材料信息及单价"/>
      <sheetName val="卓创汽车用钢价格"/>
      <sheetName val="1、项目输入"/>
      <sheetName val="十堰合为配方价格底稿"/>
      <sheetName val="树脂聚氨酯原材料市况追踪"/>
      <sheetName val="面料信息"/>
      <sheetName val="Front-1"/>
      <sheetName val="mounth"/>
      <sheetName val="DATA BASE"/>
      <sheetName val="4 - FABRIC Database"/>
      <sheetName val="明細_US"/>
      <sheetName val="係数・ﾚｰﾄ_US"/>
      <sheetName val="USﾏﾆｭｱﾙ日供"/>
      <sheetName val="LTA_PACT_Switch"/>
      <sheetName val="MAN NA"/>
      <sheetName val="Prog_Budget"/>
      <sheetName val="Cash Flow FVC"/>
      <sheetName val="LC NA"/>
      <sheetName val="Carset Report"/>
      <sheetName val="Assembly Rate"/>
      <sheetName val="volu bfd s2"/>
      <sheetName val="Heures Amdec Produit"/>
      <sheetName val="306"/>
      <sheetName val="A3A Data"/>
      <sheetName val="TGRT_CM"/>
      <sheetName val="計算表"/>
      <sheetName val="MAN_NA"/>
      <sheetName val="Cash_Flow_FVC"/>
      <sheetName val="LC_NA"/>
      <sheetName val="Carset_Report"/>
      <sheetName val="Assembly_Rate"/>
      <sheetName val="volu_bfd_s2"/>
      <sheetName val="DATA_BASE"/>
      <sheetName val="4_-_FABRIC_Database"/>
      <sheetName val="Heures_Amdec_Produit"/>
      <sheetName val="A3A_Data"/>
      <sheetName val="Table_paramètre"/>
      <sheetName val="发泡基准"/>
      <sheetName val="头枕"/>
      <sheetName val="1283"/>
      <sheetName val="名称分类"/>
      <sheetName val="模具信息"/>
      <sheetName val="DR型別ﾘｽﾄ(旧)"/>
      <sheetName val="A-67"/>
      <sheetName val="cover_material"/>
      <sheetName val="P3.Schedule"/>
      <sheetName val="部位・現象ｺｰﾄﾞ"/>
      <sheetName val="dropdown list "/>
      <sheetName val="CriteriasValuesLists"/>
      <sheetName val="Status_CC"/>
      <sheetName val="SSD Plant Incremental Projects"/>
      <sheetName val="MOTOc ࠀ笰ごꒈ_x005f_x005f_x005f_x0012_ꐸ_"/>
      <sheetName val="MOTOc____ご__x005f_x005f_x005f_x005f_x"/>
      <sheetName val="MOTOc_ࠀ_笰ごꒈ_x005f_x005f_x005f_x005f_x"/>
      <sheetName val="MOTOc_ࠀ笰ごꒈ_x005f_x005f_x005f_x005f_x0"/>
      <sheetName val="MOTOc _ _ご__x005f_x005f_x005f_x005f_x"/>
      <sheetName val="MOTOc ࠀ 笰ごꒈ_x005f_x005f_x005f_x005f_x"/>
      <sheetName val="MOTOc ࠀ笰ごꒈ_x005f_x005f_x005f_x005f_x0"/>
      <sheetName val="MOTGc_x005f_x005f_x005f_x0000_ࠀ_x0000"/>
      <sheetName val="SCH _¥_x001a_ O"/>
      <sheetName val="MOTOc_ࠀ_笰ごꒈ_x0012_ꐸ뵓뜝瞮____猰ごࠀ_ꒀ_x0012_嘻瞦咚瞦_"/>
      <sheetName val="MOTOc_ࠀ_笰ごꒈ_x0012_ꐸ_x0012_뜝瞮_猰ごࠀ_ꒀ_x0012_嘻瞦咚瞦_৿_ꑠ"/>
      <sheetName val="SCH__¥_O"/>
      <sheetName val="MM__‰v・_´‰___‰___針潤e¶__P"/>
      <sheetName val="DIEZEL____"/>
      <sheetName val="MOTOc_ࠀ_笰ごꒈꐸ뵓뜝瞮____猰ごࠀ_ꒀ嘻瞦咚瞦_"/>
      <sheetName val="MOTOc_ࠀ_笰ごꒈꐸ뜝瞮_猰ごࠀ_ꒀ嘻瞦咚瞦_৿_ꑠ"/>
      <sheetName val="___"/>
      <sheetName val="_48810真.x̊"/>
      <sheetName val="내수1.8GL"/>
      <sheetName val="R-1.6 2・900 E370"/>
      <sheetName val="P2～"/>
      <sheetName val="プルダウンリスト用"/>
      <sheetName val="滑り線図 N1"/>
      <sheetName val="ロス計算"/>
      <sheetName val="ロール剛性RR"/>
      <sheetName val="NNA-C技能訓練計画"/>
      <sheetName val="P42D VA报价计算"/>
      <sheetName val="VC-lot  Condition As of today"/>
      <sheetName val="⑤ Category Code"/>
      <sheetName val="遮音感ｸﾞﾗﾌ"/>
      <sheetName val="P3_Schedule"/>
      <sheetName val="VC解析57"/>
      <sheetName val="Signature_-_User_manual"/>
      <sheetName val="B_+_W_+_B"/>
      <sheetName val="MOTOc____ご__x005f_x0012___x005f1"/>
      <sheetName val="MOTOc_ࠀ_笰ごꒈ_x005f_x0012_ꐸ_x005f1"/>
      <sheetName val="MOTOc_ࠀ笰ごꒈ_x005f_x0012_ꐸ_1"/>
      <sheetName val="MOTOc____ご__x005f_x005f_x1"/>
      <sheetName val="MOTOc_ࠀ_笰ごꒈ_x005f_x005f_x1"/>
      <sheetName val="MOTOc_ࠀ笰ごꒈ_x005f_x005f_x01"/>
      <sheetName val="MOTOc____ご__x005f_x005f_x005f_x005f_x005f_x005f_1"/>
      <sheetName val="MOTOc_ࠀ_笰ごꒈ_x005f_x005f_x005f_x005f_x005f_x005f_1"/>
      <sheetName val="MOTOc_ࠀ笰ごꒈ_x005f_x005f_x005f_x005f_x005f_x005f_x1"/>
      <sheetName val="Pivot_Actual1"/>
      <sheetName val="Pivot_Forecast1"/>
      <sheetName val="MOTOc____ご__x005f_x0012___x005f2"/>
      <sheetName val="MOTOc_ࠀ_笰ごꒈ_x005f_x0012_ꐸ_x005f2"/>
      <sheetName val="MOTOc_ࠀ笰ごꒈ_x005f_x0012_ꐸ_2"/>
      <sheetName val="MOTOc____ご__x005f_x005f_x2"/>
      <sheetName val="MOTOc_ࠀ_笰ごꒈ_x005f_x005f_x2"/>
      <sheetName val="MOTOc_ࠀ笰ごꒈ_x005f_x005f_x02"/>
      <sheetName val="DATA_NORMAL1"/>
      <sheetName val="ADC_&amp;_MAC1"/>
      <sheetName val="Listing_Ki_(liste)1"/>
      <sheetName val="MOTOc____ご__x005f_x005f_x005f_x005f_x005f_x005f_2"/>
      <sheetName val="MOTOc_ࠀ_笰ごꒈ_x005f_x005f_x005f_x005f_x005f_x005f_2"/>
      <sheetName val="MOTOc_ࠀ笰ごꒈ_x005f_x005f_x005f_x005f_x005f_x005f_x2"/>
      <sheetName val="P3_Schedule1"/>
      <sheetName val="Signature_-_User_manual1"/>
      <sheetName val="B_+_W_+_B1"/>
      <sheetName val="dropdown_list_"/>
      <sheetName val="滑り線図_N1"/>
      <sheetName val="R-1_6_2・900_E370"/>
      <sheetName val="稼動データ入力"/>
      <sheetName val="Benefits Worksheet"/>
      <sheetName val="C"/>
      <sheetName val="SII出荷日"/>
      <sheetName val="99buddepr"/>
      <sheetName val="ﾄﾗﾍﾞﾙﾛｸﾞ後半"/>
      <sheetName val="ﾄﾗﾍﾞﾙﾛｸﾞ前半"/>
      <sheetName val="【基本情報】"/>
      <sheetName val="Q1 score History "/>
      <sheetName val="19"/>
      <sheetName val="指摘分析"/>
      <sheetName val="98年間計画"/>
      <sheetName val="BP0(bz0)見積もり"/>
      <sheetName val="重保项目管控表"/>
      <sheetName val="新车+监督者"/>
      <sheetName val="BA-Net"/>
      <sheetName val="BA-10"/>
      <sheetName val="CA-Net"/>
      <sheetName val="CA-10"/>
      <sheetName val="监察问题点分析"/>
      <sheetName val="交接会交办项目一元表"/>
      <sheetName val="后油封压装不良"/>
      <sheetName val="数据"/>
      <sheetName val="万年历"/>
      <sheetName val="大纲"/>
      <sheetName val="Récapitulatif"/>
      <sheetName val="工厂项目集合表"/>
      <sheetName val="工厂活动计划2017年"/>
      <sheetName val="参考信息-基础数据"/>
      <sheetName val="MOTOc____ご__x005f_x0012___x0012_x0000__x0000__x0005__x0000_⊔"/>
      <sheetName val="MOTOc____ご__x005f_x0012___x0012_x0000__x0000__x0005__x0000_ಐᫎ"/>
      <sheetName val="MOTOc____ご__x005f_x0012___x0012_x0000_"/>
      <sheetName val="同行评审"/>
      <sheetName val="引言"/>
      <sheetName val="共用化構想書0315"/>
      <sheetName val="ÔÚ¸Þ×Ì"/>
      <sheetName val="CKMX"/>
      <sheetName val="P5-(3)"/>
      <sheetName val="120 pre-SIc"/>
      <sheetName val=" 008 weight"/>
      <sheetName val="ｺｰﾄﾞ一覧"/>
      <sheetName val="SCH ?¥_x005f_x001a_ O"/>
      <sheetName val="MOTGc?ࠀ?笰ごꒈ_x005f_x005f_x005f_x0012_ꐸ_x005f"/>
      <sheetName val="MOTGc_ࠀ_笰ごꒈ_x005f_x005f_x005f_x005f_x005f_x005f_x"/>
      <sheetName val="Analyse de valeur - Feuille 1"/>
      <sheetName val="LINK"/>
      <sheetName val="MOTOc?ࠀ笰ごꒈ_x0012_x0000__x0000_Ԁ_x0000_　铱&quot;_x0000__x0000__x0000_Ā_x0000_耀゜_x0000_"/>
      <sheetName val="MOTOc?ࠀ笰ごꒈ_x0012_x0000__x0000_Ԁ_x0000_退츌_x001a__x0000__x0000__x0000_Ā_x0000_耀゜_x0000_"/>
      <sheetName val="BEHR"/>
      <sheetName val="Fiat Torque"/>
      <sheetName val="GME Zafira"/>
      <sheetName val="VW SUV"/>
      <sheetName val="GME Corsa S4200"/>
      <sheetName val="Saab 9-5"/>
      <sheetName val="Daewoo Lublin"/>
      <sheetName val="Renault X-83"/>
      <sheetName val="GME Frontera"/>
      <sheetName val="Fiat"/>
      <sheetName val="Volvo"/>
      <sheetName val="일괄인쇄"/>
      <sheetName val="53) Alim_capt-optique"/>
      <sheetName val="総括"/>
      <sheetName val="部品別・部位別Vc (2)"/>
      <sheetName val="CK50 仮Vc設定用  (2)"/>
      <sheetName val="集計条件"/>
      <sheetName val="SM-SA"/>
      <sheetName val="990318報告書改訂"/>
      <sheetName val="48810%E7%9C%9F.xls"/>
      <sheetName val="DATOS1"/>
      <sheetName val="TABLA"/>
      <sheetName val="前提?件"/>
      <sheetName val="#58表"/>
      <sheetName val="TR_OLD"/>
      <sheetName val="MC"/>
      <sheetName val="JINKYU"/>
      <sheetName val="EXAMPLE"/>
      <sheetName val="ﾏｲｸﾛAFSｺｽﾄASSY試算(960605)"/>
      <sheetName val="MOTOc?ࠀ笰ごꒈ_x0012_x0000_"/>
      <sheetName val="Fr DSFT_DX"/>
      <sheetName val="XH1+DX_PRC"/>
      <sheetName val="Budget management"/>
      <sheetName val="Nissan Backup"/>
      <sheetName val="05 350Z R"/>
      <sheetName val="Reference data"/>
      <sheetName val="1.23役員会資料"/>
      <sheetName val="婎弨亟"/>
      <sheetName val="生人台帳"/>
      <sheetName val="1_23役員会資料"/>
      <sheetName val="SCH _¥_x005f_x001a_ O"/>
      <sheetName val="結合条件"/>
      <sheetName val="最終点火時期"/>
      <sheetName val="機能積上げ"/>
      <sheetName val="Hardware Detail"/>
      <sheetName val="テスト環境構築"/>
      <sheetName val="大同信号現調"/>
      <sheetName val="Cost Breakdown"/>
      <sheetName val="SOL駆動の流れ"/>
      <sheetName val="dropdown_list_1"/>
      <sheetName val="VC-lot__Condition_As_of_today"/>
      <sheetName val="⑤_Category_Code"/>
      <sheetName val="滑り線図_N11"/>
      <sheetName val="P42D_VA报价计算"/>
      <sheetName val="Benefits_Worksheet"/>
      <sheetName val="_48810真_x̊"/>
      <sheetName val="現状把握2"/>
      <sheetName val="menu déroulant"/>
      <sheetName val="MOTOc _ _ご__x0012___x005f"/>
      <sheetName val="MOTOc ࠀ 笰ごꒈ_x0012_ꐸ_x005f"/>
      <sheetName val="MOTOc ࠀ笰ごꒈ_x0012_ꐸ_"/>
      <sheetName val="PPM KPI summary"/>
      <sheetName val="Supplier performance-FY19"/>
      <sheetName val="supplierwise PPM"/>
      <sheetName val="PPM summary"/>
      <sheetName val="supplierwise PPM (2) scrap"/>
      <sheetName val="concern summary FY'20"/>
      <sheetName val="concern summary FY'16"/>
      <sheetName val="FY17 veh LP graph"/>
      <sheetName val="New+Reg PPM graph"/>
      <sheetName val=" H79Ph2 &amp; I2 SOP Graph"/>
      <sheetName val="New  model summary"/>
      <sheetName val="データ【消さないこと！！】"/>
      <sheetName val="??????"/>
      <sheetName val="Selection list"/>
      <sheetName val="Select list"/>
      <sheetName val="UI"/>
      <sheetName val="ST UI"/>
      <sheetName val="NA Sourcing"/>
      <sheetName val="MOTOc____ご__x005f_x0012___x0012_x0000__x0005_⊔"/>
      <sheetName val="MOTOc____ご__x005f_x0012___x0012_x0000__x0005_ಐᫎ"/>
      <sheetName val="salary"/>
      <sheetName val="FDR_BUDGET_2001_EISENACH19"/>
      <sheetName val="48810真_xls19"/>
      <sheetName val="Front_CTH19"/>
      <sheetName val="Rear_CTH19"/>
      <sheetName val="Front_LTH19"/>
      <sheetName val="Rear_LTH19"/>
      <sheetName val="BOM_TOP30"/>
      <sheetName val="Material_Input_Status30"/>
      <sheetName val="Vehicle_Parts_List30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CBD_Kolben28"/>
      <sheetName val="HPS_Slit_Coil_(Centralia)28"/>
      <sheetName val="Inflation_&amp;_Exchange19"/>
      <sheetName val="MPL_技連21"/>
      <sheetName val="342E_BLOCK21"/>
      <sheetName val="2nd_row_JIT7"/>
      <sheetName val="dongia_(2)19"/>
      <sheetName val="342A_Block20"/>
      <sheetName val="P_2_VAR組合せ表19"/>
      <sheetName val="Ideas_Entered29"/>
      <sheetName val="PRICE_STRAT_FOR_3F29"/>
      <sheetName val="J_or_E29"/>
      <sheetName val="MATRIZ_POR_AREA22"/>
      <sheetName val="full_(2)21"/>
      <sheetName val="Build_Sheets21"/>
      <sheetName val="PN_LIST20"/>
      <sheetName val="F7_Custom_Service_Center_(CSC20"/>
      <sheetName val="F5_E1-TEI_20"/>
      <sheetName val="F5_Specific_expenses_Vol_Drop20"/>
      <sheetName val="F5_Specific_expenses20"/>
      <sheetName val="Stamping_Tool_building_Hrs20"/>
      <sheetName val="Stamping_Burden20"/>
      <sheetName val="TT_(13)21"/>
      <sheetName val="New_DYNA21"/>
      <sheetName val="Table_Master21"/>
      <sheetName val="391_各20"/>
      <sheetName val="Europe_PU-121"/>
      <sheetName val="問題課題(pattern_3)20"/>
      <sheetName val="Plan_Sheet21"/>
      <sheetName val="LESCI_J7720"/>
      <sheetName val="DV_Release20"/>
      <sheetName val="Read_me_first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organization_data20"/>
      <sheetName val="Labor_cost20"/>
      <sheetName val="SU_BOM_2007121320"/>
      <sheetName val="Data_010120"/>
      <sheetName val="VAC_BLK_CALC_21"/>
      <sheetName val="Blank_AQR_(old)21"/>
      <sheetName val="CAP_PLAN21"/>
      <sheetName val="PKG_&amp;_FRT21"/>
      <sheetName val="PROCESS_INFO21"/>
      <sheetName val="EPW_063021"/>
      <sheetName val="Process_Summary21"/>
      <sheetName val="FB_sepa_S221"/>
      <sheetName val="JT3_0견적-구121"/>
      <sheetName val="Japanese_Summary20"/>
      <sheetName val="Fert_ablauf20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Inputs_and_Data21"/>
      <sheetName val="Ideal_Cost20"/>
      <sheetName val="DD96_1_1820"/>
      <sheetName val="cc_0214_230020"/>
      <sheetName val="E_TOPICS20"/>
      <sheetName val="minimum_lot_size20"/>
      <sheetName val="Antivol_D220"/>
      <sheetName val="Interior_Trim20"/>
      <sheetName val="VIM_Data20"/>
      <sheetName val="PRIX_200920"/>
      <sheetName val="702_515_881t20"/>
      <sheetName val="_DATA20"/>
      <sheetName val="表5-2_地区別CO2排出実績20"/>
      <sheetName val="ECN-Mold_Progress20"/>
      <sheetName val="HL_extract19"/>
      <sheetName val="CHHS_AVSS619"/>
      <sheetName val="Data_Table19"/>
      <sheetName val="4__Project_Plan19"/>
      <sheetName val="Laser_Weld20"/>
      <sheetName val="LOAD_HOURS20"/>
      <sheetName val="Stock_Price20"/>
      <sheetName val="진행_DATA_(2)20"/>
      <sheetName val="Vol_&amp;_Assumpt20"/>
      <sheetName val="Ref_IMM_Sizes20"/>
      <sheetName val="Prog_INFO20"/>
      <sheetName val="工程別見積り_(SP)19"/>
      <sheetName val="X61B_ZH2E_L1_#120"/>
      <sheetName val="結果一覧_ｼｰﾄ20"/>
      <sheetName val="Material_Tables20"/>
      <sheetName val="Weld_Tool20"/>
      <sheetName val="BOM_Input20"/>
      <sheetName val="Parts_List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Product_Validation20"/>
      <sheetName val="Part_by_Part20"/>
      <sheetName val="5_UPS_Data20"/>
      <sheetName val="Roll_Out_-_Limit20"/>
      <sheetName val="Specific_Data20"/>
      <sheetName val="Input_Sheet20"/>
      <sheetName val="Plant_Data19"/>
      <sheetName val="List_Data20"/>
      <sheetName val="IAC_Quote_Processes20"/>
      <sheetName val="Sq_Area_INPUT20"/>
      <sheetName val="LPIM_BLK_CALC20"/>
      <sheetName val="ASSET_PLAN20"/>
      <sheetName val="_Cycle_Times20"/>
      <sheetName val="DIE_CUT_ROLL_CALC20"/>
      <sheetName val="EFFICIENCY_VS_VOLUME20"/>
      <sheetName val="TOOL_INFO20"/>
      <sheetName val="contract_AGER20"/>
      <sheetName val="contract_APOR20"/>
      <sheetName val="market_AGER20"/>
      <sheetName val="market_APOR20"/>
      <sheetName val="Marea_MY20"/>
      <sheetName val="Brava-o_MY20"/>
      <sheetName val="P_TO20"/>
      <sheetName val="Part_Pictorials20"/>
      <sheetName val="JCAE_Sale_Price20"/>
      <sheetName val="R_FJS_CAR_(old)20"/>
      <sheetName val="BU_Summary_Data20"/>
      <sheetName val="Ass'y-A_(Day)20"/>
      <sheetName val="ALL_PARTS_PRICE_LIST20"/>
      <sheetName val="094W原紙_19"/>
      <sheetName val="Annual_Sales19"/>
      <sheetName val="Key_Function_in_Master_FMEA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ACT_B20"/>
      <sheetName val="Notice_Link20"/>
      <sheetName val="ALPL_03051420"/>
      <sheetName val="?d?l??_(full-SUV)19"/>
      <sheetName val="RM_cost_Evapo_Standarti20"/>
      <sheetName val="RS_Sound_Add__Module20"/>
      <sheetName val="cycle_time_reduction20"/>
      <sheetName val="Base_Info20"/>
      <sheetName val="Cómputo_B28"/>
      <sheetName val="0_Cuota19"/>
      <sheetName val="FUNCTION_CHART19"/>
      <sheetName val="Income_Statem20"/>
      <sheetName val="Mechanical_Handle_Grained20"/>
      <sheetName val="信息费用预算表(A4)_19"/>
      <sheetName val="Sales_by_Customer19"/>
      <sheetName val="IVP_und_Afa20"/>
      <sheetName val="Reference_20"/>
      <sheetName val="645a_9-18_PTO_4_320"/>
      <sheetName val="GG_S&amp;O_List20"/>
      <sheetName val="Operating_Plan_Changes20"/>
      <sheetName val="costes_internos19"/>
      <sheetName val="part_list_C519"/>
      <sheetName val="Full_list_02042519"/>
      <sheetName val="Poland_HL19"/>
      <sheetName val="Chart_Data_Formulas19"/>
      <sheetName val="Just_for_calculation19"/>
      <sheetName val="140N_Part_Local_(SE)19"/>
      <sheetName val="01_3_28現在19"/>
      <sheetName val="Incr_Inv_Tool19"/>
      <sheetName val="Budget_base19"/>
      <sheetName val="contents_(English)19"/>
      <sheetName val="設変通知書_(E)19"/>
      <sheetName val="Rev_#1_&amp;_#219"/>
      <sheetName val="Format_info19"/>
      <sheetName val="A3C_Data19"/>
      <sheetName val="勤務ｼﾌﾄﾍﾞｰｽ表_下期19"/>
      <sheetName val="AM_6M_9419"/>
      <sheetName val="ｺｽﾄ比較_(総括)19"/>
      <sheetName val="issue_destination19"/>
      <sheetName val="Barcode_D&amp;F19"/>
      <sheetName val="PSA_T719"/>
      <sheetName val="TMMI_SEQUOIA_201119"/>
      <sheetName val="Issues_log19"/>
      <sheetName val="Invoice_Aging19"/>
      <sheetName val="Open_AP19"/>
      <sheetName val="PN_LIST_(2)19"/>
      <sheetName val="PN_LIST_P33B19"/>
      <sheetName val="_48810真_xl19"/>
      <sheetName val="_48810真_xls19"/>
      <sheetName val="Sheet1_(2)19"/>
      <sheetName val="_48810真_xl__Glcest19"/>
      <sheetName val="_48810真_xls____19"/>
      <sheetName val="[48810真_xl??Glcest19"/>
      <sheetName val="[48810真_xls????19"/>
      <sheetName val="New_Prices28"/>
      <sheetName val="PL_BS_CF28"/>
      <sheetName val="2_대외공문19"/>
      <sheetName val="尾门板总成_20"/>
      <sheetName val="Forração_PP_DE19"/>
      <sheetName val="C214_9306#2519"/>
      <sheetName val="Exploded_End_Items20"/>
      <sheetName val="차체_품안표20"/>
      <sheetName val="CUSTOMER_(DETAIL)20"/>
      <sheetName val="Parameters_SSR20"/>
      <sheetName val="OPER__SPECS19"/>
      <sheetName val="RAW_MATERIAL19"/>
      <sheetName val="Données_transversales_pays19"/>
      <sheetName val="PCQIS_Warrty_data19"/>
      <sheetName val="Income_Statement7"/>
      <sheetName val="(7__FR_&amp;_RR_axle_mass)19"/>
      <sheetName val="10-1_Media7"/>
      <sheetName val="Cal_Mat_TB7"/>
      <sheetName val="set_date19"/>
      <sheetName val="００･ＤＥ_Ｍ６２19"/>
      <sheetName val="FmｸﾞﾗﾌVer_019"/>
      <sheetName val="参考_人員調査表19"/>
      <sheetName val="GLOBAL_POWERTRAIN7"/>
      <sheetName val="Front_Row_BOM7"/>
      <sheetName val="qad_TB7"/>
      <sheetName val="HEV_Price_Walk7"/>
      <sheetName val="JIT_-_130_0007"/>
      <sheetName val="R_BOM_Model7"/>
      <sheetName val="JIT_-_266_0007"/>
      <sheetName val="Model_Sum_-_130_0007"/>
      <sheetName val="R_BOM_Subs7"/>
      <sheetName val="Sheet1_(7)19"/>
      <sheetName val="DEC_EO7"/>
      <sheetName val="HS_HB_NE_dr_18"/>
      <sheetName val="Cap'l_Input19"/>
      <sheetName val="140_loabor19"/>
      <sheetName val="61B_(J)19"/>
      <sheetName val="X61B_(E)19"/>
      <sheetName val="Rubriques_MC19"/>
      <sheetName val="Hyp_DDRH19"/>
      <sheetName val="A-B(exp_)19"/>
      <sheetName val="_d_l___(full-SUV)19"/>
      <sheetName val="Cooling_Unit19"/>
      <sheetName val="X11C_Parts_List7"/>
      <sheetName val="SCS_III7"/>
      <sheetName val="Codes_-_NNA_-_04_27_01_logic7"/>
      <sheetName val="BOM_Compile8"/>
      <sheetName val="HKKalk280100_modifiziert7"/>
      <sheetName val="Kautex_4WD_St_IV_P&amp;D7"/>
      <sheetName val="Sachs_FL_WHL7"/>
      <sheetName val="#ofclose__xl7"/>
      <sheetName val="3-Etudes_SCG7"/>
      <sheetName val="Page_14-A7"/>
      <sheetName val="QOS_Graph19"/>
      <sheetName val="Dashboard_Database7"/>
      <sheetName val="31_12_037"/>
      <sheetName val="CUSTOMER_GROUP_WISE6"/>
      <sheetName val="PIC_PSI6"/>
      <sheetName val="Pre-concept_AX020"/>
      <sheetName val="Material_prices6"/>
      <sheetName val="Man_power28"/>
      <sheetName val="B-Car_Rates19"/>
      <sheetName val="Component_Detail19"/>
      <sheetName val="wip-Dec_28"/>
      <sheetName val="R_Specific_request_19"/>
      <sheetName val="pad_assy19"/>
      <sheetName val="Pre_19"/>
      <sheetName val="Point_219"/>
      <sheetName val="[48810真_xl6"/>
      <sheetName val="Menu_Tables_and_Look-ups5"/>
      <sheetName val="Pigtail_Termination_Cap_CNBU5"/>
      <sheetName val="vlookup_references5"/>
      <sheetName val="BU_name5"/>
      <sheetName val="Monthly_Report_-_Author�_kdifi5"/>
      <sheetName val="project_range5"/>
      <sheetName val="Drop-down_Menu5"/>
      <sheetName val="Summary_by_Product5"/>
      <sheetName val="drp_down5"/>
      <sheetName val="Labor_cost_model5"/>
      <sheetName val="List_option5"/>
      <sheetName val="Gold_finger_inspection5"/>
      <sheetName val="Volume_Hypothesis19"/>
      <sheetName val="Costing_Wave_2_STT19"/>
      <sheetName val="BoM_(Wave_2)19"/>
      <sheetName val="Sub-commodity_List19"/>
      <sheetName val="GMX_00219"/>
      <sheetName val="COVER_RL_RECLINING4"/>
      <sheetName val="Customer_Claim_Year5"/>
      <sheetName val="C3_N_DC改造投資5"/>
      <sheetName val="Sum_Defect_OFF-LINE_GMI7005"/>
      <sheetName val="Lesson_Lern5"/>
      <sheetName val="Main_Model5"/>
      <sheetName val="Eflex_bom5"/>
      <sheetName val="Cost_20184"/>
      <sheetName val="Division__4"/>
      <sheetName val="サイクル_Cell_ID5"/>
      <sheetName val="040_適用車種コード情報5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Package_Presentation19"/>
      <sheetName val="Business_Plan19"/>
      <sheetName val="Burden_280019"/>
      <sheetName val="FUEL_FILLER4"/>
      <sheetName val="Calendar_094"/>
      <sheetName val="Dep_11-12&lt;&gt;12mth_4"/>
      <sheetName val="駆動_5"/>
      <sheetName val="00_DOWNLOAD4"/>
      <sheetName val="tesa_micro_hite4"/>
      <sheetName val="SWS_MSG5"/>
      <sheetName val="040_削除4"/>
      <sheetName val="Drop_downs5"/>
      <sheetName val="1_28_08_450pm4"/>
      <sheetName val="hvac_00_defect4"/>
      <sheetName val="Daily_1_14"/>
      <sheetName val="HE_BASE4"/>
      <sheetName val="2_????4"/>
      <sheetName val="GB-IC_Villingen_GG4"/>
      <sheetName val="RBC_(RNMP-005)4"/>
      <sheetName val="RNMP16_(2)4"/>
      <sheetName val="NNMP-003-K2_Ph14"/>
      <sheetName val="Blocking_Project4"/>
      <sheetName val="XBA_MY-19_Regulation-RNMP-0164"/>
      <sheetName val="4-Series_-_Control_Model4"/>
      <sheetName val="PS41_0406_KD4"/>
      <sheetName val="總檔__(2)4"/>
      <sheetName val="Slide_core4"/>
      <sheetName val="Other_lifter4"/>
      <sheetName val="Tilted_lifter4"/>
      <sheetName val="Infl_(2)4"/>
      <sheetName val="CASE_ASM4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Offshoring_MODEL19"/>
      <sheetName val="Multiple_Choice_Data19"/>
      <sheetName val="Program_Effort_matrix19"/>
      <sheetName val="Data_Source19"/>
      <sheetName val="Data_Validation19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Current_Status3"/>
      <sheetName val="aux_20045"/>
      <sheetName val="TPM_Sheet3"/>
      <sheetName val="FEP_Lookup19"/>
      <sheetName val="att_1_2_NMUK_REQUIREMENTS5"/>
      <sheetName val="Profile_EUR_OUTPUT5"/>
      <sheetName val="Profile_UK5"/>
      <sheetName val="972低減_10月5"/>
      <sheetName val="RX3_CBU5"/>
      <sheetName val="{Ref}_Hitachi_report_Q-Us_5"/>
      <sheetName val="Cover_&amp;_list5"/>
      <sheetName val="P5_VC_Vehicle_Spec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Update_6_015"/>
      <sheetName val="欧州_構想書集約5"/>
      <sheetName val="UU1_memo5"/>
      <sheetName val="MOTOc_?_?ご?_x005f_x0012_?_x005f_x0012_??__5"/>
      <sheetName val="MOTOc_?_?ご?_x005f_x0012_?_x005f_x0012_??_?5"/>
      <sheetName val="Inv_5"/>
      <sheetName val="3_結果まとめ5"/>
      <sheetName val="WTC_BODY一覧原紙5"/>
      <sheetName val="Fuel_gauge_data_(V-up)5"/>
      <sheetName val="SPEC_NOTE_BLOCK(3)5"/>
      <sheetName val="TB_P125"/>
      <sheetName val="MOTOc____ご__x005f_x005f_x005f_x0012___x0056"/>
      <sheetName val="MOTOc_ࠀ_笰ごꒈ_x005f_x005f_x005f_x0012_ꐸ_x0056"/>
      <sheetName val="MOTOc_ࠀ笰ごꒈ_x005f_x005f_x005f_x0012_ꐸ_x005f6"/>
      <sheetName val="THAI向け_INST5"/>
      <sheetName val="MEX向け_INST5"/>
      <sheetName val="MEX向け_INST_PACKING_LIST5"/>
      <sheetName val="Dﾚﾝｼﾞ_AC=ON5"/>
      <sheetName val="Forjas,_Queretaro,_Mexico5"/>
      <sheetName val="xDATA_(1)4"/>
      <sheetName val="Suggest_5_Day4"/>
      <sheetName val="R50_data-Summary_inhouse_assum5"/>
      <sheetName val="Exchange_Rate5"/>
      <sheetName val="Nissan's_spec3"/>
      <sheetName val="12_Characteristic(load_deflec)3"/>
      <sheetName val="Method_of_supply_and_picking4"/>
      <sheetName val="Category_Code_3"/>
      <sheetName val="Line_Item_Detail_-_L42C093"/>
      <sheetName val="Activities_List3"/>
      <sheetName val="MONTHLY_JOB_HOUR3"/>
      <sheetName val="3業務分担俵(KT4-97_63"/>
      <sheetName val="P7_Impact_Torque_CVT_2WD_WGN3"/>
      <sheetName val="P6_Impact_Torque_CVT_2WD_VAN3"/>
      <sheetName val="Overview_2_4"/>
      <sheetName val="TITLE_BLOCK3"/>
      <sheetName val="COMPOSITION_PARTS_BLOCK3"/>
      <sheetName val="Search_Conditions3"/>
      <sheetName val="Lighting_OP3"/>
      <sheetName val="Aftermarket_OP3"/>
      <sheetName val="Motorsport_OP3"/>
      <sheetName val="DATA_NORMAL2"/>
      <sheetName val="Pivot_Actual2"/>
      <sheetName val="Pivot_Forecast2"/>
      <sheetName val="[48810真_x̊3"/>
      <sheetName val="(m)_Currency1"/>
      <sheetName val="Requirements_Stocks5"/>
      <sheetName val="series_pricing5"/>
      <sheetName val="Consol_FS5"/>
      <sheetName val="PV6_3_5L_LX5_GMX1705"/>
      <sheetName val="L_EQ5"/>
      <sheetName val="1)Wood_Shop1"/>
      <sheetName val="2)mold_shop1"/>
      <sheetName val="Mach_Costs1"/>
      <sheetName val="Mldg_Resin1"/>
      <sheetName val="Drop_Down_Lists3"/>
      <sheetName val="BOM_Dashboard1"/>
      <sheetName val="CHART_COST_n_GM1"/>
      <sheetName val="khung_ten_TD1"/>
      <sheetName val="MOTOc____ご__x005f_x0012___x005f3"/>
      <sheetName val="MOTOc_ࠀ_笰ごꒈ_x005f_x0012_ꐸ_x005f3"/>
      <sheetName val="MOTOc_ࠀ笰ごꒈ_x005f_x0012_ꐸ_3"/>
      <sheetName val="MOTOc____ご__x005f_x005f_x3"/>
      <sheetName val="MOTOc_ࠀ_笰ごꒈ_x005f_x005f_x3"/>
      <sheetName val="MOTOc_ࠀ笰ごꒈ_x005f_x005f_x03"/>
      <sheetName val="MOTOc____ご__x005f_x005f_x005f_x005f_x005f_x005f_3"/>
      <sheetName val="MOTOc_ࠀ_笰ごꒈ_x005f_x005f_x005f_x005f_x005f_x005f_3"/>
      <sheetName val="MOTOc_ࠀ笰ごꒈ_x005f_x005f_x005f_x005f_x005f_x005f_x3"/>
      <sheetName val="二_POSITION_XLS"/>
      <sheetName val="Pareto_Top_RPN"/>
      <sheetName val="TRACKING_MODEL3"/>
      <sheetName val="Country_rates2"/>
      <sheetName val="01_-_Jan002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OEE_Machin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Master_Files"/>
      <sheetName val="Synthése_vente"/>
      <sheetName val="B2_S2_2006"/>
      <sheetName val="稼動実績表__"/>
      <sheetName val="NM_Cash_SUMMARY"/>
      <sheetName val="Issue_#_and_Title"/>
      <sheetName val="TOTAL_LIST1"/>
      <sheetName val="1020_FF"/>
      <sheetName val="3_0Lmin_80degC_N=2"/>
      <sheetName val="3_0Lmin_80degC_N=3"/>
      <sheetName val="Listing_Ki_(liste)2"/>
      <sheetName val="ADC_&amp;_MAC2"/>
      <sheetName val="金型申入書ﾃﾞｰﾀ(05_7～)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73(下)省人実績表_"/>
      <sheetName val="72直直明細_下"/>
      <sheetName val="MOTOc??ご??"/>
      <sheetName val="F_ﾎﾞｰﾙﾍﾞｱﾘﾝｸﾞ1"/>
      <sheetName val="08_Engineering_hours_summary1"/>
      <sheetName val="Annexure_G1"/>
      <sheetName val="Sch1_-_P&amp;L_Summary1"/>
      <sheetName val="Sch2_-_BalSht_Summary1"/>
      <sheetName val="Sch3_-_CFlow_Summary1"/>
      <sheetName val="直納ASSY_全品番"/>
      <sheetName val="TAX_RATE"/>
      <sheetName val="daywork-_Tham_khao"/>
      <sheetName val="[48810真_xls4"/>
      <sheetName val="MACRS_Table1"/>
      <sheetName val="Pull_Down"/>
      <sheetName val="B2_-_V0923_"/>
      <sheetName val="Du_Lieu"/>
      <sheetName val="全体台数表(JMEX分補完有)_(180712)2"/>
      <sheetName val="244豪州一般ZD30ET'01_1生試2"/>
      <sheetName val="空調銷收成本毛利表(零件_)2"/>
      <sheetName val="7_(2)2"/>
      <sheetName val="Change_history1"/>
      <sheetName val="LTD_FY001"/>
      <sheetName val="???_Pilling_upu_S_y1"/>
      <sheetName val="台数グラフ_1"/>
      <sheetName val="pull_down_menu1"/>
      <sheetName val="MOTOc_?_?ご?_x005f_x005f_x005f_x0012_?_x0051"/>
      <sheetName val="OPT손익_내수1"/>
      <sheetName val="OPT손익_수출1"/>
      <sheetName val="Component_unit_price1"/>
      <sheetName val="Material_unit_price1"/>
      <sheetName val="PGM_仕様一覧1"/>
      <sheetName val="ｻｲｸﾙ一覧_(2)1"/>
      <sheetName val="MOTOc_ࠀ_笰ごꒈꐸ뵓뜝瞮____猰ごࠀ_ꒀ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Cost_Ratio"/>
      <sheetName val="Summary_Value_Analysis"/>
      <sheetName val="R-M_O点"/>
      <sheetName val="Destination_Table"/>
      <sheetName val="進捗ｸﾞﾗﾌ_(225)"/>
      <sheetName val="Pull_Down_item"/>
      <sheetName val="P_10_P61G_GCC_20MY_3_357"/>
      <sheetName val="Summonth_MP"/>
      <sheetName val="Summonth_SC"/>
      <sheetName val="QOS_RPPM"/>
      <sheetName val="Sales_Forecast_9th_APRIL_04"/>
      <sheetName val="Cross_Charge_Forecast"/>
      <sheetName val="JT3_0??-?1"/>
      <sheetName val="W_C_1"/>
      <sheetName val="B_C_"/>
      <sheetName val="1_16"/>
      <sheetName val="P5_ﾒﾀﾙ加工費(ﾚｰｻﾞｰ)"/>
      <sheetName val="Savings_Table"/>
      <sheetName val="Costed_BOM_2ndR_40%"/>
      <sheetName val="Global_Accessory_list_P32L"/>
      <sheetName val="Supp_List1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04_11_26-20000"/>
      <sheetName val="Test_cost_oversea"/>
      <sheetName val="PRICE_ADJ_(Project_Condition)1"/>
      <sheetName val="unit_cost1"/>
      <sheetName val="June_Chai1"/>
      <sheetName val="FS_PV_Plan"/>
      <sheetName val="Loan_Amortization_Schedule"/>
      <sheetName val="FR_FDR_W"/>
      <sheetName val="Emergency_CR"/>
      <sheetName val="P_&amp;_L"/>
      <sheetName val="X02A_(DF)_TERMINAL_LIST"/>
      <sheetName val="Net_Price_Position_-_Sheet_1"/>
      <sheetName val="SUB_KD_2"/>
      <sheetName val="Application-Keys_(MBS)"/>
      <sheetName val="neues_Synchronkonzept"/>
      <sheetName val="HISI_Optik1"/>
      <sheetName val="ウエハ・チップテスト移管開始・完了確認書_Ver1_0"/>
      <sheetName val="Signature_-_User_manual2"/>
      <sheetName val="B_+_W_+_B2"/>
      <sheetName val="Support_2"/>
      <sheetName val="Price_Table"/>
      <sheetName val="Data_Tables"/>
      <sheetName val="DATA_BASE1"/>
      <sheetName val="4_-_FABRIC_Database1"/>
      <sheetName val="MAN_NA1"/>
      <sheetName val="Cash_Flow_FVC1"/>
      <sheetName val="LC_NA1"/>
      <sheetName val="Carset_Report1"/>
      <sheetName val="Assembly_Rate1"/>
      <sheetName val="volu_bfd_s21"/>
      <sheetName val="Heures_Amdec_Produit1"/>
      <sheetName val="A3A_Data1"/>
      <sheetName val="P3_Schedule2"/>
      <sheetName val="dropdown_list_2"/>
      <sheetName val="SSD_Plant_Incremental_Projects"/>
      <sheetName val="MOTOc_ࠀ笰ごꒈ_x005f_x005f_x005f_x0012_ꐸ_1"/>
      <sheetName val="MOTOc____ご__x005f_x005f_x005f_x005f_x1"/>
      <sheetName val="MOTOc_ࠀ_笰ごꒈ_x005f_x005f_x005f_x005f_x1"/>
      <sheetName val="MOTOc_ࠀ笰ごꒈ_x005f_x005f_x005f_x005f_x01"/>
      <sheetName val="_48810真_x̊1"/>
      <sheetName val="내수1_8GL"/>
      <sheetName val="R-1_6_2・900_E3701"/>
      <sheetName val="滑り線図_N12"/>
      <sheetName val="P42D_VA报价计算1"/>
      <sheetName val="VC-lot__Condition_As_of_today1"/>
      <sheetName val="⑤_Category_Code1"/>
      <sheetName val="Benefits_Worksheet1"/>
      <sheetName val="Q1_score_History_"/>
      <sheetName val="MOTOc____ご__x005f_x0012__x005f_x0000_⊔"/>
      <sheetName val="MOTOc____ご__x005f_x0012__x005f_x0000_ಐᫎ"/>
      <sheetName val="MOTOc____ご__x005f_x0012__x005f_x0000_"/>
      <sheetName val="120_pre-SIc"/>
      <sheetName val="_008_weight"/>
      <sheetName val="SCH_?¥_x005f_x001a__O"/>
      <sheetName val="Analyse_de_valeur_-_Feuille_1"/>
      <sheetName val="MOTOc?ࠀ笰ごꒈx0000_Ԁ　铱&quot;Ā耀゜"/>
      <sheetName val="MOTOc?ࠀ笰ごꒈx0000_Ԁ退츌Ā耀゜"/>
      <sheetName val="Fiat_Torque"/>
      <sheetName val="GME_Zafira"/>
      <sheetName val="VW_SUV"/>
      <sheetName val="GME_Corsa_S4200"/>
      <sheetName val="Saab_9-5"/>
      <sheetName val="Daewoo_Lublin"/>
      <sheetName val="Renault_X-83"/>
      <sheetName val="GME_Frontera"/>
      <sheetName val="53)_Alim_capt-optique"/>
      <sheetName val="部品別・部位別Vc_(2)"/>
      <sheetName val="CK50_仮Vc設定用__(2)"/>
      <sheetName val="48810%E7%9C%9F_xls"/>
      <sheetName val="MOTOc?ࠀ笰ごꒈx0000_"/>
      <sheetName val="Fr_DSFT_DX"/>
      <sheetName val="Budget_management"/>
      <sheetName val="Nissan_Backup"/>
      <sheetName val="05_350Z_R"/>
      <sheetName val="Reference_data"/>
      <sheetName val="1_23役員会資料1"/>
      <sheetName val="SCH__¥_x005f_x001a__O"/>
      <sheetName val="Hardware_Detail"/>
      <sheetName val="Cost_Breakdown"/>
      <sheetName val="menu_déroulant"/>
      <sheetName val="MOTOc____ご___x005f1"/>
      <sheetName val="MOTOc_ࠀ_笰ごꒈꐸ_x005f1"/>
      <sheetName val="MOTOc_ࠀ笰ごꒈꐸ_1"/>
      <sheetName val="PPM_KPI_summary"/>
      <sheetName val="Supplier_performance-FY19"/>
      <sheetName val="supplierwise_PPM"/>
      <sheetName val="PPM_summary"/>
      <sheetName val="supplierwise_PPM_(2)_scrap"/>
      <sheetName val="concern_summary_FY'20"/>
      <sheetName val="concern_summary_FY'16"/>
      <sheetName val="FY17_veh_LP_graph"/>
      <sheetName val="New+Reg_PPM_graph"/>
      <sheetName val="_H79Ph2_&amp;_I2_SOP_Graph"/>
      <sheetName val="New__model_summary"/>
      <sheetName val="Selection_list"/>
      <sheetName val="Select_list"/>
      <sheetName val="2.____"/>
      <sheetName val="_48810真_x̊̔__RSB_CN"/>
      <sheetName val="2_____"/>
      <sheetName val="#0 SPEC &lt;JPN&gt;_1_案"/>
      <sheetName val="__Fsnml2_bv1_2_個人フォルダー_MMルノー_担当"/>
      <sheetName val="96_97・究”__‘S‘_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FOREC1"/>
      <sheetName val="HEADC"/>
      <sheetName val="INVENT"/>
      <sheetName val="AIS"/>
      <sheetName val="Analysis"/>
      <sheetName val="GROSSM"/>
      <sheetName val="pg11"/>
      <sheetName val="EFFORT FINAL"/>
      <sheetName val="2003 Monthly BBP by B.T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/>
      <sheetData sheetId="3876" refreshError="1"/>
      <sheetData sheetId="3877" refreshError="1"/>
      <sheetData sheetId="3878" refreshError="1"/>
      <sheetData sheetId="3879" refreshError="1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 refreshError="1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/>
      <sheetData sheetId="9468"/>
      <sheetData sheetId="9469"/>
      <sheetData sheetId="9470"/>
      <sheetData sheetId="9471" refreshError="1"/>
      <sheetData sheetId="9472"/>
      <sheetData sheetId="9473"/>
      <sheetData sheetId="9474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/>
      <sheetData sheetId="9481"/>
      <sheetData sheetId="9482"/>
      <sheetData sheetId="9483"/>
      <sheetData sheetId="9484"/>
      <sheetData sheetId="9485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/>
      <sheetData sheetId="9516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/>
      <sheetData sheetId="9551"/>
      <sheetData sheetId="9552"/>
      <sheetData sheetId="9553"/>
      <sheetData sheetId="9554"/>
      <sheetData sheetId="9555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/>
      <sheetData sheetId="9592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/>
      <sheetData sheetId="9605"/>
      <sheetData sheetId="9606" refreshError="1"/>
      <sheetData sheetId="9607" refreshError="1"/>
      <sheetData sheetId="9608"/>
      <sheetData sheetId="9609"/>
      <sheetData sheetId="9610"/>
      <sheetData sheetId="9611"/>
      <sheetData sheetId="9612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  <sheetName val="C"/>
      <sheetName val="BS"/>
      <sheetName val="Sales anal"/>
      <sheetName val="시산표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OtherKPI"/>
      <sheetName val="FF-21(a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Group"/>
      <sheetName val="Total 01'05"/>
      <sheetName val="Core"/>
      <sheetName val="JAN"/>
      <sheetName val="PLCKM"/>
      <sheetName val="Accure"/>
      <sheetName val="บอร์ด"/>
      <sheetName val="stat local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Storage"/>
      <sheetName val="CAPA1"/>
      <sheetName val="PLANDT"/>
      <sheetName val="시산표"/>
      <sheetName val="DATA"/>
      <sheetName val="Selection"/>
      <sheetName val="เงินสำรองเกษียยณอายุ"/>
      <sheetName val="Prod-07"/>
      <sheetName val="เงินกู้ธนชาติ"/>
      <sheetName val="jul"/>
      <sheetName val="OtherKPI"/>
      <sheetName val="2"/>
      <sheetName val="YQty"/>
      <sheetName val="MPL_技連4"/>
      <sheetName val="342E_BLOCK4"/>
      <sheetName val="X02A_(DF)_TERMINAL_LIST4"/>
      <sheetName val="SRP_FH4"/>
      <sheetName val="CSM_with_CKD4"/>
      <sheetName val="Summary_PL-No_Variations4"/>
      <sheetName val="CHART_COST_n_GM3"/>
      <sheetName val="ﾑｰﾊﾞﾌﾞﾙ鋳造_3"/>
      <sheetName val="4-m_sheets3"/>
      <sheetName val="CHHS_AVSS63"/>
      <sheetName val="4課khong_phan_tich3"/>
      <sheetName val="VN48_A,Btype_標準工数3"/>
      <sheetName val="After_Sales_Supplier_#'s3"/>
      <sheetName val="7_issue_TS_Report-Production3"/>
      <sheetName val="Gia_vat_tu3"/>
      <sheetName val="INPUT_SHEET3"/>
      <sheetName val="DU_LIEU_XUAT_KHO_VO3"/>
      <sheetName val="VN48_A_Btype_標準工数3"/>
      <sheetName val="⑦項目_(chinh_thuc)3"/>
      <sheetName val="Muc_tieu_20153"/>
      <sheetName val="⑦項目LOI_NANG3"/>
      <sheetName val="ACT_-2005_Rear3"/>
      <sheetName val="Trial_Balance3"/>
      <sheetName val="FIN_TB_SI2"/>
      <sheetName val="Total_01'052"/>
      <sheetName val="TP"/>
      <sheetName val="Economics"/>
      <sheetName val="Object Code"/>
      <sheetName val="Parameters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Info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FF-21(a)"/>
      <sheetName val="เงินสำรองเกษียยณอายุ"/>
      <sheetName val="Volume"/>
      <sheetName val="Driver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6"/>
      <sheetName val="drop list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2003 Forecast"/>
      <sheetName val="2004 Risk Adjusted AOP"/>
      <sheetName val="P_2005_4511 (Rachel)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1998 meses"/>
      <sheetName val="副3 (2)"/>
      <sheetName val="ของเข้า"/>
      <sheetName val="R&amp;C"/>
      <sheetName val="Date"/>
      <sheetName val="PL-D"/>
      <sheetName val="customer feed back"/>
      <sheetName val="หน้า 1"/>
      <sheetName val="Manual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DPLA"/>
      <sheetName val="Trial Bal"/>
      <sheetName val="asset hdk&amp;shk"/>
      <sheetName val="PR1"/>
      <sheetName val="PR3"/>
      <sheetName val="PR5"/>
      <sheetName val="PR6"/>
      <sheetName val="อยู่รวม ORG (new)2556"/>
      <sheetName val="鮮之味搭贈"/>
      <sheetName val="ACCODE"/>
      <sheetName val="EURO"/>
      <sheetName val="Itens de verificação"/>
      <sheetName val="INCOME STATEMENT 3"/>
      <sheetName val="Assumptions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salary_&amp;_pr_tax"/>
      <sheetName val="Objective_1_Detail_Budget_ICNL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new db"/>
      <sheetName val="Keydrv_health_nrm2"/>
      <sheetName val="Keydrv_health_pyl2"/>
      <sheetName val=" preopening budget"/>
      <sheetName val="detail "/>
      <sheetName val="List"/>
      <sheetName val="Master"/>
      <sheetName val="Gia_GC_Satthep"/>
      <sheetName val="_FS1220"/>
      <sheetName val="_FS1610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  <sheetName val="Current Inputs"/>
      <sheetName val="Funds and Valuation"/>
      <sheetName val="Geographic Data"/>
      <sheetName val="Revenues"/>
      <sheetName val="UMTS Capex"/>
      <sheetName val="Market Inputs"/>
      <sheetName val="JUN"/>
      <sheetName val="JULY"/>
      <sheetName val="AUG"/>
      <sheetName val="SEP"/>
      <sheetName val="OCT"/>
      <sheetName val="NOV"/>
      <sheetName val="DEC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 refreshError="1"/>
      <sheetData sheetId="563">
        <row r="769">
          <cell r="D769">
            <v>0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>
        <row r="1">
          <cell r="A1" t="str">
            <v>Region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">
          <cell r="A1" t="str">
            <v>Region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>
        <row r="769">
          <cell r="D769">
            <v>0</v>
          </cell>
        </row>
      </sheetData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/>
      <sheetData sheetId="617">
        <row r="769">
          <cell r="D769">
            <v>0</v>
          </cell>
        </row>
      </sheetData>
      <sheetData sheetId="618"/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>
        <row r="769">
          <cell r="D769">
            <v>0</v>
          </cell>
        </row>
      </sheetData>
      <sheetData sheetId="622">
        <row r="769">
          <cell r="D769">
            <v>0</v>
          </cell>
        </row>
      </sheetData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1">
          <cell r="L1" t="str">
            <v>December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/>
      <sheetData sheetId="638"/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/>
      <sheetData sheetId="646"/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/>
      <sheetData sheetId="654">
        <row r="769">
          <cell r="D769">
            <v>0</v>
          </cell>
        </row>
      </sheetData>
      <sheetData sheetId="655"/>
      <sheetData sheetId="656"/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/>
      <sheetData sheetId="664"/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/>
      <sheetData sheetId="674"/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/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/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/>
      <sheetData sheetId="743"/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>
        <row r="769">
          <cell r="D769">
            <v>0</v>
          </cell>
        </row>
      </sheetData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/>
      <sheetData sheetId="813"/>
      <sheetData sheetId="814"/>
      <sheetData sheetId="815"/>
      <sheetData sheetId="816">
        <row r="769">
          <cell r="D769">
            <v>0</v>
          </cell>
        </row>
      </sheetData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769">
          <cell r="D769">
            <v>0</v>
          </cell>
        </row>
      </sheetData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769">
          <cell r="D769">
            <v>0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769">
          <cell r="D769">
            <v>0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1">
          <cell r="A1" t="str">
            <v>Region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769">
          <cell r="D769">
            <v>0</v>
          </cell>
        </row>
      </sheetData>
      <sheetData sheetId="1054">
        <row r="769">
          <cell r="D769">
            <v>0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>
        <row r="769">
          <cell r="D769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>
        <row r="769">
          <cell r="D769">
            <v>0</v>
          </cell>
        </row>
      </sheetData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769">
          <cell r="D769">
            <v>0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配管単価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A.FA Movement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BC Prof&amp;Bal"/>
      <sheetName val="P&amp;L"/>
      <sheetName val="Prog State"/>
      <sheetName val="Boiler Curves"/>
      <sheetName val="FC"/>
      <sheetName val="FU"/>
      <sheetName val="ROFE"/>
      <sheetName val="DRAWDOWN"/>
      <sheetName val="ASSUMPTIONS"/>
      <sheetName val="DBT_SUMM"/>
      <sheetName val="10.Achieve OI Step 1-4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ge311299TESP"/>
      <sheetName val="P4DDBFTESP"/>
      <sheetName val="Emitter"/>
      <sheetName val="Materials"/>
      <sheetName val="노임이"/>
      <sheetName val="Register"/>
      <sheetName val="대비표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ส.ค. (2)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ตัดแบ่งกม.ส่งพี่หนุ่ม"/>
      <sheetName val="hf-4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TUNA Price"/>
      <sheetName val="WR,LV"/>
      <sheetName val="ETL"/>
      <sheetName val="EPSW2"/>
      <sheetName val="EPNP"/>
      <sheetName val="PTP"/>
      <sheetName val="Lead - AR"/>
      <sheetName val="Lead Revenue"/>
      <sheetName val="C-3"/>
      <sheetName val="Library Procedures"/>
      <sheetName val="CJEs"/>
      <sheetName val="List related company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Data list"/>
      <sheetName val="currency"/>
      <sheetName val="Customize Your Purchase Order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tifico"/>
      <sheetName val="SKA"/>
      <sheetName val="Change Order Log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 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2009 annual cashflows"/>
      <sheetName val="Table"/>
      <sheetName val="Cash Estimate Local"/>
      <sheetName val="Drivers"/>
      <sheetName val="AA-1"/>
      <sheetName val="Sale Analysis 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">
          <cell r="A1" t="str">
            <v>Operating Group</v>
          </cell>
        </row>
      </sheetData>
      <sheetData sheetId="775">
        <row r="1">
          <cell r="A1" t="str">
            <v>Operating Group</v>
          </cell>
        </row>
      </sheetData>
      <sheetData sheetId="776">
        <row r="1">
          <cell r="A1" t="str">
            <v>Operating Group</v>
          </cell>
        </row>
      </sheetData>
      <sheetData sheetId="777">
        <row r="1">
          <cell r="A1" t="str">
            <v>Operating Group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1">
          <cell r="A1" t="str">
            <v>Operating Group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1">
          <cell r="A1">
            <v>0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1">
          <cell r="A1">
            <v>0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 t="str">
            <v>Operating Group</v>
          </cell>
        </row>
      </sheetData>
      <sheetData sheetId="829">
        <row r="1">
          <cell r="A1" t="str">
            <v>Operating Group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 t="str">
            <v>Operating Group</v>
          </cell>
        </row>
      </sheetData>
      <sheetData sheetId="836">
        <row r="1">
          <cell r="A1" t="str">
            <v>Operating Group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 t="str">
            <v>Operating Group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 t="str">
            <v>Operating Group</v>
          </cell>
        </row>
      </sheetData>
      <sheetData sheetId="855">
        <row r="1">
          <cell r="A1" t="str">
            <v>Operating Group</v>
          </cell>
        </row>
      </sheetData>
      <sheetData sheetId="856">
        <row r="1">
          <cell r="A1" t="str">
            <v>Operating Group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 t="str">
            <v>Operating Group</v>
          </cell>
        </row>
      </sheetData>
      <sheetData sheetId="861">
        <row r="1">
          <cell r="A1" t="str">
            <v>Operating Group</v>
          </cell>
        </row>
      </sheetData>
      <sheetData sheetId="862">
        <row r="1">
          <cell r="A1" t="str">
            <v>Operating Group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 t="str">
            <v>Operating Group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 t="str">
            <v>Operating Group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 t="str">
            <v>Operating Group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 t="str">
            <v>Operating Group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 t="str">
            <v>Operating Group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 t="str">
            <v>Operating Group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1">
          <cell r="A1" t="str">
            <v>Operating Group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 t="str">
            <v>Operating Group</v>
          </cell>
        </row>
      </sheetData>
      <sheetData sheetId="908">
        <row r="1">
          <cell r="A1" t="str">
            <v>Operating Group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 t="str">
            <v>Operating Group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 t="str">
            <v>Operating Group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 t="str">
            <v>Operating Group</v>
          </cell>
        </row>
      </sheetData>
      <sheetData sheetId="915">
        <row r="1">
          <cell r="A1" t="str">
            <v>Operating Group</v>
          </cell>
        </row>
      </sheetData>
      <sheetData sheetId="916">
        <row r="1">
          <cell r="A1" t="str">
            <v>Operating Group</v>
          </cell>
        </row>
      </sheetData>
      <sheetData sheetId="917">
        <row r="1">
          <cell r="A1" t="str">
            <v>Operating Group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 t="str">
            <v>Operating Group</v>
          </cell>
        </row>
      </sheetData>
      <sheetData sheetId="920">
        <row r="1">
          <cell r="A1" t="str">
            <v>Operating Group</v>
          </cell>
        </row>
      </sheetData>
      <sheetData sheetId="921">
        <row r="1">
          <cell r="A1" t="str">
            <v>Operating Group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1">
          <cell r="A1" t="str">
            <v>Operating Group</v>
          </cell>
        </row>
      </sheetData>
      <sheetData sheetId="925">
        <row r="1">
          <cell r="A1" t="str">
            <v>Operating Group</v>
          </cell>
        </row>
      </sheetData>
      <sheetData sheetId="926">
        <row r="1">
          <cell r="A1" t="str">
            <v>Operating Group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1">
          <cell r="A1" t="str">
            <v>Operating Group</v>
          </cell>
        </row>
      </sheetData>
      <sheetData sheetId="929">
        <row r="1">
          <cell r="A1" t="str">
            <v>Operating Group</v>
          </cell>
        </row>
      </sheetData>
      <sheetData sheetId="930">
        <row r="1">
          <cell r="A1" t="str">
            <v>Operating Group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1">
          <cell r="A1" t="str">
            <v>Operating Group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 t="str">
            <v>Operating Group</v>
          </cell>
        </row>
      </sheetData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 t="str">
            <v>Operating Group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>
        <row r="1">
          <cell r="A1" t="str">
            <v>Operating Group</v>
          </cell>
        </row>
      </sheetData>
      <sheetData sheetId="1045">
        <row r="1">
          <cell r="A1" t="str">
            <v>Operating Group</v>
          </cell>
        </row>
      </sheetData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1">
          <cell r="A1" t="str">
            <v>Operating Group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1">
          <cell r="A1">
            <v>0</v>
          </cell>
        </row>
      </sheetData>
      <sheetData sheetId="1129">
        <row r="1">
          <cell r="A1" t="str">
            <v>Operating Group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 t="str">
            <v>Operating Group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 t="str">
            <v>Operating Group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 t="str">
            <v>Operating Group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 t="str">
            <v>Operating Group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 t="str">
            <v>Operating Group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 t="str">
            <v>Operating Group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 refreshError="1"/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>
        <row r="3">
          <cell r="BC3" t="str">
            <v>QUOTATION  NO.   :</v>
          </cell>
        </row>
      </sheetData>
      <sheetData sheetId="1433">
        <row r="3">
          <cell r="BC3" t="str">
            <v>QUOTATION  NO.   :</v>
          </cell>
        </row>
      </sheetData>
      <sheetData sheetId="1434">
        <row r="1">
          <cell r="A1" t="str">
            <v>Operating Group</v>
          </cell>
        </row>
      </sheetData>
      <sheetData sheetId="1435">
        <row r="3">
          <cell r="BC3" t="str">
            <v>QUOTATION  NO.   :</v>
          </cell>
        </row>
      </sheetData>
      <sheetData sheetId="1436">
        <row r="3">
          <cell r="BC3" t="str">
            <v>QUOTATION  NO.   :</v>
          </cell>
        </row>
      </sheetData>
      <sheetData sheetId="1437">
        <row r="3">
          <cell r="BC3" t="str">
            <v>QUOTATION  NO.   :</v>
          </cell>
        </row>
      </sheetData>
      <sheetData sheetId="1438">
        <row r="3">
          <cell r="BC3" t="str">
            <v>QUOTATION  NO.   :</v>
          </cell>
        </row>
      </sheetData>
      <sheetData sheetId="1439">
        <row r="3">
          <cell r="BC3" t="str">
            <v>QUOTATION  NO.   :</v>
          </cell>
        </row>
      </sheetData>
      <sheetData sheetId="1440">
        <row r="3">
          <cell r="BC3" t="str">
            <v>QUOTATION  NO.   :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1">
          <cell r="A1" t="str">
            <v>Operating Group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>
        <row r="3">
          <cell r="BC3" t="str">
            <v>QUOTATION  NO.   :</v>
          </cell>
        </row>
      </sheetData>
      <sheetData sheetId="1526">
        <row r="1">
          <cell r="A1" t="str">
            <v>Operating Group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1">
          <cell r="A1" t="str">
            <v>Operating Group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1">
          <cell r="A1" t="str">
            <v>Operating Group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1">
          <cell r="A1" t="str">
            <v>Operating Group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1">
          <cell r="A1" t="str">
            <v>Operating Group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>
        <row r="3">
          <cell r="BC3" t="str">
            <v>QUOTATION  NO.   :</v>
          </cell>
        </row>
      </sheetData>
      <sheetData sheetId="1856">
        <row r="3">
          <cell r="BC3" t="str">
            <v>QUOTATION  NO.   :</v>
          </cell>
        </row>
      </sheetData>
      <sheetData sheetId="1857">
        <row r="3">
          <cell r="BC3" t="str">
            <v>QUOTATION  NO.   :</v>
          </cell>
        </row>
      </sheetData>
      <sheetData sheetId="1858">
        <row r="3">
          <cell r="BC3" t="str">
            <v>QUOTATION  NO.   :</v>
          </cell>
        </row>
      </sheetData>
      <sheetData sheetId="1859">
        <row r="3">
          <cell r="BC3" t="str">
            <v>QUOTATION  NO.   :</v>
          </cell>
        </row>
      </sheetData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>
        <row r="3">
          <cell r="BC3" t="str">
            <v>QUOTATION  NO.   :</v>
          </cell>
        </row>
      </sheetData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>
        <row r="3">
          <cell r="BC3" t="str">
            <v>QUOTATION  NO.   :</v>
          </cell>
        </row>
      </sheetData>
      <sheetData sheetId="1877">
        <row r="3">
          <cell r="BC3" t="str">
            <v>QUOTATION  NO.   :</v>
          </cell>
        </row>
      </sheetData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>
        <row r="3">
          <cell r="BC3" t="str">
            <v>QUOTATION  NO.   :</v>
          </cell>
        </row>
      </sheetData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>
        <row r="3">
          <cell r="BC3" t="str">
            <v>QUOTATION  NO.   :</v>
          </cell>
        </row>
      </sheetData>
      <sheetData sheetId="2074">
        <row r="3">
          <cell r="BC3" t="str">
            <v>QUOTATION  NO.   :</v>
          </cell>
        </row>
      </sheetData>
      <sheetData sheetId="2075">
        <row r="3">
          <cell r="BC3" t="str">
            <v>QUOTATION  NO.   :</v>
          </cell>
        </row>
      </sheetData>
      <sheetData sheetId="2076">
        <row r="3">
          <cell r="BC3" t="str">
            <v>QUOTATION  NO.   :</v>
          </cell>
        </row>
      </sheetData>
      <sheetData sheetId="2077">
        <row r="3">
          <cell r="BC3" t="str">
            <v>QUOTATION  NO.   :</v>
          </cell>
        </row>
      </sheetData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/>
      <sheetData sheetId="2133"/>
      <sheetData sheetId="2134">
        <row r="3">
          <cell r="BC3" t="str">
            <v>QUOTATION  NO.   :</v>
          </cell>
        </row>
      </sheetData>
      <sheetData sheetId="2135">
        <row r="3">
          <cell r="BC3" t="str">
            <v>QUOTATION  NO.   :</v>
          </cell>
        </row>
      </sheetData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>
        <row r="3">
          <cell r="BC3" t="str">
            <v>QUOTATION  NO.   :</v>
          </cell>
        </row>
      </sheetData>
      <sheetData sheetId="2140">
        <row r="3">
          <cell r="BC3" t="str">
            <v>QUOTATION  NO.   :</v>
          </cell>
        </row>
      </sheetData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>
        <row r="3">
          <cell r="BC3" t="str">
            <v>QUOTATION  NO.   :</v>
          </cell>
        </row>
      </sheetData>
      <sheetData sheetId="2146">
        <row r="3">
          <cell r="BC3" t="str">
            <v>QUOTATION  NO.   :</v>
          </cell>
        </row>
      </sheetData>
      <sheetData sheetId="2147">
        <row r="3">
          <cell r="BC3" t="str">
            <v>QUOTATION  NO.   :</v>
          </cell>
        </row>
      </sheetData>
      <sheetData sheetId="2148">
        <row r="3">
          <cell r="BC3" t="str">
            <v>QUOTATION  NO.   :</v>
          </cell>
        </row>
      </sheetData>
      <sheetData sheetId="2149"/>
      <sheetData sheetId="2150"/>
      <sheetData sheetId="2151"/>
      <sheetData sheetId="2152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>
        <row r="3">
          <cell r="BC3" t="str">
            <v>QUOTATION  NO.   :</v>
          </cell>
        </row>
      </sheetData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>
        <row r="3">
          <cell r="BC3" t="str">
            <v>QUOTATION  NO.   :</v>
          </cell>
        </row>
      </sheetData>
      <sheetData sheetId="2240"/>
      <sheetData sheetId="2241"/>
      <sheetData sheetId="2242"/>
      <sheetData sheetId="2243"/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/>
      <sheetData sheetId="2248">
        <row r="3">
          <cell r="BC3" t="str">
            <v>QUOTATION  NO.   :</v>
          </cell>
        </row>
      </sheetData>
      <sheetData sheetId="2249"/>
      <sheetData sheetId="2250"/>
      <sheetData sheetId="2251"/>
      <sheetData sheetId="2252">
        <row r="3">
          <cell r="BC3" t="str">
            <v>QUOTATION  NO.   :</v>
          </cell>
        </row>
      </sheetData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>
        <row r="3">
          <cell r="BC3" t="str">
            <v>QUOTATION  NO.   :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>
        <row r="3">
          <cell r="BC3" t="str">
            <v>QUOTATION  NO.   :</v>
          </cell>
        </row>
      </sheetData>
      <sheetData sheetId="2317">
        <row r="3">
          <cell r="BC3" t="str">
            <v>QUOTATION  NO.   :</v>
          </cell>
        </row>
      </sheetData>
      <sheetData sheetId="2318">
        <row r="3">
          <cell r="BC3" t="str">
            <v>QUOTATION  NO.   :</v>
          </cell>
        </row>
      </sheetData>
      <sheetData sheetId="2319">
        <row r="3">
          <cell r="BC3" t="str">
            <v>QUOTATION  NO.   :</v>
          </cell>
        </row>
      </sheetData>
      <sheetData sheetId="2320">
        <row r="3">
          <cell r="BC3" t="str">
            <v>QUOTATION  NO.   :</v>
          </cell>
        </row>
      </sheetData>
      <sheetData sheetId="2321">
        <row r="3">
          <cell r="BC3" t="str">
            <v>QUOTATION  NO.   :</v>
          </cell>
        </row>
      </sheetData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>
        <row r="3">
          <cell r="BC3" t="str">
            <v>QUOTATION  NO.   :</v>
          </cell>
        </row>
      </sheetData>
      <sheetData sheetId="2406">
        <row r="3">
          <cell r="BC3" t="str">
            <v>QUOTATION  NO.   :</v>
          </cell>
        </row>
      </sheetData>
      <sheetData sheetId="2407">
        <row r="1">
          <cell r="A1" t="str">
            <v>Operating Group</v>
          </cell>
        </row>
      </sheetData>
      <sheetData sheetId="2408">
        <row r="3">
          <cell r="BC3" t="str">
            <v>QUOTATION  NO.   :</v>
          </cell>
        </row>
      </sheetData>
      <sheetData sheetId="2409">
        <row r="3">
          <cell r="BC3" t="str">
            <v>QUOTATION  NO.   :</v>
          </cell>
        </row>
      </sheetData>
      <sheetData sheetId="2410">
        <row r="3">
          <cell r="BC3" t="str">
            <v>QUOTATION  NO.   :</v>
          </cell>
        </row>
      </sheetData>
      <sheetData sheetId="2411">
        <row r="3">
          <cell r="BC3" t="str">
            <v>QUOTATION  NO.   :</v>
          </cell>
        </row>
      </sheetData>
      <sheetData sheetId="2412">
        <row r="3">
          <cell r="BC3" t="str">
            <v>QUOTATION  NO.   :</v>
          </cell>
        </row>
      </sheetData>
      <sheetData sheetId="2413">
        <row r="3">
          <cell r="BC3" t="str">
            <v>QUOTATION  NO.   :</v>
          </cell>
        </row>
      </sheetData>
      <sheetData sheetId="2414">
        <row r="3">
          <cell r="BC3" t="str">
            <v>QUOTATION  NO.   :</v>
          </cell>
        </row>
      </sheetData>
      <sheetData sheetId="2415"/>
      <sheetData sheetId="2416"/>
      <sheetData sheetId="2417">
        <row r="3">
          <cell r="BC3" t="str">
            <v>QUOTATION  NO.   :</v>
          </cell>
        </row>
      </sheetData>
      <sheetData sheetId="2418">
        <row r="3">
          <cell r="BC3" t="str">
            <v>QUOTATION  NO.   :</v>
          </cell>
        </row>
      </sheetData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 t="str">
            <v>Operating Group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 t="str">
            <v>Operating Group</v>
          </cell>
        </row>
      </sheetData>
      <sheetData sheetId="2453">
        <row r="1">
          <cell r="A1" t="str">
            <v>Operating Group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 t="str">
            <v>Operating Group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 t="str">
            <v>Operating Group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 t="str">
            <v>Operating Group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 t="str">
            <v>Operating Group</v>
          </cell>
        </row>
      </sheetData>
      <sheetData sheetId="2463">
        <row r="1">
          <cell r="A1" t="str">
            <v>Operating Group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 t="str">
            <v>Operating Group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>
            <v>0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>
        <row r="3">
          <cell r="BC3" t="str">
            <v>QUOTATION  NO.   :</v>
          </cell>
        </row>
      </sheetData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>
        <row r="3">
          <cell r="BC3" t="str">
            <v>QUOTATION  NO.   :</v>
          </cell>
        </row>
      </sheetData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/>
      <sheetData sheetId="2658"/>
      <sheetData sheetId="2659"/>
      <sheetData sheetId="2660"/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/>
      <sheetData sheetId="2665">
        <row r="3">
          <cell r="BC3" t="str">
            <v>QUOTATION  NO.   :</v>
          </cell>
        </row>
      </sheetData>
      <sheetData sheetId="2666"/>
      <sheetData sheetId="2667"/>
      <sheetData sheetId="2668"/>
      <sheetData sheetId="2669"/>
      <sheetData sheetId="2670">
        <row r="3">
          <cell r="BC3" t="str">
            <v>QUOTATION  NO.   :</v>
          </cell>
        </row>
      </sheetData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>
        <row r="3">
          <cell r="BC3" t="str">
            <v>QUOTATION  NO.   :</v>
          </cell>
        </row>
      </sheetData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>
        <row r="3">
          <cell r="BC3" t="str">
            <v>QUOTATION  NO.   :</v>
          </cell>
        </row>
      </sheetData>
      <sheetData sheetId="2732">
        <row r="3">
          <cell r="BC3" t="str">
            <v>QUOTATION  NO.   :</v>
          </cell>
        </row>
      </sheetData>
      <sheetData sheetId="2733">
        <row r="3">
          <cell r="BC3" t="str">
            <v>QUOTATION  NO.   :</v>
          </cell>
        </row>
      </sheetData>
      <sheetData sheetId="2734">
        <row r="3">
          <cell r="BC3" t="str">
            <v>QUOTATION  NO.   :</v>
          </cell>
        </row>
      </sheetData>
      <sheetData sheetId="2735">
        <row r="3">
          <cell r="BC3" t="str">
            <v>QUOTATION  NO.   :</v>
          </cell>
        </row>
      </sheetData>
      <sheetData sheetId="2736">
        <row r="3">
          <cell r="BC3" t="str">
            <v>QUOTATION  NO.   :</v>
          </cell>
        </row>
      </sheetData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>
        <row r="3">
          <cell r="BC3" t="str">
            <v>QUOTATION  NO.   :</v>
          </cell>
        </row>
      </sheetData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>
        <row r="3">
          <cell r="BC3" t="str">
            <v>QUOTATION  NO.   :</v>
          </cell>
        </row>
      </sheetData>
      <sheetData sheetId="2822">
        <row r="1">
          <cell r="A1" t="str">
            <v>Operating Group</v>
          </cell>
        </row>
      </sheetData>
      <sheetData sheetId="2823">
        <row r="1">
          <cell r="A1" t="str">
            <v>Operating Group</v>
          </cell>
        </row>
      </sheetData>
      <sheetData sheetId="2824">
        <row r="3">
          <cell r="BC3" t="str">
            <v>QUOTATION  NO.   :</v>
          </cell>
        </row>
      </sheetData>
      <sheetData sheetId="2825">
        <row r="3">
          <cell r="BC3" t="str">
            <v>QUOTATION  NO.   :</v>
          </cell>
        </row>
      </sheetData>
      <sheetData sheetId="2826">
        <row r="3">
          <cell r="BC3" t="str">
            <v>QUOTATION  NO.   :</v>
          </cell>
        </row>
      </sheetData>
      <sheetData sheetId="2827">
        <row r="1">
          <cell r="A1" t="str">
            <v>Operating Group</v>
          </cell>
        </row>
      </sheetData>
      <sheetData sheetId="2828">
        <row r="1">
          <cell r="A1" t="str">
            <v>Operating Group</v>
          </cell>
        </row>
      </sheetData>
      <sheetData sheetId="2829">
        <row r="3">
          <cell r="BC3" t="str">
            <v>QUOTATION  NO.   :</v>
          </cell>
        </row>
      </sheetData>
      <sheetData sheetId="2830"/>
      <sheetData sheetId="2831"/>
      <sheetData sheetId="2832"/>
      <sheetData sheetId="2833">
        <row r="3">
          <cell r="BC3" t="str">
            <v>QUOTATION  NO.   :</v>
          </cell>
        </row>
      </sheetData>
      <sheetData sheetId="2834">
        <row r="3">
          <cell r="BC3" t="str">
            <v>QUOTATION  NO.   :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>
        <row r="1">
          <cell r="A1" t="str">
            <v>Operating Group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 t="str">
            <v>Operating Group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 t="str">
            <v>Operating Group</v>
          </cell>
        </row>
      </sheetData>
      <sheetData sheetId="2868">
        <row r="1">
          <cell r="A1" t="str">
            <v>Operating Group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 t="str">
            <v>Operating Group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 t="str">
            <v>Operating Group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 t="str">
            <v>Operating Group</v>
          </cell>
        </row>
      </sheetData>
      <sheetData sheetId="2878">
        <row r="1">
          <cell r="A1" t="str">
            <v>Operating Group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 t="str">
            <v>Operating Group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 t="str">
            <v>Operating Group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>
        <row r="3">
          <cell r="BC3" t="str">
            <v>QUOTATION  NO.   :</v>
          </cell>
        </row>
      </sheetData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>
        <row r="3">
          <cell r="BC3" t="str">
            <v>QUOTATION  NO.   :</v>
          </cell>
        </row>
      </sheetData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>
        <row r="3">
          <cell r="BC3" t="str">
            <v>QUOTATION  NO.   :</v>
          </cell>
        </row>
      </sheetData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>
        <row r="3">
          <cell r="BC3" t="str">
            <v>QUOTATION  NO.   :</v>
          </cell>
        </row>
      </sheetData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>
        <row r="3">
          <cell r="BC3" t="str">
            <v>QUOTATION  NO.   :</v>
          </cell>
        </row>
      </sheetData>
      <sheetData sheetId="3088"/>
      <sheetData sheetId="3089"/>
      <sheetData sheetId="3090"/>
      <sheetData sheetId="3091"/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/>
      <sheetData sheetId="3096">
        <row r="3">
          <cell r="BC3" t="str">
            <v>QUOTATION  NO.   :</v>
          </cell>
        </row>
      </sheetData>
      <sheetData sheetId="3097"/>
      <sheetData sheetId="3098"/>
      <sheetData sheetId="3099"/>
      <sheetData sheetId="3100">
        <row r="3">
          <cell r="BC3" t="str">
            <v>QUOTATION  NO.   :</v>
          </cell>
        </row>
      </sheetData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>
        <row r="3">
          <cell r="BC3" t="str">
            <v>QUOTATION  NO.   :</v>
          </cell>
        </row>
      </sheetData>
      <sheetData sheetId="3110">
        <row r="3">
          <cell r="BC3" t="str">
            <v>QUOTATION  NO.   :</v>
          </cell>
        </row>
      </sheetData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>
        <row r="3">
          <cell r="BC3" t="str">
            <v>QUOTATION  NO.   :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3">
          <cell r="BC3" t="str">
            <v>QUOTATION  NO.   :</v>
          </cell>
        </row>
      </sheetData>
      <sheetData sheetId="3165">
        <row r="3">
          <cell r="BC3" t="str">
            <v>QUOTATION  NO.   :</v>
          </cell>
        </row>
      </sheetData>
      <sheetData sheetId="3166">
        <row r="3">
          <cell r="BC3" t="str">
            <v>QUOTATION  NO.   :</v>
          </cell>
        </row>
      </sheetData>
      <sheetData sheetId="3167">
        <row r="3">
          <cell r="BC3" t="str">
            <v>QUOTATION  NO.   :</v>
          </cell>
        </row>
      </sheetData>
      <sheetData sheetId="3168">
        <row r="3">
          <cell r="BC3" t="str">
            <v>QUOTATION  NO.   :</v>
          </cell>
        </row>
      </sheetData>
      <sheetData sheetId="3169">
        <row r="3">
          <cell r="BC3" t="str">
            <v>QUOTATION  NO.   :</v>
          </cell>
        </row>
      </sheetData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>
        <row r="3">
          <cell r="BC3" t="str">
            <v>QUOTATION  NO.   :</v>
          </cell>
        </row>
      </sheetData>
      <sheetData sheetId="3254">
        <row r="3">
          <cell r="BC3" t="str">
            <v>QUOTATION  NO.   :</v>
          </cell>
        </row>
      </sheetData>
      <sheetData sheetId="3255">
        <row r="1">
          <cell r="A1" t="str">
            <v>Operating Group</v>
          </cell>
        </row>
      </sheetData>
      <sheetData sheetId="3256">
        <row r="1">
          <cell r="A1" t="str">
            <v>Operating Group</v>
          </cell>
        </row>
      </sheetData>
      <sheetData sheetId="3257">
        <row r="3">
          <cell r="BC3" t="str">
            <v>QUOTATION  NO.   :</v>
          </cell>
        </row>
      </sheetData>
      <sheetData sheetId="3258">
        <row r="3">
          <cell r="BC3" t="str">
            <v>QUOTATION  NO.   :</v>
          </cell>
        </row>
      </sheetData>
      <sheetData sheetId="3259">
        <row r="3">
          <cell r="BC3" t="str">
            <v>QUOTATION  NO.   :</v>
          </cell>
        </row>
      </sheetData>
      <sheetData sheetId="3260">
        <row r="1">
          <cell r="A1" t="str">
            <v>Operating Group</v>
          </cell>
        </row>
      </sheetData>
      <sheetData sheetId="3261">
        <row r="1">
          <cell r="A1" t="str">
            <v>Operating Group</v>
          </cell>
        </row>
      </sheetData>
      <sheetData sheetId="3262">
        <row r="3">
          <cell r="BC3" t="str">
            <v>QUOTATION  NO.   :</v>
          </cell>
        </row>
      </sheetData>
      <sheetData sheetId="3263"/>
      <sheetData sheetId="3264"/>
      <sheetData sheetId="3265">
        <row r="3">
          <cell r="BC3" t="str">
            <v>QUOTATION  NO.   :</v>
          </cell>
        </row>
      </sheetData>
      <sheetData sheetId="3266">
        <row r="3">
          <cell r="BC3" t="str">
            <v>QUOTATION  NO.   :</v>
          </cell>
        </row>
      </sheetData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1">
          <cell r="A1">
            <v>0</v>
          </cell>
        </row>
      </sheetData>
      <sheetData sheetId="3288">
        <row r="1">
          <cell r="A1">
            <v>0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>
            <v>0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 t="str">
            <v>Operating Group</v>
          </cell>
        </row>
      </sheetData>
      <sheetData sheetId="3296">
        <row r="1">
          <cell r="A1">
            <v>0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>
            <v>0</v>
          </cell>
        </row>
      </sheetData>
      <sheetData sheetId="3300">
        <row r="1">
          <cell r="A1" t="str">
            <v>Operating Group</v>
          </cell>
        </row>
      </sheetData>
      <sheetData sheetId="3301">
        <row r="1">
          <cell r="A1" t="str">
            <v>Operating Group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>
        <row r="1">
          <cell r="A1">
            <v>0</v>
          </cell>
        </row>
      </sheetData>
      <sheetData sheetId="3306">
        <row r="1">
          <cell r="A1" t="str">
            <v>Operating Group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 t="str">
            <v>Operating Group</v>
          </cell>
        </row>
      </sheetData>
      <sheetData sheetId="3309">
        <row r="1">
          <cell r="A1">
            <v>0</v>
          </cell>
        </row>
      </sheetData>
      <sheetData sheetId="3310">
        <row r="1">
          <cell r="A1" t="str">
            <v>Operating Group</v>
          </cell>
        </row>
      </sheetData>
      <sheetData sheetId="3311">
        <row r="1">
          <cell r="A1" t="str">
            <v>Operating Group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 t="str">
            <v>Operating Group</v>
          </cell>
        </row>
      </sheetData>
      <sheetData sheetId="3314">
        <row r="1">
          <cell r="A1">
            <v>0</v>
          </cell>
        </row>
      </sheetData>
      <sheetData sheetId="3315">
        <row r="1">
          <cell r="A1">
            <v>0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>
            <v>0</v>
          </cell>
        </row>
      </sheetData>
      <sheetData sheetId="3318">
        <row r="1">
          <cell r="A1" t="str">
            <v>Operating Group</v>
          </cell>
        </row>
      </sheetData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3">
          <cell r="BC3" t="str">
            <v>QUOTATION  NO.   :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A1" t="str">
            <v>ABCD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>
        <row r="1">
          <cell r="B1">
            <v>0</v>
          </cell>
        </row>
      </sheetData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1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>
        <row r="1">
          <cell r="B1" t="str">
            <v>รายงานวันทำงาน : รายวัน</v>
          </cell>
        </row>
      </sheetData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>
        <row r="1">
          <cell r="B1">
            <v>1</v>
          </cell>
        </row>
      </sheetData>
      <sheetData sheetId="2816">
        <row r="1">
          <cell r="B1">
            <v>0</v>
          </cell>
        </row>
      </sheetData>
      <sheetData sheetId="2817">
        <row r="1">
          <cell r="B1" t="str">
            <v>Brand</v>
          </cell>
        </row>
      </sheetData>
      <sheetData sheetId="2818"/>
      <sheetData sheetId="2819"/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>
        <row r="1">
          <cell r="B1" t="str">
            <v>ทีมตรวจสอบภาคที่ 2</v>
          </cell>
        </row>
      </sheetData>
      <sheetData sheetId="2833">
        <row r="1">
          <cell r="B1">
            <v>1</v>
          </cell>
        </row>
      </sheetData>
      <sheetData sheetId="2834">
        <row r="1">
          <cell r="B1" t="str">
            <v>รายงานวันทำงาน : รายวัน</v>
          </cell>
        </row>
      </sheetData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>
        <row r="1">
          <cell r="B1">
            <v>0</v>
          </cell>
        </row>
      </sheetData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/>
      <sheetData sheetId="3093">
        <row r="1">
          <cell r="B1" t="str">
            <v>_+_ ช้อยซ์ เลขที่ช้อยซ์</v>
          </cell>
        </row>
      </sheetData>
      <sheetData sheetId="3094"/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/>
      <sheetData sheetId="3100">
        <row r="1">
          <cell r="B1" t="str">
            <v>_+_ ช้อยซ์ เลขที่ช้อยซ์</v>
          </cell>
        </row>
      </sheetData>
      <sheetData sheetId="3101"/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/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ccure"/>
      <sheetName val="CST1198"/>
      <sheetName val="Product Return Detail"/>
      <sheetName val="Variance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RamesesPar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  <sheetName val="Cash Flow"/>
      <sheetName val="Purch Acctg Estimate"/>
      <sheetName val="Customer"/>
      <sheetName val="ACCODE"/>
      <sheetName val="Maintain SVO"/>
      <sheetName val="Manning as of 31-07-66"/>
      <sheetName val="Direct+Indirect"/>
      <sheetName val="data@currval"/>
      <sheetName val="Data@LastVal"/>
      <sheetName val="Assump"/>
      <sheetName val="Loan Schedule"/>
      <sheetName val="Stock Char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#Lookup"/>
      <sheetName val="Master"/>
      <sheetName val="협조전"/>
      <sheetName val="Plan A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Feb"/>
      <sheetName val="Jan"/>
      <sheetName val="Mar"/>
      <sheetName val="POY"/>
      <sheetName val="xref"/>
      <sheetName val="Deprec. Testing"/>
      <sheetName val=""/>
      <sheetName val="FMT 14 -VOLUME BY BRANDS"/>
      <sheetName val="FMT 13-VOLUME BY MARKET"/>
      <sheetName val="Guidance"/>
      <sheetName val="BUDGET"/>
      <sheetName val="ENGHB99"/>
      <sheetName val="KPI's"/>
      <sheetName val="CII"/>
      <sheetName val="trial_bal(3)8"/>
      <sheetName val="SCHD_BALSHEET8"/>
      <sheetName val="TRIAL_BAL8"/>
      <sheetName val="Sum_Exp_Delta8"/>
      <sheetName val="Control_Tab8"/>
      <sheetName val="NPV_Calculations8"/>
      <sheetName val="P_UTL_7"/>
      <sheetName val="Cont__Detail7"/>
      <sheetName val="Cont__Detail__2_7"/>
      <sheetName val="PROD_SUMMARY-Jan_20117"/>
      <sheetName val="Confirm_order7"/>
      <sheetName val="P_&amp;_L_7"/>
      <sheetName val="Dealer_Sales6"/>
      <sheetName val="operational_performance_power6"/>
      <sheetName val="10-1_Media6"/>
      <sheetName val="3A_FA_Record6"/>
      <sheetName val="Raw_Material6"/>
      <sheetName val="Export_Sales6"/>
      <sheetName val="Domestic_Sales6"/>
      <sheetName val="Joint_Cost6"/>
      <sheetName val="TRX_ADDITION5"/>
      <sheetName val="DR_New5"/>
      <sheetName val="Daily_report5"/>
      <sheetName val="daily_SHR5"/>
      <sheetName val="Gen_Loss_Report5"/>
      <sheetName val="DESIGN_SHR5"/>
      <sheetName val="ABT_reading5"/>
      <sheetName val="Data_25"/>
      <sheetName val="Water_&amp;_Steam5"/>
      <sheetName val="SHR_-_bunker_lvl_adjustment5"/>
      <sheetName val="Remarks_5"/>
      <sheetName val="Energy_meter_MF5"/>
      <sheetName val="__Price_formula5"/>
      <sheetName val="Breakeven_Analysis4"/>
      <sheetName val="LEGAL_GUJ4"/>
      <sheetName val="stat_local4"/>
      <sheetName val="trial_balance4"/>
      <sheetName val="New_Co_Sum4"/>
      <sheetName val="PYSales_material(Stat)4"/>
      <sheetName val="Co__Snapshot4"/>
      <sheetName val="GL_CB4"/>
      <sheetName val="Master_Program4"/>
      <sheetName val="Break_up_of_RMcost4"/>
      <sheetName val="Jan_07_-_MAR_074"/>
      <sheetName val="Summary_4"/>
      <sheetName val="เงินกู้_MGC4"/>
      <sheetName val="SCB_1_-_Current4"/>
      <sheetName val="SCB_2_-_Current4"/>
      <sheetName val="cell_rel4"/>
      <sheetName val="NOA_Data4"/>
      <sheetName val="Global_assumptions4"/>
      <sheetName val="6A_CA4"/>
      <sheetName val="P12_44"/>
      <sheetName val="S5_04-EV_Movt4"/>
      <sheetName val="FORM_5164"/>
      <sheetName val="production_pounds4"/>
      <sheetName val="_540100_4"/>
      <sheetName val="รายได้_คชจ__Con4"/>
      <sheetName val="_Bal_Int_Acp4"/>
      <sheetName val="2_Conso4"/>
      <sheetName val="Amortization_Table1"/>
      <sheetName val="_IBPL00011"/>
      <sheetName val="Product_Return_Detail1"/>
      <sheetName val="B5-PL_6M1"/>
      <sheetName val="FIN_TB_SI1"/>
      <sheetName val="Future_Events"/>
      <sheetName val="Contol_Sheet"/>
      <sheetName val="Different_Dates"/>
      <sheetName val="Exp_"/>
      <sheetName val="DropDown_List"/>
      <sheetName val="COST_SHEET"/>
      <sheetName val="B_Sheetbajaj"/>
      <sheetName val="Main_FTM-C0B0"/>
      <sheetName val="Line_Productivity"/>
      <sheetName val="Parameters"/>
      <sheetName val="Account Code"/>
      <sheetName val="Bkk 1"/>
      <sheetName val="EAS"/>
      <sheetName val="Inputs"/>
      <sheetName val="Mult-3yr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/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>
        <row r="444">
          <cell r="F444" t="str">
            <v>-</v>
          </cell>
        </row>
      </sheetData>
      <sheetData sheetId="216"/>
      <sheetData sheetId="217">
        <row r="444">
          <cell r="F444" t="str">
            <v>-</v>
          </cell>
        </row>
      </sheetData>
      <sheetData sheetId="218"/>
      <sheetData sheetId="219">
        <row r="444">
          <cell r="F444" t="str">
            <v>-</v>
          </cell>
        </row>
      </sheetData>
      <sheetData sheetId="220">
        <row r="444">
          <cell r="F444" t="str">
            <v>-</v>
          </cell>
        </row>
      </sheetData>
      <sheetData sheetId="221">
        <row r="444">
          <cell r="F444" t="str">
            <v>-</v>
          </cell>
        </row>
      </sheetData>
      <sheetData sheetId="222">
        <row r="444">
          <cell r="F444" t="str">
            <v>-</v>
          </cell>
        </row>
      </sheetData>
      <sheetData sheetId="223"/>
      <sheetData sheetId="224">
        <row r="444">
          <cell r="F444" t="str">
            <v>-</v>
          </cell>
        </row>
      </sheetData>
      <sheetData sheetId="225">
        <row r="444">
          <cell r="F444" t="str">
            <v>-</v>
          </cell>
        </row>
      </sheetData>
      <sheetData sheetId="226">
        <row r="444">
          <cell r="F444" t="str">
            <v>-</v>
          </cell>
        </row>
      </sheetData>
      <sheetData sheetId="227">
        <row r="444">
          <cell r="F444" t="str">
            <v>-</v>
          </cell>
        </row>
      </sheetData>
      <sheetData sheetId="228"/>
      <sheetData sheetId="229"/>
      <sheetData sheetId="230">
        <row r="444">
          <cell r="F444" t="str">
            <v>-</v>
          </cell>
        </row>
      </sheetData>
      <sheetData sheetId="231">
        <row r="444">
          <cell r="F444" t="str">
            <v>-</v>
          </cell>
        </row>
      </sheetData>
      <sheetData sheetId="232">
        <row r="444">
          <cell r="F444" t="str">
            <v>-</v>
          </cell>
        </row>
      </sheetData>
      <sheetData sheetId="233">
        <row r="444">
          <cell r="F444" t="str">
            <v>-</v>
          </cell>
        </row>
      </sheetData>
      <sheetData sheetId="234">
        <row r="444">
          <cell r="F444" t="str">
            <v>-</v>
          </cell>
        </row>
      </sheetData>
      <sheetData sheetId="235">
        <row r="444">
          <cell r="F444" t="str">
            <v>-</v>
          </cell>
        </row>
      </sheetData>
      <sheetData sheetId="236">
        <row r="444">
          <cell r="F444" t="str">
            <v>-</v>
          </cell>
        </row>
      </sheetData>
      <sheetData sheetId="237">
        <row r="444">
          <cell r="F444" t="str">
            <v>-</v>
          </cell>
        </row>
      </sheetData>
      <sheetData sheetId="238">
        <row r="444">
          <cell r="F444" t="str">
            <v>-</v>
          </cell>
        </row>
      </sheetData>
      <sheetData sheetId="239">
        <row r="444">
          <cell r="F444" t="str">
            <v>-</v>
          </cell>
        </row>
      </sheetData>
      <sheetData sheetId="240">
        <row r="444">
          <cell r="F444" t="str">
            <v>-</v>
          </cell>
        </row>
      </sheetData>
      <sheetData sheetId="241">
        <row r="444">
          <cell r="F444" t="str">
            <v>-</v>
          </cell>
        </row>
      </sheetData>
      <sheetData sheetId="242">
        <row r="444">
          <cell r="F444" t="str">
            <v>-</v>
          </cell>
        </row>
      </sheetData>
      <sheetData sheetId="243">
        <row r="444">
          <cell r="F444" t="str">
            <v>-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>
        <row r="444">
          <cell r="F444" t="str">
            <v>-</v>
          </cell>
        </row>
      </sheetData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>
        <row r="444">
          <cell r="F444" t="str">
            <v>-</v>
          </cell>
        </row>
      </sheetData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>
        <row r="444">
          <cell r="F444" t="str">
            <v>-</v>
          </cell>
        </row>
      </sheetData>
      <sheetData sheetId="302">
        <row r="444">
          <cell r="F444" t="str">
            <v>-</v>
          </cell>
        </row>
      </sheetData>
      <sheetData sheetId="303">
        <row r="444">
          <cell r="F444" t="str">
            <v>-</v>
          </cell>
        </row>
      </sheetData>
      <sheetData sheetId="304">
        <row r="444">
          <cell r="F444" t="str">
            <v>-</v>
          </cell>
        </row>
      </sheetData>
      <sheetData sheetId="305">
        <row r="444">
          <cell r="F444" t="str">
            <v>-</v>
          </cell>
        </row>
      </sheetData>
      <sheetData sheetId="306">
        <row r="444">
          <cell r="F444" t="str">
            <v>-</v>
          </cell>
        </row>
      </sheetData>
      <sheetData sheetId="307">
        <row r="444">
          <cell r="F444" t="str">
            <v>-</v>
          </cell>
        </row>
      </sheetData>
      <sheetData sheetId="308">
        <row r="444">
          <cell r="F444" t="str">
            <v>-</v>
          </cell>
        </row>
      </sheetData>
      <sheetData sheetId="309">
        <row r="444">
          <cell r="F444" t="str">
            <v>-</v>
          </cell>
        </row>
      </sheetData>
      <sheetData sheetId="310"/>
      <sheetData sheetId="311"/>
      <sheetData sheetId="312"/>
      <sheetData sheetId="313">
        <row r="444">
          <cell r="F444" t="str">
            <v>-</v>
          </cell>
        </row>
      </sheetData>
      <sheetData sheetId="314">
        <row r="444">
          <cell r="F444" t="str">
            <v>-</v>
          </cell>
        </row>
      </sheetData>
      <sheetData sheetId="315"/>
      <sheetData sheetId="316"/>
      <sheetData sheetId="317"/>
      <sheetData sheetId="318">
        <row r="444">
          <cell r="F444" t="str">
            <v>-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444">
          <cell r="F444" t="str">
            <v>-</v>
          </cell>
        </row>
      </sheetData>
      <sheetData sheetId="334">
        <row r="444">
          <cell r="F444" t="str">
            <v>-</v>
          </cell>
        </row>
      </sheetData>
      <sheetData sheetId="335">
        <row r="444">
          <cell r="F444" t="str">
            <v>-</v>
          </cell>
        </row>
      </sheetData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>
        <row r="444">
          <cell r="F444" t="str">
            <v>-</v>
          </cell>
        </row>
      </sheetData>
      <sheetData sheetId="341">
        <row r="444">
          <cell r="F444" t="str">
            <v>-</v>
          </cell>
        </row>
      </sheetData>
      <sheetData sheetId="342">
        <row r="444">
          <cell r="F444" t="str">
            <v>-</v>
          </cell>
        </row>
      </sheetData>
      <sheetData sheetId="343">
        <row r="444">
          <cell r="F444" t="str">
            <v>-</v>
          </cell>
        </row>
      </sheetData>
      <sheetData sheetId="344">
        <row r="444">
          <cell r="F444" t="str">
            <v>-</v>
          </cell>
        </row>
      </sheetData>
      <sheetData sheetId="345">
        <row r="444">
          <cell r="F444" t="str">
            <v>-</v>
          </cell>
        </row>
      </sheetData>
      <sheetData sheetId="346">
        <row r="444">
          <cell r="F444" t="str">
            <v>-</v>
          </cell>
        </row>
      </sheetData>
      <sheetData sheetId="347">
        <row r="444">
          <cell r="F444" t="str">
            <v>-</v>
          </cell>
        </row>
      </sheetData>
      <sheetData sheetId="348">
        <row r="444">
          <cell r="F444" t="str">
            <v>-</v>
          </cell>
        </row>
      </sheetData>
      <sheetData sheetId="349">
        <row r="444">
          <cell r="F444" t="str">
            <v>-</v>
          </cell>
        </row>
      </sheetData>
      <sheetData sheetId="350">
        <row r="444">
          <cell r="F444" t="str">
            <v>-</v>
          </cell>
        </row>
      </sheetData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>
        <row r="444">
          <cell r="F444" t="str">
            <v>-</v>
          </cell>
        </row>
      </sheetData>
      <sheetData sheetId="370">
        <row r="444">
          <cell r="F444" t="str">
            <v>-</v>
          </cell>
        </row>
      </sheetData>
      <sheetData sheetId="371">
        <row r="444">
          <cell r="F444" t="str">
            <v>-</v>
          </cell>
        </row>
      </sheetData>
      <sheetData sheetId="372">
        <row r="444">
          <cell r="F444" t="str">
            <v>-</v>
          </cell>
        </row>
      </sheetData>
      <sheetData sheetId="373">
        <row r="444">
          <cell r="F444" t="str">
            <v>-</v>
          </cell>
        </row>
      </sheetData>
      <sheetData sheetId="374">
        <row r="444">
          <cell r="F444" t="str">
            <v>-</v>
          </cell>
        </row>
      </sheetData>
      <sheetData sheetId="375">
        <row r="444">
          <cell r="F444" t="str">
            <v>-</v>
          </cell>
        </row>
      </sheetData>
      <sheetData sheetId="376">
        <row r="444">
          <cell r="F444" t="str">
            <v>-</v>
          </cell>
        </row>
      </sheetData>
      <sheetData sheetId="377">
        <row r="444">
          <cell r="F444" t="str">
            <v>-</v>
          </cell>
        </row>
      </sheetData>
      <sheetData sheetId="378">
        <row r="444">
          <cell r="F444" t="str">
            <v>-</v>
          </cell>
        </row>
      </sheetData>
      <sheetData sheetId="379">
        <row r="444">
          <cell r="F444" t="str">
            <v>-</v>
          </cell>
        </row>
      </sheetData>
      <sheetData sheetId="380">
        <row r="444">
          <cell r="F444" t="str">
            <v>-</v>
          </cell>
        </row>
      </sheetData>
      <sheetData sheetId="381">
        <row r="444">
          <cell r="F444" t="str">
            <v>-</v>
          </cell>
        </row>
      </sheetData>
      <sheetData sheetId="382">
        <row r="444">
          <cell r="F444" t="str">
            <v>-</v>
          </cell>
        </row>
      </sheetData>
      <sheetData sheetId="383">
        <row r="444">
          <cell r="F444" t="str">
            <v>-</v>
          </cell>
        </row>
      </sheetData>
      <sheetData sheetId="384">
        <row r="444">
          <cell r="F444" t="str">
            <v>-</v>
          </cell>
        </row>
      </sheetData>
      <sheetData sheetId="385">
        <row r="444">
          <cell r="F444" t="str">
            <v>-</v>
          </cell>
        </row>
      </sheetData>
      <sheetData sheetId="386">
        <row r="444">
          <cell r="F444" t="str">
            <v>-</v>
          </cell>
        </row>
      </sheetData>
      <sheetData sheetId="387">
        <row r="444">
          <cell r="F444" t="str">
            <v>-</v>
          </cell>
        </row>
      </sheetData>
      <sheetData sheetId="388">
        <row r="444">
          <cell r="F444" t="str">
            <v>-</v>
          </cell>
        </row>
      </sheetData>
      <sheetData sheetId="389">
        <row r="444">
          <cell r="F444" t="str">
            <v>-</v>
          </cell>
        </row>
      </sheetData>
      <sheetData sheetId="390">
        <row r="444">
          <cell r="F444" t="str">
            <v>-</v>
          </cell>
        </row>
      </sheetData>
      <sheetData sheetId="391">
        <row r="444">
          <cell r="F444" t="str">
            <v>-</v>
          </cell>
        </row>
      </sheetData>
      <sheetData sheetId="392">
        <row r="444">
          <cell r="F444" t="str">
            <v>-</v>
          </cell>
        </row>
      </sheetData>
      <sheetData sheetId="393">
        <row r="444">
          <cell r="F444" t="str">
            <v>-</v>
          </cell>
        </row>
      </sheetData>
      <sheetData sheetId="394">
        <row r="444">
          <cell r="F444" t="str">
            <v>-</v>
          </cell>
        </row>
      </sheetData>
      <sheetData sheetId="395">
        <row r="444">
          <cell r="F444" t="str">
            <v>-</v>
          </cell>
        </row>
      </sheetData>
      <sheetData sheetId="396">
        <row r="444">
          <cell r="F444" t="str">
            <v>-</v>
          </cell>
        </row>
      </sheetData>
      <sheetData sheetId="397" refreshError="1"/>
      <sheetData sheetId="398" refreshError="1"/>
      <sheetData sheetId="399" refreshError="1"/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>
        <row r="444">
          <cell r="F444" t="str">
            <v>-</v>
          </cell>
        </row>
      </sheetData>
      <sheetData sheetId="403">
        <row r="444">
          <cell r="F444" t="str">
            <v>-</v>
          </cell>
        </row>
      </sheetData>
      <sheetData sheetId="404">
        <row r="444">
          <cell r="F444" t="str">
            <v>-</v>
          </cell>
        </row>
      </sheetData>
      <sheetData sheetId="405"/>
      <sheetData sheetId="406">
        <row r="444">
          <cell r="F444" t="str">
            <v>-</v>
          </cell>
        </row>
      </sheetData>
      <sheetData sheetId="407">
        <row r="444">
          <cell r="F444" t="str">
            <v>-</v>
          </cell>
        </row>
      </sheetData>
      <sheetData sheetId="408">
        <row r="444">
          <cell r="F444" t="str">
            <v>-</v>
          </cell>
        </row>
      </sheetData>
      <sheetData sheetId="409">
        <row r="444">
          <cell r="F444" t="str">
            <v>-</v>
          </cell>
        </row>
      </sheetData>
      <sheetData sheetId="410">
        <row r="444">
          <cell r="F444" t="str">
            <v>-</v>
          </cell>
        </row>
      </sheetData>
      <sheetData sheetId="411">
        <row r="444">
          <cell r="F444" t="str">
            <v>-</v>
          </cell>
        </row>
      </sheetData>
      <sheetData sheetId="412">
        <row r="444">
          <cell r="F444" t="str">
            <v>-</v>
          </cell>
        </row>
      </sheetData>
      <sheetData sheetId="413">
        <row r="444">
          <cell r="F444" t="str">
            <v>-</v>
          </cell>
        </row>
      </sheetData>
      <sheetData sheetId="414">
        <row r="444">
          <cell r="F444" t="str">
            <v>-</v>
          </cell>
        </row>
      </sheetData>
      <sheetData sheetId="415">
        <row r="444">
          <cell r="F444" t="str">
            <v>-</v>
          </cell>
        </row>
      </sheetData>
      <sheetData sheetId="416">
        <row r="444">
          <cell r="F444" t="str">
            <v>-</v>
          </cell>
        </row>
      </sheetData>
      <sheetData sheetId="417">
        <row r="444">
          <cell r="F444" t="str">
            <v>-</v>
          </cell>
        </row>
      </sheetData>
      <sheetData sheetId="418">
        <row r="444">
          <cell r="F444" t="str">
            <v>-</v>
          </cell>
        </row>
      </sheetData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>
        <row r="444">
          <cell r="F444" t="str">
            <v>-</v>
          </cell>
        </row>
      </sheetData>
      <sheetData sheetId="433">
        <row r="444">
          <cell r="F444" t="str">
            <v>-</v>
          </cell>
        </row>
      </sheetData>
      <sheetData sheetId="434">
        <row r="444">
          <cell r="F444" t="str">
            <v>-</v>
          </cell>
        </row>
      </sheetData>
      <sheetData sheetId="435">
        <row r="444">
          <cell r="F444" t="str">
            <v>-</v>
          </cell>
        </row>
      </sheetData>
      <sheetData sheetId="436">
        <row r="444">
          <cell r="F444" t="str">
            <v>-</v>
          </cell>
        </row>
      </sheetData>
      <sheetData sheetId="437">
        <row r="444">
          <cell r="F444" t="str">
            <v>-</v>
          </cell>
        </row>
      </sheetData>
      <sheetData sheetId="438">
        <row r="444">
          <cell r="F444" t="str">
            <v>-</v>
          </cell>
        </row>
      </sheetData>
      <sheetData sheetId="439">
        <row r="444">
          <cell r="F444" t="str">
            <v>-</v>
          </cell>
        </row>
      </sheetData>
      <sheetData sheetId="440">
        <row r="444">
          <cell r="F444" t="str">
            <v>-</v>
          </cell>
        </row>
      </sheetData>
      <sheetData sheetId="441">
        <row r="444">
          <cell r="F444" t="str">
            <v>-</v>
          </cell>
        </row>
      </sheetData>
      <sheetData sheetId="442">
        <row r="444">
          <cell r="F444" t="str">
            <v>-</v>
          </cell>
        </row>
      </sheetData>
      <sheetData sheetId="443">
        <row r="444">
          <cell r="F444" t="str">
            <v>-</v>
          </cell>
        </row>
      </sheetData>
      <sheetData sheetId="444">
        <row r="444">
          <cell r="F444" t="str">
            <v>-</v>
          </cell>
        </row>
      </sheetData>
      <sheetData sheetId="445">
        <row r="444">
          <cell r="F444" t="str">
            <v>-</v>
          </cell>
        </row>
      </sheetData>
      <sheetData sheetId="446">
        <row r="444">
          <cell r="F444" t="str">
            <v>-</v>
          </cell>
        </row>
      </sheetData>
      <sheetData sheetId="447">
        <row r="444">
          <cell r="F444" t="str">
            <v>-</v>
          </cell>
        </row>
      </sheetData>
      <sheetData sheetId="448">
        <row r="444">
          <cell r="F444" t="str">
            <v>-</v>
          </cell>
        </row>
      </sheetData>
      <sheetData sheetId="449">
        <row r="444">
          <cell r="F444" t="str">
            <v>-</v>
          </cell>
        </row>
      </sheetData>
      <sheetData sheetId="450">
        <row r="444">
          <cell r="F444" t="str">
            <v>-</v>
          </cell>
        </row>
      </sheetData>
      <sheetData sheetId="451">
        <row r="444">
          <cell r="F444" t="str">
            <v>-</v>
          </cell>
        </row>
      </sheetData>
      <sheetData sheetId="452">
        <row r="444">
          <cell r="F444" t="str">
            <v>-</v>
          </cell>
        </row>
      </sheetData>
      <sheetData sheetId="453">
        <row r="444">
          <cell r="F444" t="str">
            <v>-</v>
          </cell>
        </row>
      </sheetData>
      <sheetData sheetId="454">
        <row r="444">
          <cell r="F444" t="str">
            <v>-</v>
          </cell>
        </row>
      </sheetData>
      <sheetData sheetId="455">
        <row r="444">
          <cell r="F444" t="str">
            <v>-</v>
          </cell>
        </row>
      </sheetData>
      <sheetData sheetId="456">
        <row r="444">
          <cell r="F444" t="str">
            <v>-</v>
          </cell>
        </row>
      </sheetData>
      <sheetData sheetId="457">
        <row r="444">
          <cell r="F444" t="str">
            <v>-</v>
          </cell>
        </row>
      </sheetData>
      <sheetData sheetId="458">
        <row r="444">
          <cell r="F444" t="str">
            <v>-</v>
          </cell>
        </row>
      </sheetData>
      <sheetData sheetId="459">
        <row r="444">
          <cell r="F444" t="str">
            <v>-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Sheet2 (2)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Kalk. Kosten Sim."/>
      <sheetName val="TE Zeiten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alculation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M-0003"/>
      <sheetName val="_Musterabfrage_3__Maximaltabell"/>
      <sheetName val="Sheet16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BRG"/>
      <sheetName val="B実部ﾃｽﾄ別工数"/>
      <sheetName val="Instruction"/>
      <sheetName val="工事明細"/>
      <sheetName val="連結精算表"/>
      <sheetName val="MM__·_________1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OPDump"/>
      <sheetName val="SIDump"/>
      <sheetName val="SIIDump"/>
      <sheetName val="Control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Month"/>
      <sheetName val="Title"/>
      <sheetName val="อยู่รวม ORG (new)2556"/>
      <sheetName val="매출"/>
      <sheetName val="New Co Sum"/>
      <sheetName val="Master List (ม.ค.-มี.ค)"/>
      <sheetName val="ทรัพย์ประจำระหว่างทำ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  <sheetName val="ws"/>
      <sheetName val="CST1198"/>
      <sheetName val="PPC_DTY"/>
      <sheetName val="Statutory Query"/>
      <sheetName val="Coef"/>
      <sheetName val="TP"/>
      <sheetName val="MOTOc _ _ご__x005f_x0012___x005f"/>
      <sheetName val="MOTOc ࠀ 笰ごꒈ_x005f_x0012_ꐸ_x005f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ࠀ_笰ごꒈ_x005f_x005f_x005f_x0012_ꐸ_x005f"/>
      <sheetName val="二.POSITION.XLS"/>
      <sheetName val="문서처리전"/>
      <sheetName val="가2"/>
      <sheetName val="주소(한문)"/>
      <sheetName val="은행"/>
      <sheetName val="N-Value"/>
      <sheetName val="B"/>
      <sheetName val="99-2000"/>
      <sheetName val="FEP_Lookup4"/>
      <sheetName val="FEP_Lookup5"/>
      <sheetName val="Front_CTH6"/>
      <sheetName val="Rear_CTH6"/>
      <sheetName val="Front_LTH6"/>
      <sheetName val="Rear_LTH6"/>
      <sheetName val="B-Car_Rates6"/>
      <sheetName val="Inflation_&amp;_Exchange6"/>
      <sheetName val="Component_Detail6"/>
      <sheetName val="FEP_Lookup6"/>
      <sheetName val="#RIF"/>
      <sheetName val="SRU"/>
      <sheetName val="Engineers"/>
      <sheetName val="まとめデータ"/>
      <sheetName val="損益歴史"/>
      <sheetName val="(HIAMS)AM-HK PE Information"/>
      <sheetName val="Ｍss.４Ｒ要員"/>
      <sheetName val="3.４Ｒ損益"/>
      <sheetName val="制御"/>
      <sheetName val="Front_CTH7"/>
      <sheetName val="Rear_CTH7"/>
      <sheetName val="Front_LTH7"/>
      <sheetName val="Rear_LTH7"/>
      <sheetName val="B-Car_Rates7"/>
      <sheetName val="Inflation_&amp;_Exchange7"/>
      <sheetName val="Component_Detail7"/>
      <sheetName val="FEP_Lookup7"/>
      <sheetName val="Front_CTH8"/>
      <sheetName val="Rear_CTH8"/>
      <sheetName val="Front_LTH8"/>
      <sheetName val="Rear_LTH8"/>
      <sheetName val="B-Car_Rates8"/>
      <sheetName val="Inflation_&amp;_Exchange8"/>
      <sheetName val="Component_Detail8"/>
      <sheetName val="FEP_Lookup8"/>
      <sheetName val="Front_CTH9"/>
      <sheetName val="Rear_CTH9"/>
      <sheetName val="Front_LTH9"/>
      <sheetName val="Rear_LTH9"/>
      <sheetName val="B-Car_Rates9"/>
      <sheetName val="Inflation_&amp;_Exchange9"/>
      <sheetName val="Component_Detail9"/>
      <sheetName val="FEP_Lookup9"/>
      <sheetName val="Front_CTH11"/>
      <sheetName val="Rear_CTH11"/>
      <sheetName val="Front_LTH11"/>
      <sheetName val="Rear_LTH11"/>
      <sheetName val="B-Car_Rates11"/>
      <sheetName val="Inflation_&amp;_Exchange11"/>
      <sheetName val="Component_Detail11"/>
      <sheetName val="FEP_Lookup11"/>
      <sheetName val="Front_CTH10"/>
      <sheetName val="Rear_CTH10"/>
      <sheetName val="Front_LTH10"/>
      <sheetName val="Rear_LTH10"/>
      <sheetName val="B-Car_Rates10"/>
      <sheetName val="Inflation_&amp;_Exchange10"/>
      <sheetName val="Component_Detail10"/>
      <sheetName val="FEP_Lookup10"/>
      <sheetName val="Front_CTH12"/>
      <sheetName val="Rear_CTH12"/>
      <sheetName val="Front_LTH12"/>
      <sheetName val="Rear_LTH12"/>
      <sheetName val="B-Car_Rates12"/>
      <sheetName val="Inflation_&amp;_Exchange12"/>
      <sheetName val="Component_Detail12"/>
      <sheetName val="FEP_Lookup12"/>
      <sheetName val="Front_CTH13"/>
      <sheetName val="Rear_CTH13"/>
      <sheetName val="Front_LTH13"/>
      <sheetName val="Rear_LTH13"/>
      <sheetName val="B-Car_Rates13"/>
      <sheetName val="Inflation_&amp;_Exchange13"/>
      <sheetName val="Component_Detail13"/>
      <sheetName val="FEP_Lookup13"/>
      <sheetName val="Front_CTH14"/>
      <sheetName val="Rear_CTH14"/>
      <sheetName val="Front_LTH14"/>
      <sheetName val="Rear_LTH14"/>
      <sheetName val="B-Car_Rates14"/>
      <sheetName val="Inflation_&amp;_Exchange14"/>
      <sheetName val="Component_Detail14"/>
      <sheetName val="FEP_Lookup14"/>
      <sheetName val="Front_CTH15"/>
      <sheetName val="Rear_CTH15"/>
      <sheetName val="Front_LTH15"/>
      <sheetName val="Rear_LTH15"/>
      <sheetName val="B-Car_Rates15"/>
      <sheetName val="Inflation_&amp;_Exchange15"/>
      <sheetName val="Component_Detail15"/>
      <sheetName val="FEP_Lookup15"/>
      <sheetName val="Front_CTH16"/>
      <sheetName val="Rear_CTH16"/>
      <sheetName val="Front_LTH16"/>
      <sheetName val="Rear_LTH16"/>
      <sheetName val="B-Car_Rates16"/>
      <sheetName val="Inflation_&amp;_Exchange16"/>
      <sheetName val="Component_Detail16"/>
      <sheetName val="FEP_Lookup16"/>
      <sheetName val="2nd_row_JIT4"/>
      <sheetName val="qad_TB4"/>
      <sheetName val="Kautex_4WD_St_IV_P&amp;D4"/>
      <sheetName val="Sachs_FL_WHL4"/>
      <sheetName val="#ofclose__xl4"/>
      <sheetName val="3-Etudes_SCG4"/>
      <sheetName val="Page_14-A4"/>
      <sheetName val="Dashboard_Database4"/>
      <sheetName val="31_12_034"/>
      <sheetName val="CUSTOMER_GROUP_WISE3"/>
      <sheetName val="Material_prices3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Summary_by_Product2"/>
      <sheetName val="drp_down2"/>
      <sheetName val="Labor_cost_model2"/>
      <sheetName val="List_option2"/>
      <sheetName val="Gold_finger_inspection2"/>
      <sheetName val="Man_power26"/>
      <sheetName val="wip-Dec_26"/>
      <sheetName val="Front_CTH17"/>
      <sheetName val="Rear_CTH17"/>
      <sheetName val="Front_LTH17"/>
      <sheetName val="Rear_LTH17"/>
      <sheetName val="B-Car_Rates17"/>
      <sheetName val="Inflation_&amp;_Exchange17"/>
      <sheetName val="Component_Detail17"/>
      <sheetName val="FEP_Lookup17"/>
      <sheetName val="2nd_row_JIT5"/>
      <sheetName val="qad_TB5"/>
      <sheetName val="Kautex_4WD_St_IV_P&amp;D5"/>
      <sheetName val="Sachs_FL_WHL5"/>
      <sheetName val="#ofclose__xl5"/>
      <sheetName val="3-Etudes_SCG5"/>
      <sheetName val="Page_14-A5"/>
      <sheetName val="Dashboard_Database5"/>
      <sheetName val="31_12_035"/>
      <sheetName val="CUSTOMER_GROUP_WISE4"/>
      <sheetName val="Material_prices4"/>
      <sheetName val="Menu_Tables_and_Look-ups3"/>
      <sheetName val="Pigtail_Termination_Cap_CNBU3"/>
      <sheetName val="vlookup_references3"/>
      <sheetName val="BU_name3"/>
      <sheetName val="Monthly_Report_-_Author�_kdifi3"/>
      <sheetName val="project_range3"/>
      <sheetName val="Drop-down_Menu3"/>
      <sheetName val="Summary_by_Product3"/>
      <sheetName val="drp_down3"/>
      <sheetName val="Labor_cost_model3"/>
      <sheetName val="List_option3"/>
      <sheetName val="Gold_finger_inspection3"/>
      <sheetName val="TAX RATE"/>
      <sheetName val="daywork- Tham khao"/>
      <sheetName val="TestBM"/>
      <sheetName val="MACRS Table"/>
      <sheetName val="全体台数表(JMEX分補完有)"/>
      <sheetName val="全体台数表(JMEX分補完有) (180712)"/>
      <sheetName val="244豪州一般ZD301生試"/>
      <sheetName val="244豪州一般ZD30ET'01 1生試"/>
      <sheetName val="sign"/>
      <sheetName val="変更履歴"/>
      <sheetName val="選択肢一覧"/>
      <sheetName val="機電銷收成本毛利表"/>
      <sheetName val="機電銷收預算與實績比較表"/>
      <sheetName val="空調銷收成本毛利表(零件 )"/>
      <sheetName val="空調零件"/>
      <sheetName val="変動経費率比較"/>
      <sheetName val="7 (2)"/>
      <sheetName val="매출DATA"/>
      <sheetName val="냉연"/>
      <sheetName val="CCM&amp;Target"/>
      <sheetName val="Change history"/>
      <sheetName val="LTD FY00"/>
      <sheetName val="??? Pilling upu_S y"/>
      <sheetName val="RFQ回答、②台数展開用(20190130)"/>
      <sheetName val="共通信号接続部品一覧"/>
      <sheetName val="テーブル"/>
      <sheetName val="台数グラフ "/>
      <sheetName val="244豪州一般ZD30ET'01_1生試"/>
      <sheetName val="全体台数表(JMEX分補完有)_(180712)"/>
      <sheetName val="pull down menu"/>
      <sheetName val="入力画面(1)"/>
      <sheetName val="MOTOc????ご?_x005f_x005f_x005f_x0012_?_x005f"/>
      <sheetName val="MOTOc?ࠀ?笰ごꒈ_x005f_x005f_x005f_x0012_ꐸ_x005f"/>
      <sheetName val="MOTOc?ࠀ笰ごꒈ_x005f_x005f_x005f_x0012_ꐸ_x005f_x005f_"/>
      <sheetName val="MOTOc ? ?ご?_x005f_x005f_x005f_x0012_?_x005f"/>
      <sheetName val="OPT손익 내수"/>
      <sheetName val="OPT손익 수출"/>
      <sheetName val="Component unit price"/>
      <sheetName val="Material unit price"/>
      <sheetName val="PGM 仕様一覧"/>
      <sheetName val="空調銷收成本毛利表(零件_)"/>
      <sheetName val="7_(2)"/>
      <sheetName val="ｻｲｸﾙ一覧 (2)"/>
      <sheetName val="Guidance"/>
      <sheetName val="MOTOc_________________________2"/>
      <sheetName val="MOTOc_________________________3"/>
      <sheetName val="MOTOc_________________________4"/>
      <sheetName val="MOTOc_________________________5"/>
      <sheetName val="MOTOc_________________________6"/>
      <sheetName val="MOTOc_ࠀ_笰ごꒈ_x0012_ꐸ뵓뜝瞮____猰ごࠀ_ꒀ"/>
      <sheetName val="レシオ表"/>
      <sheetName val="ORGINAL"/>
      <sheetName val="Cost Ratio"/>
      <sheetName val="HS配管準"/>
      <sheetName val="Summary Value Analysis"/>
      <sheetName val="チャージ"/>
      <sheetName val="CKライフ台数"/>
      <sheetName val="MOTOc?ࠀ笰ごꒈ_x005f_x0012_ꐸ_x005f_x0012_뜝瞮?猰ごࠀ"/>
      <sheetName val="F4401"/>
      <sheetName val="MOTOc_ࠀ笰ごꒈ_x005f_x0012_ꐸ_x005f_x0012_뜝瞮_猰ごࠀ"/>
      <sheetName val="R-M O点"/>
      <sheetName val="Destination Table"/>
      <sheetName val="進捗ｸﾞﾗﾌ (225)"/>
      <sheetName val="MOTOc_________________________7"/>
      <sheetName val="Pull Down item"/>
      <sheetName val="Pull Down"/>
      <sheetName val="長期Sim見積結果イメージ"/>
      <sheetName val="BS"/>
      <sheetName val="구동"/>
      <sheetName val="MOTOc_________________________8"/>
      <sheetName val="MOTOc_________________________9"/>
      <sheetName val="MOTOc________________________10"/>
      <sheetName val="MOTOc________________________11"/>
      <sheetName val="MOTOc________________________12"/>
      <sheetName val="MOTOc________________________13"/>
      <sheetName val="P.10 P61G GCC 20MY_3.357"/>
      <sheetName val="MOTOc_x0000___x0000"/>
      <sheetName val="MOTOc_x0000_ࠀ_x0000"/>
      <sheetName val="MOTOc_x0000_ࠀ笰ごꒈ_x0"/>
      <sheetName val="MOTOc____ご__x0012___x005f"/>
      <sheetName val="MOTOc_ࠀ_笰ごꒈ_x0012_ꐸ_x005f"/>
      <sheetName val="MOTOc_ࠀ笰ごꒈ_x0012_ꐸ_"/>
      <sheetName val="全体台数表(JMEX分補完有)_(180712)1"/>
      <sheetName val="244豪州一般ZD30ET'01_1生試1"/>
      <sheetName val="空調銷收成本毛利表(零件_)1"/>
      <sheetName val="7_(2)1"/>
      <sheetName val="LTD_FY00"/>
      <sheetName val="???_Pilling_upu_S_y"/>
      <sheetName val="pull_down_menu"/>
      <sheetName val="OPT손익_내수"/>
      <sheetName val="OPT손익_수출"/>
      <sheetName val="Change_history"/>
      <sheetName val="台数グラフ_"/>
      <sheetName val="ｻｲｸﾙ一覧_(2)"/>
      <sheetName val="MOTOc_?_?ご?_x005f_x005f_x005f_x0012_?_x005f"/>
      <sheetName val="PGM_仕様一覧"/>
      <sheetName val="Component_unit_price"/>
      <sheetName val="Material_unit_price"/>
      <sheetName val="Summonth MP"/>
      <sheetName val="Summonth SC"/>
      <sheetName val="参数表"/>
      <sheetName val="??"/>
      <sheetName val="3RD(10)△4"/>
      <sheetName val="WJ素材費"/>
      <sheetName val="QOS RPPM"/>
      <sheetName val="Sales Forecast 9th APRIL 04"/>
      <sheetName val="Cross Charge Forecast"/>
      <sheetName val="JT3.0??-?1"/>
      <sheetName val="イベントデータ"/>
      <sheetName val="展開用Δ10"/>
      <sheetName val="試作営見"/>
      <sheetName val="?????????"/>
      <sheetName val="1.16"/>
      <sheetName val="Menus"/>
      <sheetName val="車両諸元"/>
      <sheetName val="ctTBA"/>
      <sheetName val="名前"/>
      <sheetName val="P5 ﾒﾀﾙ加工費(ﾚｰｻﾞｰ)"/>
      <sheetName val="SD"/>
      <sheetName val="要因一覧表"/>
      <sheetName val="Savings Table"/>
      <sheetName val="Costed BOM 2ndR 40%"/>
      <sheetName val="V03G部別"/>
      <sheetName val="V04G工場別実績"/>
      <sheetName val="V13G予想集計結果"/>
      <sheetName val="Global Accessory list P32L"/>
      <sheetName val="Variants"/>
      <sheetName val="(TR)ＰＰＬ99-8-17"/>
      <sheetName val="OPTIONS"/>
      <sheetName val="Supp.List"/>
      <sheetName val="Man_power27"/>
      <sheetName val="CBD_Kolben27"/>
      <sheetName val="wip-Dec_27"/>
      <sheetName val="Front_CTH18"/>
      <sheetName val="Rear_CTH18"/>
      <sheetName val="Front_LTH18"/>
      <sheetName val="Rear_LTH18"/>
      <sheetName val="B-Car_Rates18"/>
      <sheetName val="Inflation_&amp;_Exchange18"/>
      <sheetName val="Component_Detail18"/>
      <sheetName val="FEP_Lookup18"/>
      <sheetName val="2nd_row_JIT6"/>
      <sheetName val="qad_TB6"/>
      <sheetName val="Kautex_4WD_St_IV_P&amp;D6"/>
      <sheetName val="Sachs_FL_WHL6"/>
      <sheetName val="#ofclose__xl6"/>
      <sheetName val="3-Etudes_SCG6"/>
      <sheetName val="Page_14-A6"/>
      <sheetName val="Dashboard_Database6"/>
      <sheetName val="31_12_036"/>
      <sheetName val="CUSTOMER_GROUP_WISE5"/>
      <sheetName val="Material_prices5"/>
      <sheetName val="Menu_Tables_and_Look-ups4"/>
      <sheetName val="Pigtail_Termination_Cap_CNBU4"/>
      <sheetName val="vlookup_references4"/>
      <sheetName val="BU_name4"/>
      <sheetName val="Monthly_Report_-_Author�_kdifi4"/>
      <sheetName val="project_range4"/>
      <sheetName val="Drop-down_Menu4"/>
      <sheetName val="Summary_by_Product4"/>
      <sheetName val="drp_down4"/>
      <sheetName val="Labor_cost_model4"/>
      <sheetName val="List_option4"/>
      <sheetName val="Gold_finger_inspection4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CBU"/>
      <sheetName val="Absent"/>
      <sheetName val="신규DEP"/>
      <sheetName val="Settings"/>
      <sheetName val="CAMERA"/>
      <sheetName val="PROGRAMA"/>
      <sheetName val="CUSHABｾﾝｻｰ"/>
      <sheetName val="pay"/>
      <sheetName val="Support 2"/>
      <sheetName val="swap(2)"/>
      <sheetName val="2SB地板地毯"/>
      <sheetName val="Price Table"/>
      <sheetName val="570B入力ﾌｫｰﾑ"/>
      <sheetName val="Data Tables"/>
      <sheetName val="18、设备信息及费率"/>
      <sheetName val="17、材料信息及单价"/>
      <sheetName val="卓创汽车用钢价格"/>
      <sheetName val="1、项目输入"/>
      <sheetName val="十堰合为配方价格底稿"/>
      <sheetName val="树脂聚氨酯原材料市况追踪"/>
      <sheetName val="面料信息"/>
      <sheetName val="LEGAL GUJ"/>
      <sheetName val="YQty"/>
      <sheetName val="STARTPAGE"/>
      <sheetName val="A1"/>
      <sheetName val="sapactivexlhiddensheet"/>
      <sheetName val="Front-1"/>
      <sheetName val="mounth"/>
      <sheetName val="DATA BASE"/>
      <sheetName val="4 - FABRIC Database"/>
      <sheetName val="明細_US"/>
      <sheetName val="係数・ﾚｰﾄ_US"/>
      <sheetName val="USﾏﾆｭｱﾙ日供"/>
      <sheetName val="LTA_PACT_Switch"/>
      <sheetName val="MAN NA"/>
      <sheetName val="Prog_Budget"/>
      <sheetName val="Cash Flow FVC"/>
      <sheetName val="LC NA"/>
      <sheetName val="Carset Report"/>
      <sheetName val="Assembly Rate"/>
      <sheetName val="volu bfd s2"/>
      <sheetName val="Heures Amdec Produit"/>
      <sheetName val="306"/>
      <sheetName val="A3A Data"/>
      <sheetName val="TGRT_CM"/>
      <sheetName val="計算表"/>
      <sheetName val="MAN_NA"/>
      <sheetName val="Cash_Flow_FVC"/>
      <sheetName val="LC_NA"/>
      <sheetName val="Carset_Report"/>
      <sheetName val="Assembly_Rate"/>
      <sheetName val="volu_bfd_s2"/>
      <sheetName val="DATA_BASE"/>
      <sheetName val="4_-_FABRIC_Database"/>
      <sheetName val="Heures_Amdec_Produit"/>
      <sheetName val="A3A_Data"/>
      <sheetName val="Table_paramètre"/>
      <sheetName val="发泡基准"/>
      <sheetName val="头枕"/>
      <sheetName val="1283"/>
      <sheetName val="名称分类"/>
      <sheetName val="DR型別ﾘｽﾄ(旧)"/>
      <sheetName val="cover_material"/>
      <sheetName val="P3.Schedule"/>
      <sheetName val="部位・現象ｺｰﾄﾞ"/>
      <sheetName val="dropdown list "/>
      <sheetName val="CriteriasValuesLists"/>
      <sheetName val="Status_CC"/>
      <sheetName val="SSD Plant Incremental Projects"/>
      <sheetName val="MOTOc ࠀ笰ごꒈ_x005f_x005f_x005f_x0012_ꐸ_"/>
      <sheetName val="MOTOc____ご__x005f_x005f_x005f_x005f_x"/>
      <sheetName val="MOTOc_ࠀ_笰ごꒈ_x005f_x005f_x005f_x005f_x"/>
      <sheetName val="MOTOc_ࠀ笰ごꒈ_x005f_x005f_x005f_x005f_x0"/>
      <sheetName val="MOTOc _ _ご__x005f_x005f_x005f_x005f_x"/>
      <sheetName val="MOTOc ࠀ 笰ごꒈ_x005f_x005f_x005f_x005f_x"/>
      <sheetName val="MOTOc ࠀ笰ごꒈ_x005f_x005f_x005f_x005f_x0"/>
      <sheetName val="MOTGc_x005f_x005f_x005f_x0000_ࠀ_x0000"/>
      <sheetName val="내수1.8GL"/>
      <sheetName val="R-1.6 2・900 E370"/>
      <sheetName val="P2～"/>
      <sheetName val="プルダウンリスト用"/>
      <sheetName val="滑り線図 N1"/>
      <sheetName val="ロス計算"/>
      <sheetName val="ロール剛性RR"/>
      <sheetName val="NNA-C技能訓練計画"/>
      <sheetName val="P42D VA报价计算"/>
      <sheetName val="VC-lot  Condition As of today"/>
      <sheetName val="⑤ Category Code"/>
      <sheetName val="遮音感ｸﾞﾗﾌ"/>
      <sheetName val="P3_Schedule"/>
      <sheetName val="VC解析57"/>
      <sheetName val="MOTOc____ご__x005f_x0012___x005f1"/>
      <sheetName val="MOTOc_ࠀ_笰ごꒈ_x005f_x0012_ꐸ_x005f1"/>
      <sheetName val="MOTOc_ࠀ笰ごꒈ_x005f_x0012_ꐸ_1"/>
      <sheetName val="MOTOc____ご__x005f_x005f_x1"/>
      <sheetName val="MOTOc_ࠀ_笰ごꒈ_x005f_x005f_x1"/>
      <sheetName val="MOTOc_ࠀ笰ごꒈ_x005f_x005f_x01"/>
      <sheetName val="MOTOc____ご__x005f_x005f_x005f_x005f_x005f_x005f_1"/>
      <sheetName val="MOTOc_ࠀ_笰ごꒈ_x005f_x005f_x005f_x005f_x005f_x005f_1"/>
      <sheetName val="MOTOc_ࠀ笰ごꒈ_x005f_x005f_x005f_x005f_x005f_x005f_x1"/>
      <sheetName val="MOTOc____ご__x005f_x0012___x005f2"/>
      <sheetName val="MOTOc_ࠀ_笰ごꒈ_x005f_x0012_ꐸ_x005f2"/>
      <sheetName val="MOTOc_ࠀ笰ごꒈ_x005f_x0012_ꐸ_2"/>
      <sheetName val="MOTOc____ご__x005f_x005f_x2"/>
      <sheetName val="MOTOc_ࠀ_笰ごꒈ_x005f_x005f_x2"/>
      <sheetName val="MOTOc_ࠀ笰ごꒈ_x005f_x005f_x02"/>
      <sheetName val="MOTOc____ご__x005f_x005f_x005f_x005f_x005f_x005f_2"/>
      <sheetName val="MOTOc_ࠀ_笰ごꒈ_x005f_x005f_x005f_x005f_x005f_x005f_2"/>
      <sheetName val="MOTOc_ࠀ笰ごꒈ_x005f_x005f_x005f_x005f_x005f_x005f_x2"/>
      <sheetName val="P3_Schedule1"/>
      <sheetName val="Signature_-_User_manual1"/>
      <sheetName val="B_+_W_+_B1"/>
      <sheetName val="dropdown_list_"/>
      <sheetName val="滑り線図_N1"/>
      <sheetName val="R-1_6_2・900_E370"/>
      <sheetName val="稼動データ入力"/>
      <sheetName val="Benefits Worksheet"/>
      <sheetName val="C"/>
      <sheetName val="SII出荷日"/>
      <sheetName val="99buddepr"/>
      <sheetName val="ﾄﾗﾍﾞﾙﾛｸﾞ後半"/>
      <sheetName val="ﾄﾗﾍﾞﾙﾛｸﾞ前半"/>
      <sheetName val="【基本情報】"/>
      <sheetName val="Q1 score History "/>
      <sheetName val="19"/>
      <sheetName val="指摘分析"/>
      <sheetName val="98年間計画"/>
      <sheetName val="BP0(bz0)見積もり"/>
      <sheetName val="重保项目管控表"/>
      <sheetName val="新车+监督者"/>
      <sheetName val="BA-Net"/>
      <sheetName val="BA-10"/>
      <sheetName val="CA-Net"/>
      <sheetName val="CA-10"/>
      <sheetName val="监察问题点分析"/>
      <sheetName val="交接会交办项目一元表"/>
      <sheetName val="后油封压装不良"/>
      <sheetName val="数据"/>
      <sheetName val="万年历"/>
      <sheetName val="大纲"/>
      <sheetName val="Récapitulatif"/>
      <sheetName val="工厂项目集合表"/>
      <sheetName val="工厂活动计划2017年"/>
      <sheetName val="参考信息-基础数据"/>
      <sheetName val="MOTOc____ご__x005f_x0012___x0012_x0000__x0000__x0005__x0000_⊔"/>
      <sheetName val="MOTOc____ご__x005f_x0012___x0012_x0000__x0000__x0005__x0000_ಐᫎ"/>
      <sheetName val="MOTOc____ご__x005f_x0012___x0012_x0000_"/>
      <sheetName val="同行评审"/>
      <sheetName val="引言"/>
      <sheetName val="共用化構想書0315"/>
      <sheetName val="ÔÚ¸Þ×Ì"/>
      <sheetName val="CKMX"/>
      <sheetName val="P5-(3)"/>
      <sheetName val="120 pre-SIc"/>
      <sheetName val=" 008 weight"/>
      <sheetName val="ｺｰﾄﾞ一覧"/>
      <sheetName val="SCH ?¥_x005f_x001a_ O"/>
      <sheetName val="MOTGc?ࠀ?笰ごꒈ_x005f_x005f_x005f_x0012_ꐸ_x005f"/>
      <sheetName val="MOTGc_ࠀ_笰ごꒈ_x005f_x005f_x005f_x005f_x005f_x005f_x"/>
      <sheetName val="Analyse de valeur - Feuille 1"/>
      <sheetName val="LINK"/>
      <sheetName val="MOTOc?ࠀ笰ごꒈ_x0012_x0000__x0000_Ԁ_x0000_　铱&quot;_x0000__x0000__x0000_Ā_x0000_耀゜_x0000_"/>
      <sheetName val="MOTOc?ࠀ笰ごꒈ_x0012_x0000__x0000_Ԁ_x0000_退츌_x001a__x0000__x0000__x0000_Ā_x0000_耀゜_x0000_"/>
      <sheetName val="BEHR"/>
      <sheetName val="Fiat Torque"/>
      <sheetName val="GME Zafira"/>
      <sheetName val="VW SUV"/>
      <sheetName val="GME Corsa S4200"/>
      <sheetName val="Saab 9-5"/>
      <sheetName val="Daewoo Lublin"/>
      <sheetName val="Renault X-83"/>
      <sheetName val="GME Frontera"/>
      <sheetName val="Fiat"/>
      <sheetName val="Volvo"/>
      <sheetName val="일괄인쇄"/>
      <sheetName val="53) Alim_capt-optique"/>
      <sheetName val="総括"/>
      <sheetName val="部品別・部位別Vc (2)"/>
      <sheetName val="CK50 仮Vc設定用  (2)"/>
      <sheetName val="集計条件"/>
      <sheetName val="SM-SA"/>
      <sheetName val="990318報告書改訂"/>
      <sheetName val="48810%E7%9C%9F.xls"/>
      <sheetName val="DATOS1"/>
      <sheetName val="TABLA"/>
      <sheetName val="前提?件"/>
      <sheetName val="#58表"/>
      <sheetName val="TR_OLD"/>
      <sheetName val="MC"/>
      <sheetName val="JINKYU"/>
      <sheetName val="EXAMPLE"/>
      <sheetName val="MOTOc?ࠀ笰ごꒈ_x0012_x0000_"/>
      <sheetName val="Fr DSFT_DX"/>
      <sheetName val="XH1+DX_PRC"/>
      <sheetName val="Budget management"/>
      <sheetName val="Nissan Backup"/>
      <sheetName val="05 350Z R"/>
      <sheetName val="Reference data"/>
      <sheetName val="1.23役員会資料"/>
      <sheetName val="婎弨亟"/>
      <sheetName val="生人台帳"/>
      <sheetName val="1_23役員会資料"/>
      <sheetName val="SCH _¥_x005f_x001a_ O"/>
      <sheetName val="結合条件"/>
      <sheetName val="最終点火時期"/>
      <sheetName val="機能積上げ"/>
      <sheetName val="Hardware Detail"/>
      <sheetName val="テスト環境構築"/>
      <sheetName val="大同信号現調"/>
      <sheetName val="Cost Breakdown"/>
      <sheetName val="SOL駆動の流れ"/>
      <sheetName val="dropdown_list_1"/>
      <sheetName val="VC-lot__Condition_As_of_today"/>
      <sheetName val="⑤_Category_Code"/>
      <sheetName val="滑り線図_N11"/>
      <sheetName val="P42D_VA报价计算"/>
      <sheetName val="Benefits_Worksheet"/>
      <sheetName val="現状把握2"/>
      <sheetName val="menu déroulant"/>
      <sheetName val="MOTOc _ _ご__x0012___x005f"/>
      <sheetName val="MOTOc ࠀ 笰ごꒈ_x0012_ꐸ_x005f"/>
      <sheetName val="MOTOc ࠀ笰ごꒈ_x0012_ꐸ_"/>
      <sheetName val="PPM KPI summary"/>
      <sheetName val="Supplier performance-FY19"/>
      <sheetName val="supplierwise PPM"/>
      <sheetName val="PPM summary"/>
      <sheetName val="supplierwise PPM (2) scrap"/>
      <sheetName val="concern summary FY'20"/>
      <sheetName val="concern summary FY'16"/>
      <sheetName val="FY17 veh LP graph"/>
      <sheetName val="New+Reg PPM graph"/>
      <sheetName val=" H79Ph2 &amp; I2 SOP Graph"/>
      <sheetName val="New  model summary"/>
      <sheetName val="データ【消さないこと！！】"/>
      <sheetName val="??????"/>
      <sheetName val="Selection list"/>
      <sheetName val="Select list"/>
      <sheetName val="Canada"/>
      <sheetName val="MAT-IN"/>
      <sheetName val="移動單價"/>
      <sheetName val="contract"/>
      <sheetName val="market"/>
      <sheetName val="回答リスト"/>
      <sheetName val="Ratios and Rates"/>
      <sheetName val="ﾌﾞﾗﾝｸﾀﾞｲ"/>
      <sheetName val="PP_Letter 389N"/>
      <sheetName val="99????? pening FY01S"/>
      <sheetName val="Breakeven_Analysis3"/>
      <sheetName val="Test_cost_oversea3"/>
      <sheetName val="Trial_Balance2"/>
      <sheetName val="金型申入書ﾃﾞｰﾀ(05_7～)2"/>
      <sheetName val="直納ASSY_全品番2"/>
      <sheetName val="GBY_C企2"/>
      <sheetName val="ホストインタフェース設定表_(FC-CA)_2"/>
      <sheetName val="7_(3)2"/>
      <sheetName val="OB_12M_MVG2"/>
      <sheetName val="Cad_Fornec2"/>
      <sheetName val="Preco_YMDA2"/>
      <sheetName val="73(下)省人実績表_2"/>
      <sheetName val="72直直明細_下2"/>
      <sheetName val="BSI_ขายให้_TM2"/>
      <sheetName val="Old_20022"/>
      <sheetName val="[48810真_xlGlcest3"/>
      <sheetName val="Link_data-july"/>
      <sheetName val="Val_Ind"/>
      <sheetName val="A直B直C直 可動率管理"/>
      <sheetName val="(l) Incoterm"/>
      <sheetName val="(k)Replace Type"/>
      <sheetName val="(j)Project Classification"/>
      <sheetName val="(i) STG_DL Product type"/>
      <sheetName val="(g) Country code"/>
      <sheetName val="(f) Brand code"/>
      <sheetName val="(c) Product Segment"/>
      <sheetName val="長計対比"/>
      <sheetName val="current R60"/>
      <sheetName val="98Q色"/>
      <sheetName val="YOEMAGUM"/>
      <sheetName val="PACT 05 - Confirmed"/>
      <sheetName val="resume packing spec"/>
      <sheetName val="法規課84上半年經營實績"/>
      <sheetName val="BOM_ePIM"/>
      <sheetName val="_48810真.xls_x0000__x0000__x0000"/>
      <sheetName val="_48810真.x̊_x0000_̔_x0000__x000d"/>
      <sheetName val="_48810真_x̊̔_x000a__x000a_RSB_CN"/>
      <sheetName val="MOTOc_ࠀ笰ごꒈ_x0012_ꐸ_x0012_뜝瞮_猰ごࠀ"/>
      <sheetName val="MOTOc_x005f_x0000___x005f"/>
      <sheetName val="MOTOc_x005f_x0000_ࠀ_x005f"/>
      <sheetName val="_48810真.xl_x0000__x0000_Glcest"/>
      <sheetName val="volumes PF"/>
      <sheetName val="BOM_TOP33"/>
      <sheetName val="Material_Input_Status33"/>
      <sheetName val="MPL_技連32"/>
      <sheetName val="342E_BLOCK32"/>
      <sheetName val="Vehicle_Parts_List33"/>
      <sheetName val="Kapitaleinsatz_&amp;_Umsatz33"/>
      <sheetName val="Herstellkosten_(Referenz)33"/>
      <sheetName val="Working_Capital33"/>
      <sheetName val="K440_can_wake-up_logic33"/>
      <sheetName val="Seatbelt_Guides33"/>
      <sheetName val="Stowage_Tray33"/>
      <sheetName val="Ideas_Entered32"/>
      <sheetName val="PRICE_STRAT_FOR_3F32"/>
      <sheetName val="J_or_E33"/>
      <sheetName val="MATRIZ_POR_AREA33"/>
      <sheetName val="full_(2)32"/>
      <sheetName val="Build_Sheets32"/>
      <sheetName val="Japanese_Summary31"/>
      <sheetName val="TT_(13)32"/>
      <sheetName val="Trim_Dev_Materials32"/>
      <sheetName val="Non_Labour_Forecast32"/>
      <sheetName val="Costed_Parts_Matrix32"/>
      <sheetName val="Engineering_Assumptions32"/>
      <sheetName val="Labour_Forecast32"/>
      <sheetName val="Process_Summary32"/>
      <sheetName val="New_DYNA32"/>
      <sheetName val="Table_Master32"/>
      <sheetName val="Europe_PU-132"/>
      <sheetName val="Plan_Sheet32"/>
      <sheetName val="VAC_BLK_CALC_32"/>
      <sheetName val="Blank_AQR_(old)32"/>
      <sheetName val="CAP_PLAN32"/>
      <sheetName val="PKG_&amp;_FRT32"/>
      <sheetName val="PROCESS_INFO32"/>
      <sheetName val="HPS_Slit_Coil_(Centralia)31"/>
      <sheetName val="Antivol_D231"/>
      <sheetName val="PN_LIST31"/>
      <sheetName val="F7_Custom_Service_Center_(CSC31"/>
      <sheetName val="F5_E1-TEI_31"/>
      <sheetName val="F5_Specific_expenses_Vol_Drop31"/>
      <sheetName val="F5_Specific_expenses31"/>
      <sheetName val="Stamping_Tool_building_Hrs31"/>
      <sheetName val="Stamping_Burden31"/>
      <sheetName val="391_各31"/>
      <sheetName val="ebom_excel31"/>
      <sheetName val="qad_bom31"/>
      <sheetName val="Default_Rates31"/>
      <sheetName val="After_Sales_Supplier_#'s31"/>
      <sheetName val="FY99_Volume31"/>
      <sheetName val="問題課題(pattern_3)31"/>
      <sheetName val="DV_Release31"/>
      <sheetName val="SU_BOM_2007121331"/>
      <sheetName val="EPW_063032"/>
      <sheetName val="FB_sepa_S232"/>
      <sheetName val="JT3_0견적-구132"/>
      <sheetName val="Report_Key32"/>
      <sheetName val="DD96_1_1831"/>
      <sheetName val="Croisements_(Ai_-_Ej_-_Mk)_X832"/>
      <sheetName val="E_TOPICS31"/>
      <sheetName val="Original_ED&amp;D_summary32"/>
      <sheetName val="Total_Income_Statement32"/>
      <sheetName val="Price_J60E632"/>
      <sheetName val="Inputs_and_Data32"/>
      <sheetName val="Laser_Weld31"/>
      <sheetName val="Tooling_breakdown31"/>
      <sheetName val="Sales_by_Customer30"/>
      <sheetName val="ECN-Mold_Progress31"/>
      <sheetName val="Stock_Price31"/>
      <sheetName val="LESCI_J7731"/>
      <sheetName val="Read_me_first31"/>
      <sheetName val="IVP_und_Afa30"/>
      <sheetName val="Vol_&amp;_Assumpt31"/>
      <sheetName val="진행_DATA_(2)31"/>
      <sheetName val="Roll_Out_-_Limit31"/>
      <sheetName val="Specific_Data31"/>
      <sheetName val="Input_Sheet31"/>
      <sheetName val="Plant_Data30"/>
      <sheetName val="cc_0214_230031"/>
      <sheetName val="LOAD_HOURS31"/>
      <sheetName val="Full_list_02042530"/>
      <sheetName val="Fert_ablauf31"/>
      <sheetName val="_DATA31"/>
      <sheetName val="表5-2_地区別CO2排出実績31"/>
      <sheetName val="342A_Block31"/>
      <sheetName val="Ideal_Cost31"/>
      <sheetName val="organization_data31"/>
      <sheetName val="Labor_cost31"/>
      <sheetName val="VIM_Data31"/>
      <sheetName val="PRIX_200931"/>
      <sheetName val="Interior_Trim31"/>
      <sheetName val="Product_Validation31"/>
      <sheetName val="List_Data31"/>
      <sheetName val="Sales_price31"/>
      <sheetName val="A10_(2)31"/>
      <sheetName val="POLO_H_GP31"/>
      <sheetName val="IP2X_MCE31"/>
      <sheetName val="VW321_(Lavida_taxi)31"/>
      <sheetName val="IP24_RSB_CN31"/>
      <sheetName val="SK371_(PV20140226)降密方案31"/>
      <sheetName val="SK371_(PV20140226)_31"/>
      <sheetName val="SK371_(PV1)31"/>
      <sheetName val="KC_FOAM31"/>
      <sheetName val="B753__PV31"/>
      <sheetName val="B81C_(广州)31"/>
      <sheetName val="D2SC_PV31"/>
      <sheetName val="D2SC_DV31"/>
      <sheetName val="B753__PV_(2)31"/>
      <sheetName val="TFC_MY1431"/>
      <sheetName val="ZP11_EU31"/>
      <sheetName val="SGM318_(3)31"/>
      <sheetName val="SGM318_(2)31"/>
      <sheetName val="IP21_MCE31"/>
      <sheetName val="SK253_SB(M-A_ENTRY_SB)31"/>
      <sheetName val="Model_S_FL(SK461)31"/>
      <sheetName val="LAVIDA_DERIVAT31"/>
      <sheetName val="Model_A_TAXI31"/>
      <sheetName val="SGM258_MY1331"/>
      <sheetName val="New_Model_A2013030431"/>
      <sheetName val="New_Model_A2012092131"/>
      <sheetName val="New_Model_A31"/>
      <sheetName val="New_Model_A降密31"/>
      <sheetName val="IP22_EU&amp;UK31"/>
      <sheetName val="T4NA(2CN)_(2)31"/>
      <sheetName val="GAMMA_SUV31"/>
      <sheetName val="Model_H_GTI31"/>
      <sheetName val="New_Lavida31"/>
      <sheetName val="Model_A31"/>
      <sheetName val="IP22_CN_L-CAR31"/>
      <sheetName val="SGM201_R3_ISS31"/>
      <sheetName val="Model_S_MP1231"/>
      <sheetName val="Model_F_FL31"/>
      <sheetName val="Model_H_Cross31"/>
      <sheetName val="New_Model_K31"/>
      <sheetName val="ZP11_MG31"/>
      <sheetName val="結果一覧_ｼｰﾄ31"/>
      <sheetName val="工程別見積り_(SP)30"/>
      <sheetName val="X61B_ZH2E_L1_#131"/>
      <sheetName val="Part_by_Part31"/>
      <sheetName val="5_UPS_Data31"/>
      <sheetName val="Data_010131"/>
      <sheetName val="minimum_lot_size31"/>
      <sheetName val="Key_Function_in_Master_FMEA30"/>
      <sheetName val="Material_Tables31"/>
      <sheetName val="Weld_Tool31"/>
      <sheetName val="BOM_Input31"/>
      <sheetName val="Parts_List31"/>
      <sheetName val="ALL_PARTS_PRICE_LIST31"/>
      <sheetName val="Ass'y-A_(Day)31"/>
      <sheetName val="094W原紙_30"/>
      <sheetName val="Annual_Sales30"/>
      <sheetName val="BU_Summary_Data31"/>
      <sheetName val="702_515_881t30"/>
      <sheetName val="Data_Table30"/>
      <sheetName val="4__Project_Plan30"/>
      <sheetName val="contract_AGER30"/>
      <sheetName val="contract_APOR30"/>
      <sheetName val="market_AGER30"/>
      <sheetName val="market_APOR30"/>
      <sheetName val="JCAE_Sale_Price30"/>
      <sheetName val="R_FJS_CAR_(old)30"/>
      <sheetName val="Process_means31"/>
      <sheetName val="Fixture_List31"/>
      <sheetName val="Sheet6_(3)30"/>
      <sheetName val="Customer_Part_Approval31"/>
      <sheetName val="Development_Start31"/>
      <sheetName val="Final_Production_Release31"/>
      <sheetName val="FUNCTION_CHART30"/>
      <sheetName val="Income_Statem31"/>
      <sheetName val="Mechanical_Handle_Grained31"/>
      <sheetName val="信息费用预算表(A4)_30"/>
      <sheetName val="01_3_28現在30"/>
      <sheetName val="FACT_B31"/>
      <sheetName val="Notice_Link31"/>
      <sheetName val="ALPL_03051431"/>
      <sheetName val="Incr_Inv_Tool30"/>
      <sheetName val="HL_extract30"/>
      <sheetName val="CHHS_AVSS630"/>
      <sheetName val="Budget_base30"/>
      <sheetName val="Ref_IMM_Sizes30"/>
      <sheetName val="Prog_INFO30"/>
      <sheetName val="Format_info30"/>
      <sheetName val="contents_(English)30"/>
      <sheetName val="設変通知書_(E)30"/>
      <sheetName val="Rev_#1_&amp;_#230"/>
      <sheetName val="?d?l??_(full-SUV)30"/>
      <sheetName val="RM_cost_Evapo_Standarti31"/>
      <sheetName val="RS_Sound_Add__Module31"/>
      <sheetName val="AM_6M_9430"/>
      <sheetName val="ｺｽﾄ比較_(総括)30"/>
      <sheetName val="IAC_Quote_Processes30"/>
      <sheetName val="Sq_Area_INPUT30"/>
      <sheetName val="part_list_C530"/>
      <sheetName val="140N_Part_Local_(SE)30"/>
      <sheetName val="issue_destination30"/>
      <sheetName val="A3C_Data30"/>
      <sheetName val="勤務ｼﾌﾄﾍﾞｰｽ表_下期30"/>
      <sheetName val="Barcode_D&amp;F30"/>
      <sheetName val="LPIM_BLK_CALC30"/>
      <sheetName val="ASSET_PLAN30"/>
      <sheetName val="_Cycle_Times30"/>
      <sheetName val="DIE_CUT_ROLL_CALC30"/>
      <sheetName val="EFFICIENCY_VS_VOLUME30"/>
      <sheetName val="TOOL_INFO30"/>
      <sheetName val="Marea_MY30"/>
      <sheetName val="Brava-o_MY30"/>
      <sheetName val="P_TO30"/>
      <sheetName val="Part_Pictorials30"/>
      <sheetName val="cycle_time_reduction31"/>
      <sheetName val="Base_Info31"/>
      <sheetName val="PSA_T730"/>
      <sheetName val="TMMI_SEQUOIA_201130"/>
      <sheetName val="Issues_log30"/>
      <sheetName val="Cómputo_B30"/>
      <sheetName val="0_Cuota30"/>
      <sheetName val="Reference_30"/>
      <sheetName val="645a_9-18_PTO_4_330"/>
      <sheetName val="GG_S&amp;O_List30"/>
      <sheetName val="Operating_Plan_Changes30"/>
      <sheetName val="costes_internos30"/>
      <sheetName val="Invoice_Aging30"/>
      <sheetName val="Open_AP30"/>
      <sheetName val="００･ＤＥ_Ｍ６２30"/>
      <sheetName val="PN_LIST_(2)30"/>
      <sheetName val="PN_LIST_P33B30"/>
      <sheetName val="FmｸﾞﾗﾌVer_030"/>
      <sheetName val="参考_人員調査表30"/>
      <sheetName val="Point_230"/>
      <sheetName val="Poland_HL30"/>
      <sheetName val="61B_(J)30"/>
      <sheetName val="X61B_(E)30"/>
      <sheetName val="Rubriques_MC30"/>
      <sheetName val="Hyp_DDRH30"/>
      <sheetName val="A-B(exp_)30"/>
      <sheetName val="_d_l___(full-SUV)30"/>
      <sheetName val="Chart_Data_Formulas30"/>
      <sheetName val="Just_for_calculation30"/>
      <sheetName val="Cooling_Unit30"/>
      <sheetName val="(7__FR_&amp;_RR_axle_mass)30"/>
      <sheetName val="_48810真_xl30"/>
      <sheetName val="_48810真_xls30"/>
      <sheetName val="Sheet1_(7)30"/>
      <sheetName val="set_date30"/>
      <sheetName val="Données_transversales_pays30"/>
      <sheetName val="Forração_PP_DE30"/>
      <sheetName val="Exploded_End_Items30"/>
      <sheetName val="차체_품안표30"/>
      <sheetName val="CUSTOMER_(DETAIL)30"/>
      <sheetName val="Parameters_SSR30"/>
      <sheetName val="HS_HB_NE_dr_130"/>
      <sheetName val="尾门板总成_30"/>
      <sheetName val="Eflex_bom30"/>
      <sheetName val="Pre-concept_AX030"/>
      <sheetName val="GLOBAL_POWERTRAIN30"/>
      <sheetName val="Sheet1_(2)30"/>
      <sheetName val="PIC_PSI30"/>
      <sheetName val="Cal_Mat_TB30"/>
      <sheetName val="_48810真_xl__Glcest30"/>
      <sheetName val="_48810真_xls____30"/>
      <sheetName val="[48810真_xl??Glcest30"/>
      <sheetName val="[48810真_xls????30"/>
      <sheetName val="dongia_(2)30"/>
      <sheetName val="P_2_VAR組合せ表30"/>
      <sheetName val="New_Prices30"/>
      <sheetName val="PL_BS_CF30"/>
      <sheetName val="2_대외공문30"/>
      <sheetName val="C214_9306#2530"/>
      <sheetName val="OPER__SPECS30"/>
      <sheetName val="RAW_MATERIAL30"/>
      <sheetName val="PCQIS_Warrty_data30"/>
      <sheetName val="Cost_201826"/>
      <sheetName val="Cap'l_Input30"/>
      <sheetName val="Customer_Claim_Year27"/>
      <sheetName val="C3_N_DC改造投資27"/>
      <sheetName val="Sum_Defect_OFF-LINE_GMI70027"/>
      <sheetName val="Lesson_Lern27"/>
      <sheetName val="140_loabor27"/>
      <sheetName val="Main_Model27"/>
      <sheetName val="DEC_EO30"/>
      <sheetName val="Division__26"/>
      <sheetName val="Income_Statement26"/>
      <sheetName val="FDR_BUDGET_2001_EISENACH26"/>
      <sheetName val="48810真_xls26"/>
      <sheetName val="R_Specific_request_26"/>
      <sheetName val="SWS_MSG27"/>
      <sheetName val="DATA_SHEET26"/>
      <sheetName val="040_適用車種コード情報27"/>
      <sheetName val="サイクル_Cell_ID27"/>
      <sheetName val="Drop_downs30"/>
      <sheetName val="1_28_08_450pm26"/>
      <sheetName val="TB_Jan-Dec9627"/>
      <sheetName val="Managerial_Remuneration-Dec9627"/>
      <sheetName val="---_(2)27"/>
      <sheetName val="Waterfall__0_Toolb27"/>
      <sheetName val="PO_&amp;_SA_List27"/>
      <sheetName val="Start_Here27"/>
      <sheetName val="GRN_Report_0706-_030727"/>
      <sheetName val="hvac_00_defect26"/>
      <sheetName val="Sheet_027"/>
      <sheetName val="Sheet_4_VTL27"/>
      <sheetName val="Daily_1_126"/>
      <sheetName val="HE_BASE26"/>
      <sheetName val="2_????26"/>
      <sheetName val="040_削除30"/>
      <sheetName val="Package_Presentation26"/>
      <sheetName val="Business_Plan26"/>
      <sheetName val="Burden_280026"/>
      <sheetName val="GMX_00226"/>
      <sheetName val="Sub-commodity_List26"/>
      <sheetName val="Volume_Hypothesis26"/>
      <sheetName val="Costing_Wave_2_STT26"/>
      <sheetName val="BoM_(Wave_2)26"/>
      <sheetName val="GB-IC_Villingen_GG26"/>
      <sheetName val="RBC_(RNMP-005)26"/>
      <sheetName val="RNMP16_(2)26"/>
      <sheetName val="NNMP-003-K2_Ph126"/>
      <sheetName val="Blocking_Project26"/>
      <sheetName val="XBA_MY-19_Regulation-RNMP-01626"/>
      <sheetName val="4-Series_-_Control_Model30"/>
      <sheetName val="PS41_0406_KD30"/>
      <sheetName val="FUEL_FILLER30"/>
      <sheetName val="總檔__(2)30"/>
      <sheetName val="COVER_RL_RECLINING26"/>
      <sheetName val="00_DOWNLOAD26"/>
      <sheetName val="Calendar_098"/>
      <sheetName val="tesa_micro_hite8"/>
      <sheetName val="Slide_core26"/>
      <sheetName val="Other_lifter26"/>
      <sheetName val="Tilted_lifter26"/>
      <sheetName val="CASE_ASM8"/>
      <sheetName val="att_1_2_NMUK_REQUIREMENTS26"/>
      <sheetName val="HEV_Price_Walk8"/>
      <sheetName val="X11C_Parts_List8"/>
      <sheetName val="SCS_III8"/>
      <sheetName val="Codes_-_NNA_-_04_27_01_logic8"/>
      <sheetName val="BOM_Compile8"/>
      <sheetName val="HKKalk280100_modifiziert8"/>
      <sheetName val="aux_200426"/>
      <sheetName val="Profile_EUR_OUTPUT26"/>
      <sheetName val="Profile_UK26"/>
      <sheetName val="972低減_10月26"/>
      <sheetName val="{Ref}_Hitachi_report_Q-Us_26"/>
      <sheetName val="Cover_&amp;_list26"/>
      <sheetName val="RX3_CBU26"/>
      <sheetName val="P5_VC_Vehicle_Spec26"/>
      <sheetName val="JIT_-_130_0008"/>
      <sheetName val="R_BOM_Model8"/>
      <sheetName val="JIT_-_266_0008"/>
      <sheetName val="Model_Sum_-_130_0008"/>
      <sheetName val="R_BOM_Subs8"/>
      <sheetName val="Overview_2_8"/>
      <sheetName val="Dep_11-12&lt;&gt;12mth_8"/>
      <sheetName val="10-1_Media8"/>
      <sheetName val="Front_Row_BOM8"/>
      <sheetName val="駆動_9"/>
      <sheetName val="Infl_(2)8"/>
      <sheetName val="pad_assy26"/>
      <sheetName val="Pre_26"/>
      <sheetName val="TPM_Sheet26"/>
      <sheetName val="Balance_Sheet26"/>
      <sheetName val="Fixed_Assets26"/>
      <sheetName val="LCL_GENT0_4444,1_8JPN26"/>
      <sheetName val="Functional_Milest_#3_Checklis26"/>
      <sheetName val="Input_of_fleet_retail_vol__26"/>
      <sheetName val="General_Data26"/>
      <sheetName val="INVEST_LIST26"/>
      <sheetName val="QOS_Graph26"/>
      <sheetName val="Offshoring_MODEL26"/>
      <sheetName val="Multiple_Choice_Data26"/>
      <sheetName val="Program_Effort_matrix26"/>
      <sheetName val="Data_Source26"/>
      <sheetName val="Data_Validation26"/>
      <sheetName val="Program_Data26"/>
      <sheetName val="Representative_26"/>
      <sheetName val="Exploded-FRT_DR26"/>
      <sheetName val="Exploded-RR_DR26"/>
      <sheetName val="Flow_Chart26"/>
      <sheetName val="Single_Part26"/>
      <sheetName val="Take_rate_Calc26"/>
      <sheetName val="Concept_IDS26"/>
      <sheetName val="Skin_Yield26"/>
      <sheetName val="CP_Description26"/>
      <sheetName val="CP_Instructions26"/>
      <sheetName val="Injected_Parts_List26"/>
      <sheetName val="Template_Log26"/>
      <sheetName val="IMM_selection_table26"/>
      <sheetName val="IMM_START-UP_(6)26"/>
      <sheetName val="IMM_START-UP_(5)26"/>
      <sheetName val="IMM_START-UP_(4)26"/>
      <sheetName val="IMM_START-UP_(3)26"/>
      <sheetName val="IMM_START-UP_(2)26"/>
      <sheetName val="Parts_Requiring_Orders26"/>
      <sheetName val="BOP_List26"/>
      <sheetName val="Raw_Mat_List26"/>
      <sheetName val="Inflation_per_year26"/>
      <sheetName val="Current_Status26"/>
      <sheetName val="MOTOc____ご__x005f_x0012___x005f_x0012____53"/>
      <sheetName val="MOTOc_ࠀ_笰ごꒈ_x005f_x0012_ꐸ_x005f_x0012_뜝瞮_27"/>
      <sheetName val="MOTOc____ご__x005f_x0012___x005f_x0012____54"/>
      <sheetName val="MOTOc_ࠀ笰ごꒈ_x005f_x0012_ꐸ_x005f_x0012_뜝瞮猰ご27"/>
      <sheetName val="Inv_26"/>
      <sheetName val="3_結果まとめ26"/>
      <sheetName val="MOTOc_?_?ご?_x005f_x0012_?_x005f_x0012_??_42"/>
      <sheetName val="MOTOc_?_?ご?_x005f_x0012_?_x005f_x0012_??_43"/>
      <sheetName val="WTC_BODY一覧原紙26"/>
      <sheetName val="Update_6_0126"/>
      <sheetName val="THAI向け_INST26"/>
      <sheetName val="MEX向け_INST26"/>
      <sheetName val="MEX向け_INST_PACKING_LIST26"/>
      <sheetName val="[48810真_xl26"/>
      <sheetName val="TITLE_BLOCK7"/>
      <sheetName val="COMPOSITION_PARTS_BLOCK7"/>
      <sheetName val="Search_Conditions7"/>
      <sheetName val="Lighting_OP7"/>
      <sheetName val="Aftermarket_OP7"/>
      <sheetName val="Motorsport_OP7"/>
      <sheetName val="欧州_構想書集約8"/>
      <sheetName val="UU1_memo8"/>
      <sheetName val="SPEC_NOTE_BLOCK(3)8"/>
      <sheetName val="TB_P128"/>
      <sheetName val="MOTOc____ご__x005f_x005f_x005f_x0012___x0059"/>
      <sheetName val="MOTOc_ࠀ_笰ごꒈ_x005f_x005f_x005f_x0012_ꐸ_x0059"/>
      <sheetName val="MOTOc_ࠀ笰ごꒈ_x005f_x005f_x005f_x0012_ꐸ_x005f9"/>
      <sheetName val="Fuel_gauge_data_(V-up)8"/>
      <sheetName val="Dﾚﾝｼﾞ_AC=ON8"/>
      <sheetName val="xDATA_(1)7"/>
      <sheetName val="Suggest_5_Day7"/>
      <sheetName val="Forjas,_Queretaro,_Mexico8"/>
      <sheetName val="R50_data-Summary_inhouse_assum8"/>
      <sheetName val="Exchange_Rate8"/>
      <sheetName val="Drop_Down_Lists7"/>
      <sheetName val="TRACKING_MODEL7"/>
      <sheetName val="Nissan's_spec6"/>
      <sheetName val="12_Characteristic(load_deflec)6"/>
      <sheetName val="Method_of_supply_and_picking7"/>
      <sheetName val="Category_Code_6"/>
      <sheetName val="Line_Item_Detail_-_L42C096"/>
      <sheetName val="Activities_List6"/>
      <sheetName val="MONTHLY_JOB_HOUR6"/>
      <sheetName val="3業務分担俵(KT4-97_66"/>
      <sheetName val="P7_Impact_Torque_CVT_2WD_WGN6"/>
      <sheetName val="P6_Impact_Torque_CVT_2WD_VAN6"/>
      <sheetName val="#0_SPEC_&lt;JPN&gt;［1］案4"/>
      <sheetName val="Volume_information4"/>
      <sheetName val="Drop_down_List4"/>
      <sheetName val="Country_rates6"/>
      <sheetName val="[48810真_x̊26"/>
      <sheetName val="01_-_Jan006"/>
      <sheetName val="[48810真_xls12"/>
      <sheetName val="DATA_NORMAL4"/>
      <sheetName val="Pivot_Actual4"/>
      <sheetName val="Pivot_Forecast4"/>
      <sheetName val="Listing_Ki_(liste)4"/>
      <sheetName val="ADC_&amp;_MAC4"/>
      <sheetName val="BOM_Dashboard4"/>
      <sheetName val="CHART_COST_n_GM4"/>
      <sheetName val="khung_ten_TD4"/>
      <sheetName val="(m)_Currency4"/>
      <sheetName val="数量詳細_4"/>
      <sheetName val="Requirements_Stocks9"/>
      <sheetName val="series_pricing9"/>
      <sheetName val="Consol_FS9"/>
      <sheetName val="PV6_3_5L_LX5_GMX1709"/>
      <sheetName val="L_EQ9"/>
      <sheetName val="Sub-commodity_List_BOP7"/>
      <sheetName val="MBOM_FL_DP7"/>
      <sheetName val="MBOM_FR_DP7"/>
      <sheetName val="MBOM_RL_DP7"/>
      <sheetName val="MBOM_RR_DP7"/>
      <sheetName val="VW380_(2)7"/>
      <sheetName val="供应商联系表_(2)7"/>
      <sheetName val="EBOM_(2)7"/>
      <sheetName val="PP_(2)7"/>
      <sheetName val="表皮_(2)7"/>
      <sheetName val="表皮_(3)7"/>
      <sheetName val="表皮_(4)7"/>
      <sheetName val="PP_(3)7"/>
      <sheetName val="海天_(2)7"/>
      <sheetName val="PP_(4)7"/>
      <sheetName val="PP_(5)7"/>
      <sheetName val="PP_(6)7"/>
      <sheetName val="海天_(3)7"/>
      <sheetName val="PP_(博陆)7"/>
      <sheetName val="PP_(7)7"/>
      <sheetName val="ITW_7"/>
      <sheetName val="PP_(8)7"/>
      <sheetName val="Vigorougs_7"/>
      <sheetName val="PP_(博陆)_(2)7"/>
      <sheetName val="帅特龙_(2)7"/>
      <sheetName val="特雷姆_(2)7"/>
      <sheetName val="Price_List6"/>
      <sheetName val="BOM6_5_037"/>
      <sheetName val="GRAPH_4軸_径Φ120_(2)7"/>
      <sheetName val="PRF_NEW7"/>
      <sheetName val="Cover_page7"/>
      <sheetName val="B2_S2_20064"/>
      <sheetName val="OEE_Machine4"/>
      <sheetName val="TOTAL_LIST5"/>
      <sheetName val="1020_FF4"/>
      <sheetName val="1)Wood_Shop5"/>
      <sheetName val="2)mold_shop5"/>
      <sheetName val="Mach_Costs5"/>
      <sheetName val="Mldg_Resin5"/>
      <sheetName val="data_36"/>
      <sheetName val="ocean_voyage36"/>
      <sheetName val="OPERATING_HEAD34"/>
      <sheetName val="Kind_of_Service33"/>
      <sheetName val="2004_Labor33"/>
      <sheetName val="Service_Coming33"/>
      <sheetName val="FF-RC-ST_Showa_Only32"/>
      <sheetName val="3_0Lmin_80degC_N=24"/>
      <sheetName val="3_0Lmin_80degC_N=34"/>
      <sheetName val="NM_Cash_SUMMARY4"/>
      <sheetName val="Issue_#_and_Title4"/>
      <sheetName val="08_Engineering_hours_summary5"/>
      <sheetName val="Annexure_G5"/>
      <sheetName val="Sch1_-_P&amp;L_Summary5"/>
      <sheetName val="Sch2_-_BalSht_Summary5"/>
      <sheetName val="Sch3_-_CFlow_Summary5"/>
      <sheetName val="F_ﾎﾞｰﾙﾍﾞｱﾘﾝｸﾞ3"/>
      <sheetName val="稼動実績表__4"/>
      <sheetName val="SUB_KD_22"/>
      <sheetName val="HDL-No_6(E2279_382)2"/>
      <sheetName val="Application-Keys_(MBS)2"/>
      <sheetName val="neues_Synchronkonzept2"/>
      <sheetName val="User's_guidelines2"/>
      <sheetName val="Distribution_list2"/>
      <sheetName val="email_comments2"/>
      <sheetName val="Launch_Scorecard2"/>
      <sheetName val="Mandatories_graphs2"/>
      <sheetName val="Additional_Graph2"/>
      <sheetName val="VCM_Plan2"/>
      <sheetName val="DATA_input_additional2"/>
      <sheetName val="DATA_input_scrap_quality_LB2"/>
      <sheetName val="DATA_input_T&amp;E_DL_Meist__Mocku2"/>
      <sheetName val="DATA_input_Logistics2"/>
      <sheetName val="General_rules2"/>
      <sheetName val="Rules_per_KPI2"/>
      <sheetName val="Mandatories_graphs_example2"/>
      <sheetName val="Assembly_Fixture_2"/>
      <sheetName val="VEC01-SK216_RHD-Welding_Too_(32"/>
      <sheetName val="Console_Welding_Fix2"/>
      <sheetName val="IMM-_TIMELINE2"/>
      <sheetName val="VEC01-SK216_RHD-Welding_Tool-12"/>
      <sheetName val="VEC01-SK216_RHD-Welding_Too_(22"/>
      <sheetName val="Paint_shop_timing-REV2"/>
      <sheetName val="Paint_shop_timing_(2)2"/>
      <sheetName val="SK_RHD_HT_ST_(2)2"/>
      <sheetName val="VWRHD_SUV_IMF_timing2"/>
      <sheetName val="Polymer_Logisitic_plan2"/>
      <sheetName val="P-B_Rel_design_walk2"/>
      <sheetName val="SK_271_RHD_AR_head_impact2"/>
      <sheetName val="PRC-SK216-_Overall_timing2"/>
      <sheetName val="PRC-SK216-_tool_timing2"/>
      <sheetName val="PRC_SK216_Summary2"/>
      <sheetName val="WK_40_-48_Walk_2"/>
      <sheetName val="Master_Files2"/>
      <sheetName val="Synthése_vente2"/>
      <sheetName val="PRICE_ADJ_(Project_Condition)5"/>
      <sheetName val="unit_cost5"/>
      <sheetName val="June_Chai5"/>
      <sheetName val="Stamping_PET1"/>
      <sheetName val="Hot_Stamping1"/>
      <sheetName val="Press_Selection1"/>
      <sheetName val="ASF_INVENTORY2"/>
      <sheetName val="FORECAST_2"/>
      <sheetName val="KRISTY_FINAL2"/>
      <sheetName val="ADD_FORECAST(NEW_PRODUCTS)2"/>
      <sheetName val="JAN_FAINAL2"/>
      <sheetName val="FR_FDR_W4"/>
      <sheetName val="Emergency_CR4"/>
      <sheetName val="P_&amp;_L4"/>
      <sheetName val="X02A_(DF)_TERMINAL_LIST4"/>
      <sheetName val="Net_Price_Position_-_Sheet_14"/>
      <sheetName val="Avensis+d_seg__in_&amp;_out_of_UK+1"/>
      <sheetName val="ウエハ・チップテスト移管開始・完了確認書_Ver1_01"/>
      <sheetName val="検定方式一覧_1"/>
      <sheetName val="04_11_26-200001"/>
      <sheetName val="FR_SPR_適用線図2"/>
      <sheetName val="DO_TDR1"/>
      <sheetName val="SUMMARY_(2)1"/>
      <sheetName val="LIST_2R1"/>
      <sheetName val="LIST_4R1"/>
      <sheetName val="01_ADI_F1"/>
      <sheetName val="02_CATUR1"/>
      <sheetName val="03_SUPRI1"/>
      <sheetName val="05_IMAM1"/>
      <sheetName val="05_ALDY1"/>
      <sheetName val="06_DWIYANTO1"/>
      <sheetName val="04_INDRA01"/>
      <sheetName val="8_SITI1"/>
      <sheetName val="Program_Support1"/>
      <sheetName val="ESM_ver21"/>
      <sheetName val="_IBPL00011"/>
      <sheetName val="B053_(990701)공정실적PP%계산2"/>
      <sheetName val="HA6_-01321"/>
      <sheetName val="ウォームUNIT区間0_051"/>
      <sheetName val="FS_PV_Plan1"/>
      <sheetName val="HISI_Optik2"/>
      <sheetName val="Permanent_info1"/>
      <sheetName val="UGDK_20051"/>
      <sheetName val="COGS_MFG_MB09_vs_R1"/>
      <sheetName val="Sheet2_(2)1"/>
      <sheetName val="8_増減明細(資本)_Changes_in_Equity1"/>
      <sheetName val="8_増減明細(資本)(組替)Changes_in_Equit1"/>
      <sheetName val="3_剰余金計算書_Retained_Earnings1"/>
      <sheetName val="表紙_Cover1"/>
      <sheetName val="List_Line1"/>
      <sheetName val="Kalk__Kosten_Sim_1"/>
      <sheetName val="TE_Zeiten1"/>
      <sheetName val="[48810真_xls]__Fsnml2_bv1_2____1"/>
      <sheetName val="_48810真_x̊12"/>
      <sheetName val="2_____12"/>
      <sheetName val="EXP_AC_CONV-MAIN2"/>
      <sheetName val="Dec_001"/>
      <sheetName val="summary_1"/>
      <sheetName val="Var__Kosten_19991"/>
      <sheetName val="Ermittlung_Zeitdaten1"/>
      <sheetName val="12_09_Fcst1"/>
      <sheetName val="12_10_Bud1"/>
      <sheetName val="IST_ACTUAL_EUR1"/>
      <sheetName val="INVESTMENTS_NON_AP1"/>
      <sheetName val="3__Price-Attachment1(4-6)_2_01"/>
      <sheetName val="Price-Attachment2_1_6_AT1"/>
      <sheetName val="Loan_Amortization_Schedule1"/>
      <sheetName val="Pareto_Top_RPN1"/>
      <sheetName val="_48810真_xl_x005f_x0000__x005f_x0000_Glcest1"/>
      <sheetName val="_48810真_xls_x005f_x0000__x005f_x0000__x0001"/>
      <sheetName val="Capex_JIT1"/>
      <sheetName val="Bank_and_cash1"/>
      <sheetName val="Financial_expenses1"/>
      <sheetName val="Investment_income1"/>
      <sheetName val="Long-term_Investment1"/>
      <sheetName val="AR_and_bad_provision1"/>
      <sheetName val="Advance_from_customer1"/>
      <sheetName val="Advance_to_supplier1"/>
      <sheetName val="6#公寓__1"/>
      <sheetName val="Future_Act1"/>
      <sheetName val="Info_essai1"/>
      <sheetName val="Part_list1"/>
      <sheetName val="Process_Cost1"/>
      <sheetName val="june_add-del-_july_3_bkts4_6_02"/>
      <sheetName val="Supplier_Master_IF1"/>
      <sheetName val="[48810真_x̊̔__RSB_CN1"/>
      <sheetName val="เงินกู้_MGC1"/>
      <sheetName val="AUGUST_091"/>
      <sheetName val="Burden_exp1"/>
      <sheetName val="Breakeven_Analysis_Data1"/>
      <sheetName val="Tech_Spec1"/>
      <sheetName val="PR_ACTUALS-FORECAST1"/>
      <sheetName val="carrier_package_prdctn_smry1"/>
      <sheetName val="Program_Summary1"/>
      <sheetName val="B_C_1"/>
      <sheetName val="W_C_2"/>
      <sheetName val="Service_Parts_Rejects_(RPPM)1"/>
      <sheetName val="Coating_(A_&amp;_E-Coat)"/>
      <sheetName val="Weld_Tooling"/>
      <sheetName val="Cost_Input"/>
      <sheetName val="AG_9月採購基價(96年_from)(外幣)_"/>
      <sheetName val="_48810真_xlGlcest1"/>
      <sheetName val="_48810真_x̊̔__RSB_CN1"/>
      <sheetName val="#0_SPEC_&lt;JPN&gt;_1_案"/>
      <sheetName val="6_3_15複合環境試験A"/>
      <sheetName val="Part_Genealogy_Report"/>
      <sheetName val="试算平衡表"/>
      <sheetName val="XBase"/>
      <sheetName val="その他経"/>
      <sheetName val="value"/>
      <sheetName val="投資"/>
      <sheetName val="2-国内培训明细表"/>
      <sheetName val="3-出国（境）培训明细表"/>
      <sheetName val="2019 - 2020"/>
      <sheetName val="2019 Corning Pricing Rev1"/>
      <sheetName val="45"/>
      <sheetName val="소상 &quot;1&quot;"/>
      <sheetName val="Travelling_Local"/>
      <sheetName val="CoS"/>
      <sheetName val="Duty"/>
      <sheetName val="Fleet"/>
      <sheetName val="Models"/>
      <sheetName val="ANA SAYFA"/>
      <sheetName val="Raw Materials"/>
      <sheetName val="Sayfa1"/>
      <sheetName val="chapisteria"/>
      <sheetName val="Income Statement Input"/>
      <sheetName val="演示版前提1-综合"/>
      <sheetName val="加計ﾍﾞｰｽ ｵｰﾀﾞｰﾊﾞﾗｼ"/>
      <sheetName val="前排LV1、LV2"/>
      <sheetName val="Q-List"/>
      <sheetName val=" Cycle Time Tables"/>
      <sheetName val="Loc. Currency"/>
      <sheetName val="浇注组合"/>
      <sheetName val="inputs"/>
      <sheetName val="Drop down menus"/>
      <sheetName val="Target search"/>
      <sheetName val="PC"/>
      <sheetName val="Input project"/>
      <sheetName val="main_data"/>
      <sheetName val="Input_product_Thermo"/>
      <sheetName val="Zuschlagssätze"/>
      <sheetName val="报表设置"/>
      <sheetName val="ecr blank"/>
      <sheetName val="TC_Car_New4P"/>
      <sheetName val="EBOM-模板 "/>
      <sheetName val="Èå)_x0000_"/>
      <sheetName val="DFMEA"/>
      <sheetName val="Legend"/>
      <sheetName val="MATMC"/>
      <sheetName val="[48810真.x̊?̔?_x000d_?_x000d_?RSB CN"/>
      <sheetName val="MOTOc?_?_ご__x0012__"/>
      <sheetName val="MOTOc?ࠀ?笰ごꒈ_x0012_ꐸ"/>
      <sheetName val="MOTOc?ࠀ笰ごꒈ_x0012_ꐸ_x0012_"/>
      <sheetName val="MOTGc?ࠀ?笰ごꒈ_x0012_ꐸ"/>
      <sheetName val="MOTOc????ご?_x0012_?"/>
      <sheetName val="mainCPU"/>
      <sheetName val="25 09 Junfor EQU"/>
      <sheetName val="24 09 Marfor EQU"/>
      <sheetName val="Engineering Budget"/>
      <sheetName val="DIST "/>
      <sheetName val="Master Page"/>
      <sheetName val="3_4분기스펙비교L15,31 (3)"/>
      <sheetName val="List for cell restrictions"/>
      <sheetName val="0024250175"/>
      <sheetName val="Appendix 1"/>
      <sheetName val="[48810真.xls]__Fsnml2_bv1_2____3"/>
      <sheetName val="Sheet8"/>
      <sheetName val="Base Template"/>
      <sheetName val="BB Subtotals"/>
      <sheetName val="B-BRKT"/>
      <sheetName val="Celta成本中心"/>
      <sheetName val="input 1"/>
      <sheetName val="input 2"/>
      <sheetName val="hidden_dropdown_options"/>
      <sheetName val="Sheet1138"/>
      <sheetName val="M"/>
      <sheetName val="1.Forex"/>
      <sheetName val="5、BIW需求"/>
      <sheetName val="4、DC1E整车试验策划V2版（PA版）2.15"/>
      <sheetName val="6、修订履历表"/>
      <sheetName val="96수출"/>
      <sheetName val="Tabelle2"/>
      <sheetName val="FACTORS"/>
      <sheetName val="USD"/>
      <sheetName val="ELF"/>
      <sheetName val="試作費（実績）"/>
      <sheetName val="ENG油洩れ"/>
      <sheetName val="ﾌﾟﾛﾄ_P772分解5号機"/>
      <sheetName val="mnly"/>
      <sheetName val="FAN(120W)"/>
      <sheetName val="CALIFMAGNO"/>
      <sheetName val="2ND　ﾒｶﾌﾟﾛ"/>
      <sheetName val="国内ﾒｶﾌﾟﾛ RS"/>
      <sheetName val="原低予測"/>
      <sheetName val="海外旅費"/>
      <sheetName val="○金型推移"/>
      <sheetName val="DATA09"/>
      <sheetName val="DATA0511"/>
      <sheetName val="DATA07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Headcount Reduction"/>
      <sheetName val="Env"/>
      <sheetName val="物料成本测算"/>
      <sheetName val="PPT2 基地分析"/>
      <sheetName val="PPT2_基地分析"/>
      <sheetName val="Attendee List"/>
      <sheetName val="工步分解（有设备）"/>
      <sheetName val="工步分解（无设备）"/>
      <sheetName val="Vorgaben Lüneburg"/>
      <sheetName val="LOV"/>
      <sheetName val="Base Inf"/>
      <sheetName val="Freight Issues"/>
      <sheetName val="適用SPEC"/>
      <sheetName val="画像用"/>
      <sheetName val="Foam &amp; Trim Matrix"/>
      <sheetName val="WBS"/>
      <sheetName val="LCC Labour Rates by FY"/>
      <sheetName val="$ per EQU Targets"/>
      <sheetName val="Hrs per EQU Targets"/>
      <sheetName val="Phase 1"/>
      <sheetName val="Recoveries"/>
      <sheetName val="Plant Selection"/>
      <sheetName val="VW 271 RHD-SUMMARY"/>
      <sheetName val="Sedan VW console"/>
      <sheetName val="Deco VW"/>
      <sheetName val="Sitz"/>
      <sheetName val="Map"/>
      <sheetName val="2017Q4"/>
      <sheetName val="CIAP"/>
      <sheetName val="従推"/>
      <sheetName val="96期(川崎)"/>
      <sheetName val="PROTOA-P"/>
      <sheetName val="VARIANCE ANALYSIS"/>
      <sheetName val="E装比較 (1)"/>
      <sheetName val="MMAL化-UPG"/>
      <sheetName val="no.7"/>
      <sheetName val="【資料】730改造投資"/>
      <sheetName val="分析"/>
      <sheetName val="役員名簿"/>
      <sheetName val="調整用グラフ   (190417)"/>
      <sheetName val="PT1"/>
      <sheetName val="ITEM LIST"/>
      <sheetName val="ProjectMaintenance"/>
      <sheetName val="Assumption sheet"/>
      <sheetName val="9-BOX N値"/>
      <sheetName val="9box code"/>
      <sheetName val="Currency"/>
      <sheetName val="FX Conversion"/>
      <sheetName val="KCP"/>
      <sheetName val="Currency reference"/>
      <sheetName val="MOTGc_x0000_ࠀ笰ごꒈ_x0012_ꐸ_x0012_뜝瞮猰ごࠀꒀ_x0012_嘻瞦咚瞦৿ꑠ_x0012_噍瞦ՠষ"/>
      <sheetName val="CCM4"/>
      <sheetName val="classification"/>
      <sheetName val="W30内示"/>
      <sheetName val="CNSL"/>
      <sheetName val="中出风口更改记录"/>
      <sheetName val="StdBom"/>
      <sheetName val="Releases"/>
      <sheetName val=" 設計保証計画書 "/>
      <sheetName val="xDATA (2)"/>
      <sheetName val="Diadem"/>
      <sheetName val="별제권_정리담보권"/>
      <sheetName val="INTCHIPPRC"/>
      <sheetName val="HW_SW PULP"/>
      <sheetName val="市场法（厂房）"/>
      <sheetName val="FOCUS"/>
      <sheetName val="Waterfall"/>
      <sheetName val="Comparison"/>
      <sheetName val="pswzParams"/>
      <sheetName val="TEV Multiples"/>
      <sheetName val="srcsuses"/>
      <sheetName val="Ã«ÀûÂÊ·ÖÎö±í"/>
      <sheetName val="MOTGc_________________________2"/>
      <sheetName val="MOTOc_x005f_x0000___x005f_x0000_____x005f_x0012_2"/>
      <sheetName val="MOTOc_x005f_x0000___x005f_x0000_____x005f_x0012_3"/>
      <sheetName val="Vorgaben_Lüneburg"/>
      <sheetName val="Base_Inf"/>
      <sheetName val="Freight_Issues"/>
      <sheetName val="Product line"/>
      <sheetName val="Vorgaben_Lüneburg1"/>
      <sheetName val="Base_Inf1"/>
      <sheetName val="Freight_Issues1"/>
      <sheetName val="往来款"/>
      <sheetName val="PPT2_基地分析1"/>
      <sheetName val="Cross_Charge_Forecast"/>
      <sheetName val="Attendee_List"/>
      <sheetName val="외주현황.wq1"/>
      <sheetName val="84531"/>
      <sheetName val="Plant_Selection"/>
      <sheetName val="표지"/>
      <sheetName val="QOS_RPPM"/>
      <sheetName val="Sales_Forecast_9th_APRIL_04"/>
      <sheetName val="JT3_0??-?1"/>
      <sheetName val="Support_2"/>
      <sheetName val="Price_Table"/>
      <sheetName val="Foam_&amp;_Trim_Matrix"/>
      <sheetName val="LCC_Labour_Rates_by_FY"/>
      <sheetName val="$_per_EQU_Targets"/>
      <sheetName val="Hrs_per_EQU_Targets"/>
      <sheetName val="Phase_1"/>
      <sheetName val="VW_271_RHD-SUMMARY"/>
      <sheetName val="Sedan_VW_console"/>
      <sheetName val="Deco_VW"/>
      <sheetName val="Data_Tables"/>
      <sheetName val="Detalhes"/>
      <sheetName val="Sheet2_SQA"/>
      <sheetName val="Sheet3_SQA"/>
      <sheetName val="Guide"/>
      <sheetName val="Guideline"/>
      <sheetName val="Cross_Charge_Forecast1"/>
      <sheetName val="QOS_RPPM1"/>
      <sheetName val="Sales_Forecast_9th_APRIL_041"/>
      <sheetName val="JT3_0??-?11"/>
      <sheetName val="Price_Table1"/>
      <sheetName val="Plant_Selection1"/>
      <sheetName val="Support_21"/>
      <sheetName val="Template"/>
      <sheetName val="SAP balance"/>
      <sheetName val="Supporting documents"/>
      <sheetName val="月产量"/>
      <sheetName val="Detailed Explanation"/>
      <sheetName val="Base Data 2021"/>
      <sheetName val="Entity Field"/>
      <sheetName val="Master data"/>
      <sheetName val="Calculations"/>
      <sheetName val="Pressupostos"/>
      <sheetName val="MOTGc_________________________3"/>
      <sheetName val="MOTOc________________________14"/>
      <sheetName val="MOTOc________________________15"/>
      <sheetName val="merger"/>
      <sheetName val="E15"/>
      <sheetName val="[48810真.x̊̔  RSB CN"/>
      <sheetName val="Post Launch Review"/>
      <sheetName val="Program Start"/>
      <sheetName val="GM-FINANCE"/>
      <sheetName val="Direct Labour"/>
      <sheetName val="LUQ03-20170704 "/>
      <sheetName val="Exchange"/>
      <sheetName val="DECOVENT HI_x0000_HT_Exploded"/>
      <sheetName val="Car Market SAARS"/>
      <sheetName val="Comm Market SAARS"/>
      <sheetName val="MOTOc_x0000_ࠀ?笰ごꒈ_x005f_x0012_ꐸ_x005f_x0012_뜝瞮?猰ご"/>
      <sheetName val="Etudes"/>
      <sheetName val="DM 56"/>
      <sheetName val="Donnees"/>
      <sheetName val="626TD"/>
      <sheetName val="PERSONEL"/>
      <sheetName val="経費明細書"/>
      <sheetName val="12月ＰＬ"/>
      <sheetName val="_48810真.xls_x0000"/>
      <sheetName val="Cust"/>
      <sheetName val="Aouda"/>
      <sheetName val="ﾃﾞｰﾀﾍﾞｰｽ"/>
      <sheetName val="メーカー"/>
      <sheetName val="ｴｱﾃﾞｨｽｸ"/>
      <sheetName val="ControlSheet "/>
      <sheetName val="CD PRO"/>
      <sheetName val="Scrap"/>
      <sheetName val="DEF"/>
      <sheetName val="コーストまとめ"/>
      <sheetName val="SFT前外注原価"/>
      <sheetName val="Part_Datum"/>
      <sheetName val="Outgoing"/>
      <sheetName val="Sheet1096"/>
      <sheetName val="FAV"/>
      <sheetName val="E2,ET,E9在庫"/>
      <sheetName val="N2,N9在庫"/>
      <sheetName val="価格変更"/>
      <sheetName val="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/>
      <sheetData sheetId="15841"/>
      <sheetData sheetId="15842"/>
      <sheetData sheetId="15843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/>
      <sheetData sheetId="15882"/>
      <sheetData sheetId="15883"/>
      <sheetData sheetId="15884"/>
      <sheetData sheetId="15885"/>
      <sheetData sheetId="15886"/>
      <sheetData sheetId="15887"/>
      <sheetData sheetId="15888"/>
      <sheetData sheetId="15889"/>
      <sheetData sheetId="15890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/>
      <sheetData sheetId="15901"/>
      <sheetData sheetId="15902"/>
      <sheetData sheetId="15903"/>
      <sheetData sheetId="15904"/>
      <sheetData sheetId="15905"/>
      <sheetData sheetId="15906"/>
      <sheetData sheetId="15907"/>
      <sheetData sheetId="15908"/>
      <sheetData sheetId="15909"/>
      <sheetData sheetId="15910"/>
      <sheetData sheetId="15911"/>
      <sheetData sheetId="15912"/>
      <sheetData sheetId="15913"/>
      <sheetData sheetId="15914"/>
      <sheetData sheetId="15915"/>
      <sheetData sheetId="15916"/>
      <sheetData sheetId="15917"/>
      <sheetData sheetId="15918"/>
      <sheetData sheetId="15919"/>
      <sheetData sheetId="15920"/>
      <sheetData sheetId="15921"/>
      <sheetData sheetId="15922"/>
      <sheetData sheetId="15923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/>
      <sheetData sheetId="15933"/>
      <sheetData sheetId="15934"/>
      <sheetData sheetId="15935"/>
      <sheetData sheetId="15936"/>
      <sheetData sheetId="15937"/>
      <sheetData sheetId="15938"/>
      <sheetData sheetId="15939"/>
      <sheetData sheetId="15940"/>
      <sheetData sheetId="15941"/>
      <sheetData sheetId="15942"/>
      <sheetData sheetId="15943"/>
      <sheetData sheetId="15944"/>
      <sheetData sheetId="15945"/>
      <sheetData sheetId="15946"/>
      <sheetData sheetId="15947"/>
      <sheetData sheetId="15948"/>
      <sheetData sheetId="15949"/>
      <sheetData sheetId="15950"/>
      <sheetData sheetId="15951"/>
      <sheetData sheetId="15952"/>
      <sheetData sheetId="15953"/>
      <sheetData sheetId="15954"/>
      <sheetData sheetId="15955"/>
      <sheetData sheetId="15956"/>
      <sheetData sheetId="15957"/>
      <sheetData sheetId="15958"/>
      <sheetData sheetId="15959"/>
      <sheetData sheetId="15960"/>
      <sheetData sheetId="15961"/>
      <sheetData sheetId="15962"/>
      <sheetData sheetId="15963"/>
      <sheetData sheetId="15964"/>
      <sheetData sheetId="15965"/>
      <sheetData sheetId="15966"/>
      <sheetData sheetId="15967"/>
      <sheetData sheetId="15968"/>
      <sheetData sheetId="15969"/>
      <sheetData sheetId="15970"/>
      <sheetData sheetId="1597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/>
      <sheetData sheetId="16064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/>
      <sheetData sheetId="16077"/>
      <sheetData sheetId="16078" refreshError="1"/>
      <sheetData sheetId="16079" refreshError="1"/>
      <sheetData sheetId="16080"/>
      <sheetData sheetId="16081"/>
      <sheetData sheetId="16082"/>
      <sheetData sheetId="16083"/>
      <sheetData sheetId="16084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/>
      <sheetData sheetId="16167"/>
      <sheetData sheetId="16168"/>
      <sheetData sheetId="16169"/>
      <sheetData sheetId="16170"/>
      <sheetData sheetId="16171"/>
      <sheetData sheetId="16172"/>
      <sheetData sheetId="16173"/>
      <sheetData sheetId="16174"/>
      <sheetData sheetId="16175"/>
      <sheetData sheetId="16176"/>
      <sheetData sheetId="16177"/>
      <sheetData sheetId="16178"/>
      <sheetData sheetId="16179"/>
      <sheetData sheetId="16180"/>
      <sheetData sheetId="16181"/>
      <sheetData sheetId="16182"/>
      <sheetData sheetId="16183"/>
      <sheetData sheetId="16184"/>
      <sheetData sheetId="16185"/>
      <sheetData sheetId="16186"/>
      <sheetData sheetId="16187"/>
      <sheetData sheetId="16188"/>
      <sheetData sheetId="16189"/>
      <sheetData sheetId="16190"/>
      <sheetData sheetId="16191"/>
      <sheetData sheetId="16192"/>
      <sheetData sheetId="16193"/>
      <sheetData sheetId="16194"/>
      <sheetData sheetId="16195"/>
      <sheetData sheetId="16196"/>
      <sheetData sheetId="16197"/>
      <sheetData sheetId="16198"/>
      <sheetData sheetId="16199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/>
      <sheetData sheetId="16458"/>
      <sheetData sheetId="16459"/>
      <sheetData sheetId="16460"/>
      <sheetData sheetId="16461"/>
      <sheetData sheetId="16462"/>
      <sheetData sheetId="16463"/>
      <sheetData sheetId="16464"/>
      <sheetData sheetId="16465"/>
      <sheetData sheetId="16466"/>
      <sheetData sheetId="16467"/>
      <sheetData sheetId="16468"/>
      <sheetData sheetId="16469"/>
      <sheetData sheetId="16470"/>
      <sheetData sheetId="16471"/>
      <sheetData sheetId="16472"/>
      <sheetData sheetId="16473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/>
      <sheetData sheetId="16500"/>
      <sheetData sheetId="16501"/>
      <sheetData sheetId="16502"/>
      <sheetData sheetId="16503"/>
      <sheetData sheetId="16504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/>
      <sheetData sheetId="16534"/>
      <sheetData sheetId="16535"/>
      <sheetData sheetId="16536"/>
      <sheetData sheetId="16537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/>
      <sheetData sheetId="16547"/>
      <sheetData sheetId="16548"/>
      <sheetData sheetId="16549"/>
      <sheetData sheetId="16550"/>
      <sheetData sheetId="16551"/>
      <sheetData sheetId="16552"/>
      <sheetData sheetId="16553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/>
      <sheetData sheetId="16570"/>
      <sheetData sheetId="16571"/>
      <sheetData sheetId="16572"/>
      <sheetData sheetId="16573"/>
      <sheetData sheetId="16574"/>
      <sheetData sheetId="16575"/>
      <sheetData sheetId="16576"/>
      <sheetData sheetId="16577"/>
      <sheetData sheetId="16578"/>
      <sheetData sheetId="16579"/>
      <sheetData sheetId="16580"/>
      <sheetData sheetId="16581"/>
      <sheetData sheetId="16582"/>
      <sheetData sheetId="16583"/>
      <sheetData sheetId="16584"/>
      <sheetData sheetId="16585"/>
      <sheetData sheetId="16586"/>
      <sheetData sheetId="16587"/>
      <sheetData sheetId="16588"/>
      <sheetData sheetId="16589"/>
      <sheetData sheetId="16590"/>
      <sheetData sheetId="1659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/>
      <sheetData sheetId="16652"/>
      <sheetData sheetId="16653"/>
      <sheetData sheetId="16654"/>
      <sheetData sheetId="16655"/>
      <sheetData sheetId="16656"/>
      <sheetData sheetId="16657"/>
      <sheetData sheetId="16658"/>
      <sheetData sheetId="16659"/>
      <sheetData sheetId="16660"/>
      <sheetData sheetId="16661"/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/>
      <sheetData sheetId="17170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/>
      <sheetData sheetId="17207"/>
      <sheetData sheetId="17208"/>
      <sheetData sheetId="17209"/>
      <sheetData sheetId="17210"/>
      <sheetData sheetId="1721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/>
      <sheetData sheetId="17383"/>
      <sheetData sheetId="17384"/>
      <sheetData sheetId="17385" refreshError="1"/>
      <sheetData sheetId="17386"/>
      <sheetData sheetId="17387"/>
      <sheetData sheetId="17388"/>
      <sheetData sheetId="17389" refreshError="1"/>
      <sheetData sheetId="17390"/>
      <sheetData sheetId="17391" refreshError="1"/>
      <sheetData sheetId="17392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/>
      <sheetData sheetId="17417"/>
      <sheetData sheetId="17418"/>
      <sheetData sheetId="17419"/>
      <sheetData sheetId="17420"/>
      <sheetData sheetId="17421"/>
      <sheetData sheetId="17422"/>
      <sheetData sheetId="17423"/>
      <sheetData sheetId="17424"/>
      <sheetData sheetId="17425"/>
      <sheetData sheetId="17426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/>
      <sheetData sheetId="17435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/>
      <sheetData sheetId="17471" refreshError="1"/>
      <sheetData sheetId="17472" refreshError="1"/>
      <sheetData sheetId="17473" refreshError="1"/>
      <sheetData sheetId="17474" refreshError="1"/>
      <sheetData sheetId="174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Sum"/>
      <sheetName val="BANK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64.833297729492188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65.124740600585938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69.265274047851563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34.881362915039063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65.020980834960938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68.747238159179688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49.941879272460938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63.096054077148438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35.181961059570313</v>
          </cell>
          <cell r="P11">
            <v>64.892044067382813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56.896316528320313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35.033187866210938</v>
          </cell>
          <cell r="P12">
            <v>64.815750122070313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34.881362915039063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56.970321655273438</v>
          </cell>
          <cell r="U13">
            <v>70.769058227539063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62.873275756835938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35.076675415039063</v>
          </cell>
          <cell r="P14">
            <v>65.002670288085938</v>
          </cell>
          <cell r="Q14">
            <v>59.672691345214844</v>
          </cell>
          <cell r="R14">
            <v>45.228500366210938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57.177841186523438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68.802932739257813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95.343307495117188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35.052261352539063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35.011062622070313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77.447158813476563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35.014114379882813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35.070571899414063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35.005722045898438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34.979782104492188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34.982833862304688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64.833297729492188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94.812332153320313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55.517318725585938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41.099411010742188</v>
          </cell>
          <cell r="U26">
            <v>71.126113891601563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65.124740600585938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32.456405639648438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44.939346313476563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69.265274047851563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34.849319458007813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70.811782836914063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69.140151977539063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62.920578002929688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44.984359741210938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63.089187622070313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34.901199340820313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71.212326049804688</v>
          </cell>
          <cell r="D34">
            <v>63.017471313476563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76.932937622070313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57.244979858398438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41.060501098632813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39.121078491210938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62.825210571289063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19.088272094726563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40.998703002929688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34.988174438476563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49.989242553710938</v>
          </cell>
          <cell r="AG38">
            <v>35.020980834960938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80.765579223632813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282.41940307617188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4.5220108032226563</v>
          </cell>
          <cell r="C14">
            <v>80.179222106933594</v>
          </cell>
          <cell r="D14">
            <v>65.917831420898438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285.94442749023438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288.12808227539063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289.23245239257813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290.35348510742188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294.16610717773438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65.108718872070313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46.883346557617188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299.48263549804688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303.56759643554688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44.939346313476563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306.27133178710938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309.20889282226563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310.59603881835938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314.88180541992188</v>
          </cell>
          <cell r="H37">
            <v>74.704734802246094</v>
          </cell>
        </row>
        <row r="38">
          <cell r="A38">
            <v>41120</v>
          </cell>
          <cell r="B38">
            <v>2.4979019165039063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316.27182006835938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40.998703002929688</v>
          </cell>
          <cell r="F39">
            <v>37.170211791992188</v>
          </cell>
          <cell r="G39">
            <v>317.66140747070313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318.70883178710938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62.975509643554688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56.973373413085938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40.807205200195313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46.771194458007813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68.661788940429688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  <sheetName val="1098 loc"/>
      <sheetName val="Cost cen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MOTO"/>
      <sheetName val="CJEs"/>
      <sheetName val="DEP12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  <sheetName val="MA"/>
      <sheetName val="SEA"/>
      <sheetName val="@Master96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  <sheetName val="Consolidate"/>
      <sheetName val="L311_AR_ratio1"/>
      <sheetName val="L312_Allowance1"/>
      <sheetName val="Wkgs_BS_Lead"/>
      <sheetName val="Fixed_asset_register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Trial Balance"/>
      <sheetName val="V310"/>
      <sheetName val="Fixed asset register"/>
      <sheetName val="XREF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投資利益率計算"/>
      <sheetName val="SLLNG EXP"/>
      <sheetName val="xrt2005"/>
      <sheetName val="Deprec. Testing"/>
      <sheetName val="brm (3)"/>
      <sheetName val="W300"/>
      <sheetName val="L31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SLLNG_EXP"/>
      <sheetName val="Deprec__Testing"/>
      <sheetName val="brm_(3)"/>
      <sheetName val="เวลา"/>
      <sheetName val="DEP12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sumdata"/>
      <sheetName val="YQty"/>
      <sheetName val="A9 - Fair Value"/>
      <sheetName val="ประมาณการประตูหน้าต่าง "/>
      <sheetName val="SH-C"/>
      <sheetName val="Wkgs_BS_Lead"/>
      <sheetName val="INC"/>
      <sheetName val="ExcRates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วางค่า Plan"/>
      <sheetName val="Detail-Sep"/>
      <sheetName val="5사남"/>
      <sheetName val="RefH"/>
      <sheetName val="FOC DOMESTIC"/>
      <sheetName val="conso300606"/>
      <sheetName val="SOPSG"/>
      <sheetName val="Input"/>
      <sheetName val="Basic information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Data2006"/>
      <sheetName val="XLR_NoRangeSheet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  <sheetName val="10"/>
      <sheetName val="Net_SR_JAN_-MAR11"/>
      <sheetName val="MF_-High_Light11"/>
      <sheetName val="Actual_Q111"/>
      <sheetName val="Expected_Q_211"/>
      <sheetName val="Exp_Vs_Budget_June11"/>
      <sheetName val="Margin_Variance11"/>
      <sheetName val="RAw_Material11"/>
      <sheetName val="FA_New_Line11"/>
      <sheetName val="FA-BOA_1_511"/>
      <sheetName val="FU_-New11"/>
      <sheetName val="FU_-BOA11"/>
      <sheetName val="Concern_on_NEw_FU_Plant11"/>
      <sheetName val="Q1'04_PL11"/>
      <sheetName val="Q2_EXPECTED11"/>
      <sheetName val="With_1550011"/>
      <sheetName val="SCB_1___Current11"/>
      <sheetName val="SCB_2___Current11"/>
      <sheetName val="Sales_by_Asset11"/>
      <sheetName val="Summary_of_Mfg_Cost11"/>
      <sheetName val="EBITDA_Summary11"/>
      <sheetName val="Production_Pounds11"/>
      <sheetName val="system_TB10"/>
      <sheetName val="Raw_Material_Cost9"/>
      <sheetName val="presentation_Q27"/>
      <sheetName val="Trial_Balance7"/>
      <sheetName val="Working_Capital7"/>
      <sheetName val="Fixed_asset_register7"/>
      <sheetName val="V6_revalue7"/>
      <sheetName val="Surg_order-sizemix7"/>
      <sheetName val="OLD_P_S7"/>
      <sheetName val="SLLNG_EXP7"/>
      <sheetName val="Deprec__Testing7"/>
      <sheetName val="brm_(3)7"/>
      <sheetName val="Wkgs_BS_Lead6"/>
      <sheetName val="L_to_206"/>
      <sheetName val="Detailed_Analyses_IVE6"/>
      <sheetName val="Detailed_Analyses_PET6"/>
      <sheetName val="Detailed_Analyses_PET_(2)6"/>
      <sheetName val="Americas_Regional_office6"/>
      <sheetName val="ประมาณการประตูหน้าต่าง_3"/>
      <sheetName val="P6_Dif__Temporarias6"/>
      <sheetName val="A9_-_Fair_Value6"/>
      <sheetName val="Details,_HR-GL2"/>
      <sheetName val="FOC_DOMESTIC"/>
      <sheetName val="วางค่า_Plan"/>
      <sheetName val="Sheet3"/>
      <sheetName val="Menu"/>
      <sheetName val="Data"/>
      <sheetName val="BS ATTACH"/>
      <sheetName val="5 Analysis"/>
      <sheetName val="other notes"/>
      <sheetName val="Present"/>
      <sheetName val="Fx AUD"/>
      <sheetName val="MA"/>
      <sheetName val="Aging"/>
      <sheetName val="Net_SR_JAN_-MAR12"/>
      <sheetName val="MF_-High_Light12"/>
      <sheetName val="Actual_Q112"/>
      <sheetName val="Expected_Q_212"/>
      <sheetName val="Exp_Vs_Budget_June12"/>
      <sheetName val="Margin_Variance12"/>
      <sheetName val="RAw_Material12"/>
      <sheetName val="FA_New_Line12"/>
      <sheetName val="FA-BOA_1_512"/>
      <sheetName val="FU_-New12"/>
      <sheetName val="FU_-BOA12"/>
      <sheetName val="Concern_on_NEw_FU_Plant12"/>
      <sheetName val="Q1'04_PL12"/>
      <sheetName val="Q2_EXPECTED12"/>
      <sheetName val="With_1550012"/>
      <sheetName val="SCB_1___Current12"/>
      <sheetName val="SCB_2___Current12"/>
      <sheetName val="Sales_by_Asset12"/>
      <sheetName val="Summary_of_Mfg_Cost12"/>
      <sheetName val="EBITDA_Summary12"/>
      <sheetName val="Production_Pounds12"/>
      <sheetName val="system_TB11"/>
      <sheetName val="Raw_Material_Cost10"/>
      <sheetName val="presentation_Q28"/>
      <sheetName val="Trial_Balance8"/>
      <sheetName val="Working_Capital8"/>
      <sheetName val="Fixed_asset_register8"/>
      <sheetName val="V6_revalue8"/>
      <sheetName val="Surg_order-sizemix8"/>
      <sheetName val="OLD_P_S8"/>
      <sheetName val="SLLNG_EXP8"/>
      <sheetName val="Deprec__Testing8"/>
      <sheetName val="brm_(3)8"/>
      <sheetName val="Wkgs_BS_Lead7"/>
      <sheetName val="L_to_207"/>
      <sheetName val="Detailed_Analyses_IVE7"/>
      <sheetName val="Detailed_Analyses_PET7"/>
      <sheetName val="Detailed_Analyses_PET_(2)7"/>
      <sheetName val="Americas_Regional_office7"/>
      <sheetName val="ประมาณการประตูหน้าต่าง_4"/>
      <sheetName val="P6_Dif__Temporarias7"/>
      <sheetName val="A9_-_Fair_Value7"/>
      <sheetName val="Details,_HR-GL3"/>
      <sheetName val="FOC_DOMESTIC1"/>
      <sheetName val="วางค่า_Plan1"/>
      <sheetName val="Basic_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A1" t="str">
            <v>INDORAMA CHEMICALS (THAILAND) LIMITED</v>
          </cell>
        </row>
      </sheetData>
      <sheetData sheetId="165">
        <row r="1">
          <cell r="A1" t="str">
            <v>INDORAMA CHEMICALS (THAILAND) LIMITED</v>
          </cell>
        </row>
      </sheetData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A1" t="str">
            <v>INDORAMA CHEMICALS (THAILAND) LIMITED</v>
          </cell>
        </row>
      </sheetData>
      <sheetData sheetId="169" refreshError="1"/>
      <sheetData sheetId="170">
        <row r="1">
          <cell r="A1" t="str">
            <v>INDORAMA CHEMICALS (THAILAND) LIMITED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>
        <row r="1">
          <cell r="B1" t="str">
            <v>Indorama Chemicals (Thailand) Ltd.</v>
          </cell>
        </row>
      </sheetData>
      <sheetData sheetId="195">
        <row r="1">
          <cell r="A1" t="str">
            <v>INDORAMA CHEMICALS (THAILAND) LIMITED</v>
          </cell>
        </row>
      </sheetData>
      <sheetData sheetId="196">
        <row r="1">
          <cell r="B1" t="str">
            <v>Indorama Chemicals (Thailand) Ltd.</v>
          </cell>
        </row>
      </sheetData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A1" t="str">
            <v>INDORAMA CHEMICALS (THAILAND) LIMITED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A1" t="str">
            <v>INDORAMA CHEMICALS (THAILAND) LIMITED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A1" t="str">
            <v>INDORAMA CHEMICALS (THAILAND) LIMITED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>
        <row r="1">
          <cell r="A1" t="str">
            <v>INDORAMA CHEMICALS (THAILAND) LIMITED</v>
          </cell>
        </row>
      </sheetData>
      <sheetData sheetId="213">
        <row r="1">
          <cell r="B1" t="str">
            <v>Indorama Chemicals (Thailand) Ltd.</v>
          </cell>
        </row>
      </sheetData>
      <sheetData sheetId="214">
        <row r="1">
          <cell r="A1" t="str">
            <v>INDORAMA CHEMICALS (THAILAND) LIMITED</v>
          </cell>
        </row>
      </sheetData>
      <sheetData sheetId="215">
        <row r="1">
          <cell r="A1" t="str">
            <v>INDORAMA CHEMICALS (THAILAND) LIMITED</v>
          </cell>
        </row>
      </sheetData>
      <sheetData sheetId="216">
        <row r="1">
          <cell r="A1" t="str">
            <v>INDORAMA CHEMICALS (THAILAND) LIMITED</v>
          </cell>
        </row>
      </sheetData>
      <sheetData sheetId="217">
        <row r="1">
          <cell r="A1" t="str">
            <v>INDORAMA CHEMICALS (THAILAND) LIMITED</v>
          </cell>
        </row>
      </sheetData>
      <sheetData sheetId="218">
        <row r="1">
          <cell r="B1" t="str">
            <v>Indorama Chemicals (Thailand) Ltd.</v>
          </cell>
        </row>
      </sheetData>
      <sheetData sheetId="219">
        <row r="1">
          <cell r="A1" t="str">
            <v>INDORAMA CHEMICALS (THAILAND) LIMITED</v>
          </cell>
        </row>
      </sheetData>
      <sheetData sheetId="220">
        <row r="1">
          <cell r="B1" t="str">
            <v>Indorama Chemicals (Thailand) Ltd.</v>
          </cell>
        </row>
      </sheetData>
      <sheetData sheetId="221">
        <row r="1">
          <cell r="A1" t="str">
            <v>INDORAMA CHEMICALS (THAILAND) LIMITED</v>
          </cell>
        </row>
      </sheetData>
      <sheetData sheetId="222">
        <row r="1">
          <cell r="A1" t="str">
            <v>INDORAMA CHEMICALS (THAILAND) LIMITED</v>
          </cell>
        </row>
      </sheetData>
      <sheetData sheetId="223">
        <row r="1">
          <cell r="B1" t="str">
            <v>Indorama Chemicals (Thailand) Ltd.</v>
          </cell>
        </row>
      </sheetData>
      <sheetData sheetId="224">
        <row r="1">
          <cell r="A1" t="str">
            <v>INDORAMA CHEMICALS (THAILAND) LIMITED</v>
          </cell>
        </row>
      </sheetData>
      <sheetData sheetId="225">
        <row r="1">
          <cell r="B1" t="str">
            <v>Indorama Chemicals (Thailand) Ltd.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INDORAMA CHEMICALS (THAILAND) LIMITED</v>
          </cell>
        </row>
      </sheetData>
      <sheetData sheetId="234">
        <row r="1">
          <cell r="B1" t="str">
            <v>Indorama Chemicals (Thailand) Ltd.</v>
          </cell>
        </row>
      </sheetData>
      <sheetData sheetId="235">
        <row r="1">
          <cell r="A1" t="str">
            <v>INDORAMA CHEMICALS (THAILAND) LIMITED</v>
          </cell>
        </row>
      </sheetData>
      <sheetData sheetId="236">
        <row r="1">
          <cell r="B1" t="str">
            <v>Indorama Chemicals (Thailand) Ltd.</v>
          </cell>
        </row>
      </sheetData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A1" t="str">
            <v>INDORAMA CHEMICALS (THAILAND) LIMITED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A1" t="str">
            <v>INDORAMA CHEMICALS (THAILAND) LIMITED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A1" t="str">
            <v>INDORAMA CHEMICALS (THAILAND) LIMITED</v>
          </cell>
        </row>
      </sheetData>
      <sheetData sheetId="252">
        <row r="1">
          <cell r="A1" t="str">
            <v>INDORAMA CHEMICALS (THAILAND) LIMITED</v>
          </cell>
        </row>
      </sheetData>
      <sheetData sheetId="253">
        <row r="1">
          <cell r="A1" t="str">
            <v>INDORAMA CHEMICALS (THAILAND) LIMITED</v>
          </cell>
        </row>
      </sheetData>
      <sheetData sheetId="254">
        <row r="1">
          <cell r="A1" t="str">
            <v>INDORAMA CHEMICALS (THAILAND) LIMITED</v>
          </cell>
        </row>
      </sheetData>
      <sheetData sheetId="255">
        <row r="1">
          <cell r="A1" t="str">
            <v>INDORAMA CHEMICALS (THAILAND) LIMITED</v>
          </cell>
        </row>
      </sheetData>
      <sheetData sheetId="256">
        <row r="1">
          <cell r="A1" t="str">
            <v>INDORAMA CHEMICALS (THAILAND) LIMITED</v>
          </cell>
        </row>
      </sheetData>
      <sheetData sheetId="257">
        <row r="1">
          <cell r="B1" t="str">
            <v>Indorama Chemicals (Thailand) Ltd.</v>
          </cell>
        </row>
      </sheetData>
      <sheetData sheetId="258">
        <row r="1">
          <cell r="A1" t="str">
            <v>INDORAMA CHEMICALS (THAILAND) LIMITED</v>
          </cell>
        </row>
      </sheetData>
      <sheetData sheetId="259">
        <row r="1">
          <cell r="B1" t="str">
            <v>Indorama Chemicals (Thailand) Ltd.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INDORAMA CHEMICALS (THAILAND) LIMITED</v>
          </cell>
        </row>
      </sheetData>
      <sheetData sheetId="275">
        <row r="1">
          <cell r="B1" t="str">
            <v>Indorama Chemicals (Thailand) Ltd.</v>
          </cell>
        </row>
      </sheetData>
      <sheetData sheetId="276">
        <row r="1">
          <cell r="A1" t="str">
            <v>INDORAMA CHEMICALS (THAILAND) LIMITED</v>
          </cell>
        </row>
      </sheetData>
      <sheetData sheetId="277">
        <row r="1">
          <cell r="B1" t="str">
            <v>Indorama Chemicals (Thailand) Ltd.</v>
          </cell>
        </row>
      </sheetData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A1" t="str">
            <v>INDORAMA CHEMICALS (THAILAND) LIMITED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A1" t="str">
            <v>INDORAMA CHEMICALS (THAILAND) LIMITED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A1" t="str">
            <v>INDORAMA CHEMICALS (THAILAND) LIMITED</v>
          </cell>
        </row>
      </sheetData>
      <sheetData sheetId="293">
        <row r="1">
          <cell r="A1" t="str">
            <v>INDORAMA CHEMICALS (THAILAND) LIMITED</v>
          </cell>
        </row>
      </sheetData>
      <sheetData sheetId="294">
        <row r="1">
          <cell r="A1" t="str">
            <v>INDORAMA CHEMICALS (THAILAND) LIMITED</v>
          </cell>
        </row>
      </sheetData>
      <sheetData sheetId="295">
        <row r="1">
          <cell r="A1" t="str">
            <v>INDORAMA CHEMICALS (THAILAND) LIMITED</v>
          </cell>
        </row>
      </sheetData>
      <sheetData sheetId="296">
        <row r="1">
          <cell r="A1" t="str">
            <v>INDORAMA CHEMICALS (THAILAND) LIMITED</v>
          </cell>
        </row>
      </sheetData>
      <sheetData sheetId="297">
        <row r="1">
          <cell r="A1" t="str">
            <v>INDORAMA CHEMICALS (THAILAND) LIMITED</v>
          </cell>
        </row>
      </sheetData>
      <sheetData sheetId="298">
        <row r="1">
          <cell r="B1" t="str">
            <v>Indorama Chemicals (Thailand) Ltd.</v>
          </cell>
        </row>
      </sheetData>
      <sheetData sheetId="299">
        <row r="1">
          <cell r="A1" t="str">
            <v>INDORAMA CHEMICALS (THAILAND) LIMITED</v>
          </cell>
        </row>
      </sheetData>
      <sheetData sheetId="300">
        <row r="1">
          <cell r="B1" t="str">
            <v>Indorama Chemicals (Thailand) Ltd.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INDORAMA CHEMICALS (THAILAND) LIMITED</v>
          </cell>
        </row>
      </sheetData>
      <sheetData sheetId="338">
        <row r="1">
          <cell r="A1" t="str">
            <v>INDORAMA CHEMICALS (THAILAND) LIMITED</v>
          </cell>
        </row>
      </sheetData>
      <sheetData sheetId="339">
        <row r="1">
          <cell r="A1" t="str">
            <v>INDORAMA CHEMICALS (THAILAND) LIMITED</v>
          </cell>
        </row>
      </sheetData>
      <sheetData sheetId="340">
        <row r="1">
          <cell r="A1" t="str">
            <v>INDORAMA CHEMICALS (THAILAND) LIMITED</v>
          </cell>
        </row>
      </sheetData>
      <sheetData sheetId="341">
        <row r="1">
          <cell r="A1" t="str">
            <v>INDORAMA CHEMICALS (THAILAND) LIMITED</v>
          </cell>
        </row>
      </sheetData>
      <sheetData sheetId="342">
        <row r="1">
          <cell r="A1" t="str">
            <v>INDORAMA CHEMICALS (THAILAND) LIMITED</v>
          </cell>
        </row>
      </sheetData>
      <sheetData sheetId="343">
        <row r="1">
          <cell r="B1" t="str">
            <v>Indorama Chemicals (Thailand) Ltd.</v>
          </cell>
        </row>
      </sheetData>
      <sheetData sheetId="344"/>
      <sheetData sheetId="345">
        <row r="1">
          <cell r="A1" t="str">
            <v>INDORAMA CHEMICALS (THAILAND) LIMITED</v>
          </cell>
        </row>
      </sheetData>
      <sheetData sheetId="346">
        <row r="1">
          <cell r="A1" t="str">
            <v>INDORAMA CHEMICALS (THAILAND) LIMITED</v>
          </cell>
        </row>
      </sheetData>
      <sheetData sheetId="347">
        <row r="1">
          <cell r="B1" t="str">
            <v>Indorama Chemicals (Thailand) Ltd.</v>
          </cell>
        </row>
      </sheetData>
      <sheetData sheetId="348"/>
      <sheetData sheetId="349">
        <row r="1">
          <cell r="A1" t="str">
            <v>INDORAMA CHEMICALS (THAILAND) LIMITED</v>
          </cell>
        </row>
      </sheetData>
      <sheetData sheetId="350">
        <row r="1">
          <cell r="B1" t="str">
            <v>Indorama Chemicals (Thailand) Ltd.</v>
          </cell>
        </row>
      </sheetData>
      <sheetData sheetId="351"/>
      <sheetData sheetId="352">
        <row r="1">
          <cell r="A1" t="str">
            <v>INDORAMA CHEMICALS (THAILAND) LIMITED</v>
          </cell>
        </row>
      </sheetData>
      <sheetData sheetId="353">
        <row r="1">
          <cell r="B1" t="str">
            <v>Indorama Chemicals (Thailand) Ltd.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INDORAMA CHEMICALS (THAILAND) LIMITED</v>
          </cell>
        </row>
      </sheetData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>
        <row r="1">
          <cell r="A1" t="str">
            <v>INDORAMA CHEMICALS (THAILAND) LIMITED</v>
          </cell>
        </row>
      </sheetData>
      <sheetData sheetId="365">
        <row r="1">
          <cell r="A1" t="str">
            <v>INDORAMA CHEMICALS (THAILAND) LIMITED</v>
          </cell>
        </row>
      </sheetData>
      <sheetData sheetId="366">
        <row r="1">
          <cell r="B1" t="str">
            <v>Indorama Chemicals (Thailand) Ltd.</v>
          </cell>
        </row>
      </sheetData>
      <sheetData sheetId="367"/>
      <sheetData sheetId="368">
        <row r="1">
          <cell r="A1" t="str">
            <v>INDORAMA CHEMICALS (THAILAND) LIMITED</v>
          </cell>
        </row>
      </sheetData>
      <sheetData sheetId="369">
        <row r="1">
          <cell r="B1" t="str">
            <v>Indorama Chemicals (Thailand) Ltd.</v>
          </cell>
        </row>
      </sheetData>
      <sheetData sheetId="370"/>
      <sheetData sheetId="371"/>
      <sheetData sheetId="372">
        <row r="1">
          <cell r="A1" t="str">
            <v>INDORAMA CHEMICALS (THAILAND) LIMITED</v>
          </cell>
        </row>
      </sheetData>
      <sheetData sheetId="373">
        <row r="1">
          <cell r="B1" t="str">
            <v>Indorama Chemicals (Thailand) Ltd.</v>
          </cell>
        </row>
      </sheetData>
      <sheetData sheetId="374"/>
      <sheetData sheetId="375">
        <row r="1">
          <cell r="A1" t="str">
            <v>INDORAMA CHEMICALS (THAILAND) LIMITED</v>
          </cell>
        </row>
      </sheetData>
      <sheetData sheetId="376">
        <row r="1">
          <cell r="B1" t="str">
            <v>Indorama Chemicals (Thailand) Ltd.</v>
          </cell>
        </row>
      </sheetData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A1" t="str">
            <v>INDORAMA CHEMICALS (THAILAND) LIMITED</v>
          </cell>
        </row>
      </sheetData>
      <sheetData sheetId="382">
        <row r="1">
          <cell r="B1" t="str">
            <v>Indorama Chemicals (Thailand) Ltd.</v>
          </cell>
        </row>
      </sheetData>
      <sheetData sheetId="383">
        <row r="1">
          <cell r="A1" t="str">
            <v>INDORAMA CHEMICALS (THAILAND) LIMITED</v>
          </cell>
        </row>
      </sheetData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>
        <row r="1">
          <cell r="A1" t="str">
            <v>INDORAMA CHEMICALS (THAILAND) LIMITED</v>
          </cell>
        </row>
      </sheetData>
      <sheetData sheetId="388">
        <row r="1">
          <cell r="A1" t="str">
            <v>INDORAMA CHEMICALS (THAILAND) LIMITED</v>
          </cell>
        </row>
      </sheetData>
      <sheetData sheetId="389">
        <row r="1">
          <cell r="B1" t="str">
            <v>Indorama Chemicals (Thailand) Ltd.</v>
          </cell>
        </row>
      </sheetData>
      <sheetData sheetId="390"/>
      <sheetData sheetId="391">
        <row r="1">
          <cell r="A1" t="str">
            <v>INDORAMA CHEMICALS (THAILAND) LIMITED</v>
          </cell>
        </row>
      </sheetData>
      <sheetData sheetId="392">
        <row r="1">
          <cell r="B1" t="str">
            <v>Indorama Chemicals (Thailand) Ltd.</v>
          </cell>
        </row>
      </sheetData>
      <sheetData sheetId="393"/>
      <sheetData sheetId="394"/>
      <sheetData sheetId="395">
        <row r="1">
          <cell r="A1" t="str">
            <v>INDORAMA CHEMICALS (THAILAND) LIMITED</v>
          </cell>
        </row>
      </sheetData>
      <sheetData sheetId="396">
        <row r="1">
          <cell r="B1" t="str">
            <v>Indorama Chemicals (Thailand) Ltd.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A1" t="str">
            <v>INDORAMA CHEMICALS (THAILAND) LIMITED</v>
          </cell>
        </row>
      </sheetData>
      <sheetData sheetId="405">
        <row r="1">
          <cell r="B1" t="str">
            <v>Indorama Chemicals (Thailand) Ltd.</v>
          </cell>
        </row>
      </sheetData>
      <sheetData sheetId="406">
        <row r="1">
          <cell r="A1" t="str">
            <v>INDORAMA CHEMICALS (THAILAND) LIMITED</v>
          </cell>
        </row>
      </sheetData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>
        <row r="1">
          <cell r="A1" t="str">
            <v>INDORAMA CHEMICALS (THAILAND) LIMITED</v>
          </cell>
        </row>
      </sheetData>
      <sheetData sheetId="412">
        <row r="1">
          <cell r="B1" t="str">
            <v>Indorama Chemicals (Thailand) Ltd.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INDORAMA CHEMICALS (THAILAND) LIMITED</v>
          </cell>
        </row>
      </sheetData>
      <sheetData sheetId="425">
        <row r="1">
          <cell r="B1" t="str">
            <v>Indorama Chemicals (Thailand) Ltd.</v>
          </cell>
        </row>
      </sheetData>
      <sheetData sheetId="426"/>
      <sheetData sheetId="427">
        <row r="1">
          <cell r="A1" t="str">
            <v>INDORAMA CHEMICALS (THAILAND) LIMITED</v>
          </cell>
        </row>
      </sheetData>
      <sheetData sheetId="428">
        <row r="1">
          <cell r="B1" t="str">
            <v>Indorama Chemicals (Thailand) Ltd.</v>
          </cell>
        </row>
      </sheetData>
      <sheetData sheetId="429"/>
      <sheetData sheetId="430"/>
      <sheetData sheetId="431"/>
      <sheetData sheetId="432">
        <row r="1">
          <cell r="A1" t="str">
            <v>INDORAMA CHEMICALS (THAILAND) LIMITED</v>
          </cell>
        </row>
      </sheetData>
      <sheetData sheetId="433">
        <row r="1">
          <cell r="A1" t="str">
            <v>INDORAMA CHEMICALS (THAILAND) LIMITED</v>
          </cell>
        </row>
      </sheetData>
      <sheetData sheetId="434">
        <row r="1">
          <cell r="A1" t="str">
            <v>INDORAMA CHEMICALS (THAILAND) LIMITED</v>
          </cell>
        </row>
      </sheetData>
      <sheetData sheetId="435">
        <row r="1">
          <cell r="B1" t="str">
            <v>Indorama Chemicals (Thailand) Ltd.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Asset group"/>
      <sheetName val="RATE"/>
      <sheetName val="breakeven analysis"/>
      <sheetName val="Sheet2"/>
      <sheetName val="XLR_NoRangeSheet"/>
      <sheetName val="発停サイクル表"/>
      <sheetName val="cc"/>
      <sheetName val="DR4"/>
      <sheetName val="225"/>
      <sheetName val="model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YTY DEPOSIT SGD"/>
      <sheetName val="Assumptions NEW"/>
      <sheetName val="ot cal budget"/>
      <sheetName val="DA&amp;LC Jan'13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  <sheetName val="Assumptions"/>
      <sheetName val="2005 - Net Profit by Month"/>
      <sheetName val="Cash Projection"/>
      <sheetName val="Raw Material"/>
      <sheetName val="INFO"/>
      <sheetName val="Feb-2020"/>
      <sheetName val="Lib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GROUPING"/>
      <sheetName val="Consolidated_adjusted"/>
      <sheetName val="Other SABRE Group"/>
      <sheetName val="ITS_adjusted"/>
      <sheetName val="ETD"/>
      <sheetName val="SABRE Interactive"/>
      <sheetName val="SABRE Travel Info. Network"/>
      <sheetName val="BS ATTACH"/>
      <sheetName val="FOC DOMESTIC"/>
      <sheetName val="d dr"/>
      <sheetName val="d dsl"/>
      <sheetName val="Sheet18"/>
      <sheetName val="Deprec. Testing"/>
      <sheetName val="xref"/>
      <sheetName val="925"/>
      <sheetName val="TB_Master5"/>
      <sheetName val="PL-Kip(after_adj)4"/>
      <sheetName val="10-1_Media4"/>
      <sheetName val="เงินกู้_MGC4"/>
      <sheetName val="Account_List4"/>
      <sheetName val="Trial_Balance4"/>
      <sheetName val="TrialBalance_Q3-20024"/>
      <sheetName val="stat_local4"/>
      <sheetName val="Buffer_Area9"/>
      <sheetName val="PTA&amp;MEG_Consp9"/>
      <sheetName val="Cash_Flow9"/>
      <sheetName val="Q2_EXPECTED9"/>
      <sheetName val="KPI_CP1239"/>
      <sheetName val="KPI_CP29"/>
      <sheetName val="S&amp;S_BGT9"/>
      <sheetName val="EBITDA_Summary8"/>
      <sheetName val="Summary_of_Mfg_Cost8"/>
      <sheetName val="Cash_and_Bank_-_Schedule_78"/>
      <sheetName val="Other_Liabilities8"/>
      <sheetName val="SCB_1_-_Current8"/>
      <sheetName val="SCB_2_-_Current8"/>
      <sheetName val="Raw_Material_Cost8"/>
      <sheetName val="Description_and_values7"/>
      <sheetName val="Master_TB7"/>
      <sheetName val="Salary_Db7"/>
      <sheetName val="Expected_Q_27"/>
      <sheetName val="V6_revalue7"/>
      <sheetName val="Export_Sales6"/>
      <sheetName val="Dealer_Sales6"/>
      <sheetName val="Domestic_Sales6"/>
      <sheetName val="ZC340_(2)7"/>
      <sheetName val="2018_SUAM7"/>
      <sheetName val="Updated_account_IVL_YE_20187"/>
      <sheetName val="update_account_to_eaudit7"/>
      <sheetName val="CF_for_conso7"/>
      <sheetName val="Break_up_of_RMcost5"/>
      <sheetName val="Wkgs_BS_Lead6"/>
      <sheetName val="TB_Master6"/>
      <sheetName val="2_Conso5"/>
      <sheetName val="PL-Kip(after_adj)5"/>
      <sheetName val="10-1_Media5"/>
      <sheetName val="เงินกู้_MGC5"/>
      <sheetName val="Account_List5"/>
      <sheetName val="Trial_Balance5"/>
      <sheetName val="TrialBalance_Q3-20025"/>
      <sheetName val="stat_local5"/>
      <sheetName val="Buffer_Area10"/>
      <sheetName val="PTA&amp;MEG_Consp10"/>
      <sheetName val="Cash_Flow10"/>
      <sheetName val="Q2_EXPECTED10"/>
      <sheetName val="KPI_CP12310"/>
      <sheetName val="KPI_CP210"/>
      <sheetName val="S&amp;S_BGT10"/>
      <sheetName val="EBITDA_Summary9"/>
      <sheetName val="Summary_of_Mfg_Cost9"/>
      <sheetName val="Cash_and_Bank_-_Schedule_79"/>
      <sheetName val="Other_Liabilities9"/>
      <sheetName val="SCB_1_-_Current9"/>
      <sheetName val="SCB_2_-_Current9"/>
      <sheetName val="Raw_Material_Cost9"/>
      <sheetName val="Description_and_values8"/>
      <sheetName val="Master_TB8"/>
      <sheetName val="Salary_Db8"/>
      <sheetName val="Expected_Q_28"/>
      <sheetName val="V6_revalue8"/>
      <sheetName val="Export_Sales7"/>
      <sheetName val="Dealer_Sales7"/>
      <sheetName val="Domestic_Sales7"/>
      <sheetName val="ZC340_(2)8"/>
      <sheetName val="2018_SUAM8"/>
      <sheetName val="Updated_account_IVL_YE_20188"/>
      <sheetName val="update_account_to_eaudit8"/>
      <sheetName val="CF_for_conso8"/>
      <sheetName val="Break_up_of_RMcost6"/>
      <sheetName val="Wkgs_BS_Lead7"/>
      <sheetName val="TB_Master7"/>
      <sheetName val="2_Conso6"/>
      <sheetName val="PL-Kip(after_adj)6"/>
      <sheetName val="10-1_Media6"/>
      <sheetName val="เงินกู้_MGC6"/>
      <sheetName val="Account_List6"/>
      <sheetName val="Trial_Balance6"/>
      <sheetName val="TrialBalance_Q3-20026"/>
      <sheetName val="stat_local6"/>
      <sheetName val="Vat7%_ภายในเดือน_Junต้นฉบับ4"/>
      <sheetName val="AVG_&amp;_MAX,MIN,X_Largest1"/>
      <sheetName val="PValue_&amp;_FValue1"/>
      <sheetName val="Bubble_Graph_(2)1"/>
      <sheetName val="VAT_duoc_khau_tru1"/>
      <sheetName val="Asset_Depre_1"/>
      <sheetName val="Asset_group1"/>
      <sheetName val="breakeven_analysis"/>
      <sheetName val="Raw_Material"/>
      <sheetName val="YTY_DEPOSIT_SGD"/>
      <sheetName val="Assumptions_NEW"/>
      <sheetName val="ot_cal_budget"/>
      <sheetName val="DA&amp;LC_Jan'13"/>
      <sheetName val="2005_-_Net_Profit_by_Month"/>
      <sheetName val="Cash_Projection"/>
      <sheetName val="O311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>
        <row r="1">
          <cell r="G1">
            <v>0</v>
          </cell>
        </row>
      </sheetData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งบทดลอง - ต.ค.2547"/>
      <sheetName val="INFORM"/>
      <sheetName val="Rv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Aug 04 "/>
      <sheetName val="FS"/>
      <sheetName val="Detail"/>
      <sheetName val="Q2 EXPECTED"/>
      <sheetName val="เครื่องตกแต่ง"/>
      <sheetName val="เครื่องมือ"/>
      <sheetName val="อาคาร"/>
      <sheetName val="Data"/>
      <sheetName val="สุวรรณ sap"/>
      <sheetName val="Raw Material"/>
      <sheetName val="STart"/>
      <sheetName val="งบกำไรฯ_48(1)"/>
      <sheetName val="201"/>
      <sheetName val="P&amp;L"/>
      <sheetName val="V310"/>
      <sheetName val="หักกลบ-ลบหนี้"/>
      <sheetName val="Sol-Other"/>
      <sheetName val="AccpacTB"/>
      <sheetName val="原価1"/>
      <sheetName val="ทะเบียนคุมตั๋ว"/>
      <sheetName val="Wkgs_BS Lead"/>
      <sheetName val="test 2"/>
      <sheetName val="현금흐름표"/>
      <sheetName val="업체명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Aging"/>
      <sheetName val="Group"/>
      <sheetName val="รายการกับบริษัทในเครือ "/>
      <sheetName val="Detail-Sep"/>
      <sheetName val="total"/>
      <sheetName val="CST1198"/>
      <sheetName val="V401 EMPLOYEES LIAB"/>
      <sheetName val="FBS"/>
      <sheetName val="CBC"/>
      <sheetName val="BP PE"/>
      <sheetName val="เงินกู้ธนชาติ"/>
      <sheetName val="2004"/>
      <sheetName val="산업은행 경영지표"/>
      <sheetName val="ยานพาหนะ"/>
      <sheetName val="9월제조원가"/>
      <sheetName val="Q3"/>
      <sheetName val="เอทานอล 9_6_51"/>
      <sheetName val="実績月"/>
      <sheetName val="Summary"/>
      <sheetName val="DEP12"/>
      <sheetName val="Main"/>
      <sheetName val="งบกำไรขาดทุน"/>
      <sheetName val="งบต้นทุนขาย"/>
      <sheetName val="CEA-SH"/>
      <sheetName val="79 นอร์ธปาร์ค 021052"/>
      <sheetName val="PS-1995"/>
      <sheetName val="GL CB"/>
      <sheetName val="Summary of Mfg Cost"/>
      <sheetName val="EBITDA Summary"/>
      <sheetName val="Batch"/>
      <sheetName val="Prepaid"/>
      <sheetName val="A"/>
      <sheetName val="FG"/>
      <sheetName val="発停サイクル表"/>
      <sheetName val="ค่าใช้จ่าย"/>
      <sheetName val="คชจ.ดำเนินงาน6-43"/>
      <sheetName val="Group Input"/>
      <sheetName val="Cur Bal"/>
      <sheetName val="STOCK CARD"/>
      <sheetName val="อาคารkst1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DIV186"/>
      <sheetName val="ACCODE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  <sheetName val="Purchase"/>
      <sheetName val="assum"/>
      <sheetName val="part-import"/>
      <sheetName val="이자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39">
          <cell r="F39">
            <v>0.57771257027533818</v>
          </cell>
        </row>
      </sheetData>
      <sheetData sheetId="143">
        <row r="39">
          <cell r="F39">
            <v>0.57771257027533818</v>
          </cell>
        </row>
      </sheetData>
      <sheetData sheetId="144">
        <row r="39">
          <cell r="F39">
            <v>0.57771257027533818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9">
          <cell r="F39">
            <v>0.57771257027533818</v>
          </cell>
        </row>
      </sheetData>
      <sheetData sheetId="168">
        <row r="39">
          <cell r="F39">
            <v>0.57771257027533818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9EA4B-C9FA-43C4-A432-F87A2A292BDE}">
  <sheetPr>
    <tabColor rgb="FF002060"/>
    <pageSetUpPr fitToPage="1"/>
  </sheetPr>
  <dimension ref="A1:T107"/>
  <sheetViews>
    <sheetView tabSelected="1" view="pageBreakPreview" topLeftCell="A3" zoomScale="90" zoomScaleNormal="90" zoomScaleSheetLayoutView="90" workbookViewId="0">
      <selection activeCell="R6" sqref="R6"/>
    </sheetView>
  </sheetViews>
  <sheetFormatPr defaultColWidth="9.140625" defaultRowHeight="19.5"/>
  <cols>
    <col min="1" max="1" width="1.85546875" style="124" customWidth="1"/>
    <col min="2" max="6" width="2.7109375" style="124" customWidth="1"/>
    <col min="7" max="7" width="58.5703125" style="124" customWidth="1"/>
    <col min="8" max="8" width="7.5703125" style="125" customWidth="1"/>
    <col min="9" max="9" width="17.140625" style="126" customWidth="1"/>
    <col min="10" max="10" width="1.140625" style="126" customWidth="1"/>
    <col min="11" max="11" width="17.140625" style="126" customWidth="1"/>
    <col min="12" max="12" width="1.140625" style="126" customWidth="1"/>
    <col min="13" max="13" width="16.140625" style="3" customWidth="1"/>
    <col min="14" max="14" width="1.140625" style="126" customWidth="1"/>
    <col min="15" max="15" width="16.140625" style="3" customWidth="1"/>
    <col min="16" max="16" width="9.140625" style="124"/>
    <col min="17" max="17" width="11.140625" style="1" bestFit="1" customWidth="1"/>
    <col min="18" max="18" width="9" style="1" bestFit="1" customWidth="1"/>
    <col min="19" max="19" width="28.5703125" style="1" customWidth="1"/>
    <col min="20" max="20" width="10.42578125" style="1" bestFit="1" customWidth="1"/>
    <col min="21" max="16384" width="9.140625" style="124"/>
  </cols>
  <sheetData>
    <row r="1" spans="1:20" ht="21.95" customHeight="1">
      <c r="A1" s="123" t="s">
        <v>183</v>
      </c>
      <c r="B1" s="200"/>
      <c r="C1" s="200"/>
      <c r="D1" s="200"/>
      <c r="E1" s="200"/>
      <c r="F1" s="200"/>
      <c r="G1" s="200"/>
      <c r="H1" s="201"/>
      <c r="I1" s="201"/>
      <c r="J1" s="201"/>
      <c r="K1" s="201"/>
      <c r="L1" s="201"/>
      <c r="M1" s="201"/>
      <c r="N1" s="201"/>
      <c r="O1" s="201"/>
    </row>
    <row r="2" spans="1:20" ht="21.95" customHeight="1">
      <c r="A2" s="200" t="s">
        <v>0</v>
      </c>
      <c r="B2" s="200"/>
      <c r="C2" s="200"/>
      <c r="D2" s="200"/>
      <c r="E2" s="200"/>
      <c r="F2" s="200"/>
      <c r="G2" s="200"/>
      <c r="H2" s="201"/>
      <c r="I2" s="201"/>
      <c r="J2" s="201"/>
      <c r="K2" s="201"/>
      <c r="L2" s="201"/>
      <c r="M2" s="201"/>
      <c r="N2" s="201"/>
      <c r="O2" s="201"/>
    </row>
    <row r="3" spans="1:20" ht="21.6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20" ht="21.6" customHeight="1">
      <c r="A4" s="201"/>
      <c r="B4" s="201"/>
      <c r="C4" s="201"/>
      <c r="D4" s="201"/>
      <c r="E4" s="201"/>
      <c r="F4" s="201"/>
      <c r="G4" s="201"/>
      <c r="H4" s="201"/>
      <c r="I4" s="283" t="s">
        <v>210</v>
      </c>
      <c r="J4" s="283"/>
      <c r="K4" s="283"/>
      <c r="L4" s="201"/>
      <c r="M4" s="283" t="s">
        <v>212</v>
      </c>
      <c r="N4" s="283"/>
      <c r="O4" s="283"/>
    </row>
    <row r="5" spans="1:20" ht="21.6" customHeight="1">
      <c r="A5" s="201"/>
      <c r="B5" s="201"/>
      <c r="C5" s="201"/>
      <c r="D5" s="201"/>
      <c r="E5" s="201"/>
      <c r="F5" s="201"/>
      <c r="G5" s="201"/>
      <c r="H5" s="201"/>
      <c r="I5" s="283" t="s">
        <v>209</v>
      </c>
      <c r="J5" s="283"/>
      <c r="K5" s="283"/>
      <c r="L5" s="201"/>
      <c r="M5" s="283" t="s">
        <v>211</v>
      </c>
      <c r="N5" s="283"/>
      <c r="O5" s="283"/>
    </row>
    <row r="6" spans="1:20" s="126" customFormat="1" ht="21.75" customHeight="1">
      <c r="A6" s="203"/>
      <c r="B6" s="203"/>
      <c r="C6" s="203"/>
      <c r="D6" s="203"/>
      <c r="E6" s="203"/>
      <c r="F6" s="203"/>
      <c r="G6" s="203"/>
      <c r="H6" s="125"/>
      <c r="I6" s="204" t="s">
        <v>245</v>
      </c>
      <c r="J6" s="204"/>
      <c r="K6" s="204" t="s">
        <v>3</v>
      </c>
      <c r="L6" s="202"/>
      <c r="M6" s="204" t="s">
        <v>245</v>
      </c>
      <c r="N6" s="204"/>
      <c r="O6" s="204" t="s">
        <v>3</v>
      </c>
      <c r="Q6" s="2"/>
      <c r="R6" s="2"/>
      <c r="S6" s="2"/>
      <c r="T6" s="2"/>
    </row>
    <row r="7" spans="1:20" s="126" customFormat="1" ht="21.75" customHeight="1">
      <c r="A7" s="281" t="s">
        <v>4</v>
      </c>
      <c r="B7" s="281"/>
      <c r="C7" s="281"/>
      <c r="D7" s="281"/>
      <c r="E7" s="281"/>
      <c r="F7" s="281"/>
      <c r="G7" s="281"/>
      <c r="H7" s="125" t="s">
        <v>5</v>
      </c>
      <c r="I7" s="206">
        <v>2025</v>
      </c>
      <c r="J7" s="206"/>
      <c r="K7" s="206">
        <v>2024</v>
      </c>
      <c r="L7" s="206"/>
      <c r="M7" s="206">
        <v>2025</v>
      </c>
      <c r="N7" s="206"/>
      <c r="O7" s="206">
        <v>2024</v>
      </c>
      <c r="Q7" s="2"/>
      <c r="R7" s="2"/>
      <c r="S7" s="2"/>
      <c r="T7" s="2"/>
    </row>
    <row r="8" spans="1:20" s="126" customFormat="1" ht="21.75" customHeight="1">
      <c r="A8" s="205"/>
      <c r="B8" s="205"/>
      <c r="C8" s="205"/>
      <c r="D8" s="205"/>
      <c r="E8" s="205"/>
      <c r="F8" s="205"/>
      <c r="G8" s="205"/>
      <c r="H8" s="125"/>
      <c r="I8" s="206" t="s">
        <v>6</v>
      </c>
      <c r="J8" s="206"/>
      <c r="K8" s="206"/>
      <c r="L8" s="206"/>
      <c r="M8" s="206" t="s">
        <v>6</v>
      </c>
      <c r="N8" s="206"/>
      <c r="O8" s="206"/>
      <c r="Q8" s="2"/>
      <c r="R8" s="2"/>
      <c r="S8" s="2"/>
      <c r="T8" s="2"/>
    </row>
    <row r="9" spans="1:20" s="126" customFormat="1" ht="21.75" customHeight="1">
      <c r="H9" s="125"/>
      <c r="I9" s="282" t="s">
        <v>7</v>
      </c>
      <c r="J9" s="282"/>
      <c r="K9" s="282"/>
      <c r="L9" s="282"/>
      <c r="M9" s="282"/>
      <c r="N9" s="282"/>
      <c r="O9" s="282"/>
      <c r="Q9" s="2"/>
      <c r="R9" s="2"/>
      <c r="S9" s="2"/>
      <c r="T9" s="2"/>
    </row>
    <row r="10" spans="1:20" s="126" customFormat="1" ht="21.95" customHeight="1">
      <c r="A10" s="207" t="s">
        <v>8</v>
      </c>
      <c r="H10" s="125"/>
      <c r="I10" s="208"/>
      <c r="J10" s="208"/>
      <c r="K10" s="208"/>
      <c r="L10" s="208"/>
      <c r="M10" s="3"/>
      <c r="N10" s="208"/>
      <c r="O10" s="3"/>
      <c r="Q10" s="2"/>
      <c r="R10" s="2"/>
      <c r="S10" s="2"/>
      <c r="T10" s="2"/>
    </row>
    <row r="11" spans="1:20" s="126" customFormat="1" ht="21.95" customHeight="1">
      <c r="A11" s="209" t="s">
        <v>9</v>
      </c>
      <c r="H11" s="125"/>
      <c r="I11" s="4">
        <v>32437</v>
      </c>
      <c r="J11" s="4"/>
      <c r="K11" s="210">
        <v>61816</v>
      </c>
      <c r="L11" s="4"/>
      <c r="M11" s="4">
        <v>6515</v>
      </c>
      <c r="N11" s="4"/>
      <c r="O11" s="211">
        <v>17278</v>
      </c>
      <c r="Q11" s="2"/>
      <c r="R11" s="2"/>
      <c r="S11" s="2"/>
      <c r="T11" s="2"/>
    </row>
    <row r="12" spans="1:20" s="126" customFormat="1" ht="21.95" customHeight="1">
      <c r="A12" s="209" t="s">
        <v>10</v>
      </c>
      <c r="H12" s="125"/>
      <c r="I12" s="4"/>
      <c r="J12" s="4"/>
      <c r="K12" s="210"/>
      <c r="L12" s="4"/>
      <c r="M12" s="4"/>
      <c r="N12" s="4"/>
      <c r="O12" s="5"/>
      <c r="Q12" s="2"/>
      <c r="R12" s="2"/>
      <c r="S12" s="2"/>
      <c r="T12" s="2"/>
    </row>
    <row r="13" spans="1:20" s="126" customFormat="1" ht="21.95" customHeight="1">
      <c r="A13" s="209" t="s">
        <v>11</v>
      </c>
      <c r="H13" s="125">
        <v>4</v>
      </c>
      <c r="I13" s="4">
        <v>637684</v>
      </c>
      <c r="J13" s="4"/>
      <c r="K13" s="210">
        <v>613869</v>
      </c>
      <c r="L13" s="4"/>
      <c r="M13" s="4">
        <v>219228</v>
      </c>
      <c r="N13" s="4"/>
      <c r="O13" s="211">
        <v>353076</v>
      </c>
      <c r="Q13" s="2"/>
      <c r="R13" s="2"/>
      <c r="S13" s="2"/>
      <c r="T13" s="2"/>
    </row>
    <row r="14" spans="1:20" s="126" customFormat="1" ht="21.95" customHeight="1">
      <c r="A14" s="209" t="s">
        <v>197</v>
      </c>
      <c r="H14" s="125">
        <v>3</v>
      </c>
      <c r="I14" s="6">
        <v>0</v>
      </c>
      <c r="J14" s="4"/>
      <c r="K14" s="5">
        <v>0</v>
      </c>
      <c r="L14" s="4"/>
      <c r="M14" s="4">
        <v>641481</v>
      </c>
      <c r="N14" s="4"/>
      <c r="O14" s="211">
        <v>522527</v>
      </c>
      <c r="Q14" s="2"/>
      <c r="R14" s="2"/>
      <c r="S14" s="2"/>
      <c r="T14" s="2"/>
    </row>
    <row r="15" spans="1:20" s="126" customFormat="1" ht="21.95" customHeight="1">
      <c r="A15" s="126" t="s">
        <v>184</v>
      </c>
      <c r="H15" s="125">
        <v>5</v>
      </c>
      <c r="I15" s="4">
        <v>41919</v>
      </c>
      <c r="J15" s="4"/>
      <c r="K15" s="210">
        <v>102375</v>
      </c>
      <c r="L15" s="4"/>
      <c r="M15" s="4">
        <v>226</v>
      </c>
      <c r="N15" s="4"/>
      <c r="O15" s="211">
        <v>430</v>
      </c>
      <c r="Q15" s="2"/>
      <c r="R15" s="2"/>
      <c r="S15" s="2"/>
      <c r="T15" s="2"/>
    </row>
    <row r="16" spans="1:20" s="126" customFormat="1" ht="21.95" customHeight="1">
      <c r="A16" s="126" t="s">
        <v>12</v>
      </c>
      <c r="H16" s="125"/>
      <c r="I16" s="4">
        <v>6214</v>
      </c>
      <c r="J16" s="4"/>
      <c r="K16" s="210">
        <v>704</v>
      </c>
      <c r="L16" s="4"/>
      <c r="M16" s="4">
        <v>0</v>
      </c>
      <c r="N16" s="4"/>
      <c r="O16" s="5">
        <v>0</v>
      </c>
      <c r="Q16" s="2"/>
      <c r="R16" s="2"/>
      <c r="S16" s="2"/>
      <c r="T16" s="2"/>
    </row>
    <row r="17" spans="1:20" s="126" customFormat="1" ht="21.95" customHeight="1">
      <c r="A17" s="209" t="s">
        <v>13</v>
      </c>
      <c r="H17" s="125"/>
      <c r="I17" s="4">
        <v>109326</v>
      </c>
      <c r="J17" s="4"/>
      <c r="K17" s="210">
        <v>134138</v>
      </c>
      <c r="L17" s="4"/>
      <c r="M17" s="4">
        <v>0</v>
      </c>
      <c r="N17" s="4"/>
      <c r="O17" s="5">
        <v>0</v>
      </c>
      <c r="Q17" s="2"/>
      <c r="R17" s="2"/>
      <c r="S17" s="2"/>
      <c r="T17" s="2"/>
    </row>
    <row r="18" spans="1:20" s="126" customFormat="1" ht="21.95" customHeight="1">
      <c r="A18" s="209" t="s">
        <v>14</v>
      </c>
      <c r="B18" s="209"/>
      <c r="C18" s="209"/>
      <c r="D18" s="209"/>
      <c r="E18" s="209"/>
      <c r="F18" s="209"/>
      <c r="G18" s="209"/>
      <c r="H18" s="125"/>
      <c r="I18" s="4">
        <v>175300</v>
      </c>
      <c r="J18" s="4"/>
      <c r="K18" s="210">
        <v>146199</v>
      </c>
      <c r="L18" s="4"/>
      <c r="M18" s="4">
        <v>0</v>
      </c>
      <c r="N18" s="4"/>
      <c r="O18" s="7">
        <v>0</v>
      </c>
      <c r="Q18" s="2"/>
      <c r="R18" s="2"/>
      <c r="S18" s="2"/>
      <c r="T18" s="2"/>
    </row>
    <row r="19" spans="1:20" s="126" customFormat="1" ht="21.95" customHeight="1">
      <c r="A19" s="209" t="s">
        <v>16</v>
      </c>
      <c r="B19" s="209"/>
      <c r="C19" s="209"/>
      <c r="D19" s="209"/>
      <c r="E19" s="209"/>
      <c r="F19" s="209"/>
      <c r="G19" s="209"/>
      <c r="H19" s="125">
        <v>11</v>
      </c>
      <c r="I19" s="4">
        <v>114959</v>
      </c>
      <c r="J19" s="4"/>
      <c r="K19" s="6">
        <v>74803</v>
      </c>
      <c r="L19" s="4"/>
      <c r="M19" s="4">
        <v>36991</v>
      </c>
      <c r="N19" s="4"/>
      <c r="O19" s="208">
        <v>189</v>
      </c>
      <c r="Q19" s="2"/>
      <c r="R19" s="2"/>
      <c r="S19" s="2"/>
      <c r="T19" s="2"/>
    </row>
    <row r="20" spans="1:20" s="126" customFormat="1" ht="21.95" customHeight="1">
      <c r="A20" s="209" t="s">
        <v>17</v>
      </c>
      <c r="H20" s="125"/>
      <c r="I20" s="4">
        <v>30473</v>
      </c>
      <c r="J20" s="4"/>
      <c r="K20" s="8">
        <v>44640</v>
      </c>
      <c r="L20" s="4"/>
      <c r="M20" s="4">
        <v>454</v>
      </c>
      <c r="N20" s="4"/>
      <c r="O20" s="8">
        <v>101</v>
      </c>
      <c r="Q20" s="2"/>
      <c r="R20" s="2"/>
      <c r="S20" s="2"/>
      <c r="T20" s="2"/>
    </row>
    <row r="21" spans="1:20" s="126" customFormat="1" ht="21.95" customHeight="1">
      <c r="A21" s="212" t="s">
        <v>18</v>
      </c>
      <c r="D21" s="201"/>
      <c r="E21" s="201"/>
      <c r="F21" s="201"/>
      <c r="H21" s="125"/>
      <c r="I21" s="213">
        <f>SUM(I11:I20)</f>
        <v>1148312</v>
      </c>
      <c r="J21" s="9"/>
      <c r="K21" s="213">
        <f>SUM(K11:K20)</f>
        <v>1178544</v>
      </c>
      <c r="L21" s="9"/>
      <c r="M21" s="213">
        <f>SUM(M11:M20)</f>
        <v>904895</v>
      </c>
      <c r="N21" s="9"/>
      <c r="O21" s="213">
        <f>SUM(O11:O20)</f>
        <v>893601</v>
      </c>
      <c r="Q21" s="2"/>
      <c r="R21" s="2"/>
      <c r="S21" s="2"/>
      <c r="T21" s="2"/>
    </row>
    <row r="22" spans="1:20" s="126" customFormat="1" ht="22.5" customHeight="1">
      <c r="A22" s="201"/>
      <c r="D22" s="201"/>
      <c r="E22" s="201"/>
      <c r="F22" s="201"/>
      <c r="H22" s="125"/>
      <c r="I22" s="10"/>
      <c r="J22" s="9"/>
      <c r="K22" s="10"/>
      <c r="L22" s="9"/>
      <c r="M22" s="10"/>
      <c r="N22" s="9"/>
      <c r="O22" s="10"/>
      <c r="Q22" s="2"/>
      <c r="R22" s="2"/>
      <c r="S22" s="2"/>
      <c r="T22" s="2"/>
    </row>
    <row r="23" spans="1:20" s="126" customFormat="1" ht="21.95" customHeight="1">
      <c r="A23" s="207" t="s">
        <v>19</v>
      </c>
      <c r="H23" s="125"/>
      <c r="I23" s="11"/>
      <c r="J23" s="11"/>
      <c r="K23" s="11"/>
      <c r="L23" s="11"/>
      <c r="M23" s="11"/>
      <c r="N23" s="11"/>
      <c r="O23" s="11"/>
      <c r="Q23" s="2"/>
      <c r="R23" s="2"/>
      <c r="S23" s="2"/>
      <c r="T23" s="2"/>
    </row>
    <row r="24" spans="1:20" s="126" customFormat="1" ht="21.95" customHeight="1">
      <c r="A24" s="209" t="s">
        <v>20</v>
      </c>
      <c r="B24" s="214"/>
      <c r="H24" s="125"/>
      <c r="I24" s="4">
        <v>57500</v>
      </c>
      <c r="J24" s="4"/>
      <c r="K24" s="211">
        <v>55500</v>
      </c>
      <c r="L24" s="4"/>
      <c r="M24" s="4">
        <v>37000</v>
      </c>
      <c r="N24" s="4"/>
      <c r="O24" s="211">
        <v>37000</v>
      </c>
      <c r="Q24" s="2"/>
      <c r="R24" s="2"/>
      <c r="S24" s="2"/>
      <c r="T24" s="2"/>
    </row>
    <row r="25" spans="1:20" s="126" customFormat="1" ht="21.95" customHeight="1">
      <c r="A25" s="209" t="s">
        <v>21</v>
      </c>
      <c r="H25" s="125">
        <v>6</v>
      </c>
      <c r="I25" s="4">
        <v>0</v>
      </c>
      <c r="J25" s="4"/>
      <c r="K25" s="12">
        <v>0</v>
      </c>
      <c r="L25" s="4"/>
      <c r="M25" s="4">
        <v>432714</v>
      </c>
      <c r="N25" s="4"/>
      <c r="O25" s="13">
        <v>401832</v>
      </c>
      <c r="Q25" s="2"/>
      <c r="R25" s="2"/>
      <c r="S25" s="2"/>
      <c r="T25" s="2"/>
    </row>
    <row r="26" spans="1:20" s="126" customFormat="1" ht="21.6" customHeight="1">
      <c r="A26" s="209" t="s">
        <v>185</v>
      </c>
      <c r="H26" s="125">
        <v>7</v>
      </c>
      <c r="I26" s="4">
        <v>39960</v>
      </c>
      <c r="J26" s="4"/>
      <c r="K26" s="14">
        <v>34872</v>
      </c>
      <c r="L26" s="4"/>
      <c r="M26" s="4">
        <v>42168</v>
      </c>
      <c r="N26" s="4"/>
      <c r="O26" s="13">
        <v>37132</v>
      </c>
      <c r="Q26" s="2"/>
      <c r="R26" s="2"/>
      <c r="S26" s="2"/>
      <c r="T26" s="2"/>
    </row>
    <row r="27" spans="1:20" s="126" customFormat="1" ht="21.95" customHeight="1">
      <c r="A27" s="209" t="s">
        <v>22</v>
      </c>
      <c r="H27" s="125">
        <v>4</v>
      </c>
      <c r="I27" s="4">
        <v>0</v>
      </c>
      <c r="J27" s="4"/>
      <c r="K27" s="211">
        <v>6000</v>
      </c>
      <c r="L27" s="4"/>
      <c r="M27" s="4">
        <v>0</v>
      </c>
      <c r="N27" s="4"/>
      <c r="O27" s="211">
        <v>6000</v>
      </c>
      <c r="Q27" s="2"/>
      <c r="R27" s="2"/>
      <c r="S27" s="2"/>
      <c r="T27" s="2"/>
    </row>
    <row r="28" spans="1:20" s="126" customFormat="1" ht="21.95" customHeight="1">
      <c r="A28" s="209" t="s">
        <v>158</v>
      </c>
      <c r="H28" s="125">
        <v>3</v>
      </c>
      <c r="I28" s="4">
        <v>0</v>
      </c>
      <c r="J28" s="4"/>
      <c r="K28" s="12">
        <v>0</v>
      </c>
      <c r="L28" s="4"/>
      <c r="M28" s="4">
        <v>0</v>
      </c>
      <c r="N28" s="4"/>
      <c r="O28" s="4">
        <v>10000</v>
      </c>
      <c r="Q28" s="2"/>
      <c r="R28" s="2"/>
      <c r="S28" s="2"/>
      <c r="T28" s="2"/>
    </row>
    <row r="29" spans="1:20" s="126" customFormat="1" ht="21.95" customHeight="1">
      <c r="A29" s="209" t="s">
        <v>23</v>
      </c>
      <c r="H29" s="125"/>
      <c r="I29" s="4">
        <v>110343</v>
      </c>
      <c r="J29" s="4"/>
      <c r="K29" s="211">
        <v>111667</v>
      </c>
      <c r="L29" s="4"/>
      <c r="M29" s="12">
        <v>0</v>
      </c>
      <c r="N29" s="4"/>
      <c r="O29" s="5">
        <v>0</v>
      </c>
      <c r="Q29" s="2"/>
      <c r="R29" s="2"/>
      <c r="T29" s="2"/>
    </row>
    <row r="30" spans="1:20" s="126" customFormat="1" ht="21.95" customHeight="1">
      <c r="A30" s="209" t="s">
        <v>24</v>
      </c>
      <c r="H30" s="125">
        <v>8</v>
      </c>
      <c r="I30" s="4">
        <v>128402</v>
      </c>
      <c r="J30" s="4"/>
      <c r="K30" s="211">
        <v>153994</v>
      </c>
      <c r="L30" s="4"/>
      <c r="M30" s="4">
        <v>5979</v>
      </c>
      <c r="N30" s="4"/>
      <c r="O30" s="211">
        <v>6541</v>
      </c>
      <c r="Q30" s="2"/>
      <c r="R30" s="2"/>
      <c r="S30" s="2"/>
      <c r="T30" s="2"/>
    </row>
    <row r="31" spans="1:20" s="126" customFormat="1" ht="21.95" customHeight="1">
      <c r="A31" s="209" t="s">
        <v>25</v>
      </c>
      <c r="H31" s="125"/>
      <c r="I31" s="4">
        <v>88142</v>
      </c>
      <c r="J31" s="4"/>
      <c r="K31" s="211">
        <v>81054</v>
      </c>
      <c r="L31" s="4"/>
      <c r="M31" s="12">
        <v>0</v>
      </c>
      <c r="N31" s="4"/>
      <c r="O31" s="5">
        <v>0</v>
      </c>
      <c r="Q31" s="2"/>
      <c r="R31" s="2"/>
      <c r="S31" s="2"/>
      <c r="T31" s="2"/>
    </row>
    <row r="32" spans="1:20" s="126" customFormat="1" ht="21.95" customHeight="1">
      <c r="A32" s="209" t="s">
        <v>26</v>
      </c>
      <c r="H32" s="125">
        <v>8</v>
      </c>
      <c r="I32" s="4">
        <v>200464</v>
      </c>
      <c r="J32" s="4"/>
      <c r="K32" s="211">
        <v>215781</v>
      </c>
      <c r="L32" s="4"/>
      <c r="M32" s="4">
        <v>1862</v>
      </c>
      <c r="N32" s="4"/>
      <c r="O32" s="8">
        <v>2252</v>
      </c>
      <c r="Q32" s="2"/>
      <c r="R32" s="2"/>
      <c r="S32" s="2"/>
      <c r="T32" s="2"/>
    </row>
    <row r="33" spans="1:20" s="126" customFormat="1" ht="21.95" customHeight="1">
      <c r="A33" s="209" t="s">
        <v>27</v>
      </c>
      <c r="H33" s="125">
        <v>11</v>
      </c>
      <c r="I33" s="4">
        <v>94319</v>
      </c>
      <c r="J33" s="4"/>
      <c r="K33" s="211">
        <v>87304</v>
      </c>
      <c r="L33" s="4"/>
      <c r="M33" s="4">
        <v>94319</v>
      </c>
      <c r="N33" s="4"/>
      <c r="O33" s="8">
        <v>87304</v>
      </c>
      <c r="Q33" s="2"/>
      <c r="R33" s="2"/>
      <c r="S33" s="2"/>
      <c r="T33" s="2"/>
    </row>
    <row r="34" spans="1:20" s="126" customFormat="1" ht="21.95" customHeight="1">
      <c r="A34" s="209" t="s">
        <v>28</v>
      </c>
      <c r="H34" s="125"/>
      <c r="I34" s="4">
        <v>1766</v>
      </c>
      <c r="J34" s="4"/>
      <c r="K34" s="8">
        <v>3211</v>
      </c>
      <c r="L34" s="4"/>
      <c r="M34" s="4">
        <v>505</v>
      </c>
      <c r="N34" s="4"/>
      <c r="O34" s="8">
        <v>605</v>
      </c>
      <c r="Q34" s="2"/>
      <c r="R34" s="2"/>
      <c r="S34" s="2"/>
      <c r="T34" s="2"/>
    </row>
    <row r="35" spans="1:20" s="126" customFormat="1" ht="21.75" customHeight="1">
      <c r="A35" s="209" t="s">
        <v>29</v>
      </c>
      <c r="H35" s="125"/>
      <c r="I35" s="4">
        <v>11949</v>
      </c>
      <c r="J35" s="4"/>
      <c r="K35" s="211">
        <v>5669</v>
      </c>
      <c r="L35" s="4"/>
      <c r="M35" s="4">
        <v>10080</v>
      </c>
      <c r="N35" s="4"/>
      <c r="O35" s="6">
        <v>4308</v>
      </c>
      <c r="Q35" s="2"/>
      <c r="R35" s="2"/>
      <c r="S35" s="2"/>
      <c r="T35" s="2"/>
    </row>
    <row r="36" spans="1:20" s="126" customFormat="1" ht="21.95" customHeight="1">
      <c r="A36" s="209" t="s">
        <v>30</v>
      </c>
      <c r="H36" s="125"/>
      <c r="I36" s="15">
        <v>5639</v>
      </c>
      <c r="J36" s="16"/>
      <c r="K36" s="215">
        <v>17892</v>
      </c>
      <c r="L36" s="16"/>
      <c r="M36" s="216">
        <v>156</v>
      </c>
      <c r="N36" s="16"/>
      <c r="O36" s="215">
        <v>156</v>
      </c>
      <c r="Q36" s="2"/>
      <c r="R36" s="2"/>
      <c r="S36" s="2"/>
      <c r="T36" s="2"/>
    </row>
    <row r="37" spans="1:20" s="126" customFormat="1" ht="21.95" customHeight="1">
      <c r="A37" s="212" t="s">
        <v>31</v>
      </c>
      <c r="D37" s="201"/>
      <c r="E37" s="201"/>
      <c r="F37" s="201"/>
      <c r="H37" s="125"/>
      <c r="I37" s="217">
        <f>SUM(I24:I36)</f>
        <v>738484</v>
      </c>
      <c r="J37" s="17"/>
      <c r="K37" s="217">
        <f>SUM(K24:K36)</f>
        <v>772944</v>
      </c>
      <c r="L37" s="17"/>
      <c r="M37" s="217">
        <f>SUM(M24:M36)</f>
        <v>624783</v>
      </c>
      <c r="N37" s="16"/>
      <c r="O37" s="217">
        <f>SUM(O24:O36)</f>
        <v>593130</v>
      </c>
      <c r="Q37" s="2"/>
      <c r="R37" s="2"/>
      <c r="S37" s="2"/>
      <c r="T37" s="2"/>
    </row>
    <row r="38" spans="1:20" s="126" customFormat="1" ht="8.1" customHeight="1">
      <c r="A38" s="201"/>
      <c r="D38" s="201"/>
      <c r="E38" s="201"/>
      <c r="F38" s="201"/>
      <c r="H38" s="125"/>
      <c r="I38" s="17"/>
      <c r="J38" s="17"/>
      <c r="K38" s="17"/>
      <c r="L38" s="17"/>
      <c r="M38" s="17"/>
      <c r="N38" s="16"/>
      <c r="O38" s="17"/>
      <c r="Q38" s="2"/>
      <c r="R38" s="2"/>
      <c r="S38" s="2"/>
      <c r="T38" s="2"/>
    </row>
    <row r="39" spans="1:20" s="126" customFormat="1" ht="21.95" customHeight="1" thickBot="1">
      <c r="A39" s="201" t="s">
        <v>32</v>
      </c>
      <c r="H39" s="125"/>
      <c r="I39" s="218">
        <f>I37+I21</f>
        <v>1886796</v>
      </c>
      <c r="J39" s="17"/>
      <c r="K39" s="218">
        <f>K37+K21</f>
        <v>1951488</v>
      </c>
      <c r="L39" s="17"/>
      <c r="M39" s="218">
        <f>M37+M21</f>
        <v>1529678</v>
      </c>
      <c r="N39" s="16"/>
      <c r="O39" s="218">
        <f>O37+O21</f>
        <v>1486731</v>
      </c>
      <c r="Q39" s="2"/>
      <c r="R39" s="2"/>
      <c r="S39" s="2"/>
      <c r="T39" s="2"/>
    </row>
    <row r="40" spans="1:20" s="126" customFormat="1" ht="21.95" customHeight="1" thickTop="1">
      <c r="H40" s="125"/>
      <c r="I40" s="208"/>
      <c r="J40" s="208"/>
      <c r="K40" s="208"/>
      <c r="L40" s="208"/>
      <c r="M40" s="3"/>
      <c r="N40" s="208"/>
      <c r="O40" s="3"/>
      <c r="Q40" s="2"/>
      <c r="R40" s="2"/>
      <c r="S40" s="2"/>
      <c r="T40" s="2"/>
    </row>
    <row r="41" spans="1:20" ht="21.95" customHeight="1">
      <c r="A41" s="123" t="str">
        <f>$A$1</f>
        <v>CL Venture Public Company Limited and its Subsidiaries</v>
      </c>
      <c r="B41" s="200"/>
      <c r="C41" s="200"/>
      <c r="D41" s="200"/>
      <c r="E41" s="200"/>
      <c r="F41" s="200"/>
      <c r="G41" s="200"/>
      <c r="H41" s="201"/>
      <c r="I41" s="201"/>
      <c r="J41" s="201"/>
      <c r="K41" s="201"/>
      <c r="L41" s="201"/>
      <c r="M41" s="201"/>
      <c r="N41" s="201"/>
      <c r="O41" s="201"/>
    </row>
    <row r="42" spans="1:20" ht="21.95" customHeight="1">
      <c r="A42" s="200" t="s">
        <v>0</v>
      </c>
      <c r="B42" s="200"/>
      <c r="C42" s="200"/>
      <c r="D42" s="200"/>
      <c r="E42" s="200"/>
      <c r="F42" s="200"/>
      <c r="G42" s="200"/>
      <c r="H42" s="201"/>
      <c r="I42" s="201"/>
      <c r="J42" s="201"/>
      <c r="K42" s="201"/>
      <c r="L42" s="201"/>
      <c r="M42" s="201"/>
      <c r="N42" s="201"/>
      <c r="O42" s="201"/>
    </row>
    <row r="43" spans="1:20" ht="21.6" customHeight="1">
      <c r="A43" s="201"/>
      <c r="B43" s="201"/>
      <c r="C43" s="201"/>
      <c r="D43" s="201"/>
      <c r="E43" s="201"/>
      <c r="F43" s="201"/>
      <c r="G43" s="202"/>
      <c r="H43" s="202"/>
      <c r="I43" s="202"/>
      <c r="J43" s="202"/>
      <c r="K43" s="202"/>
      <c r="L43" s="202"/>
      <c r="M43" s="18"/>
      <c r="N43" s="219"/>
      <c r="O43" s="18"/>
    </row>
    <row r="44" spans="1:20" ht="21.6" customHeight="1">
      <c r="A44" s="201"/>
      <c r="B44" s="201"/>
      <c r="C44" s="201"/>
      <c r="D44" s="201"/>
      <c r="E44" s="201"/>
      <c r="F44" s="201"/>
      <c r="G44" s="202"/>
      <c r="H44" s="202"/>
      <c r="I44" s="283" t="s">
        <v>210</v>
      </c>
      <c r="J44" s="283"/>
      <c r="K44" s="283"/>
      <c r="L44" s="202"/>
      <c r="M44" s="283" t="s">
        <v>212</v>
      </c>
      <c r="N44" s="283"/>
      <c r="O44" s="283"/>
    </row>
    <row r="45" spans="1:20" ht="21.6" customHeight="1">
      <c r="A45" s="201"/>
      <c r="B45" s="201"/>
      <c r="C45" s="201"/>
      <c r="D45" s="201"/>
      <c r="E45" s="201"/>
      <c r="F45" s="201"/>
      <c r="G45" s="201"/>
      <c r="H45" s="201"/>
      <c r="I45" s="283" t="s">
        <v>209</v>
      </c>
      <c r="J45" s="283"/>
      <c r="K45" s="283"/>
      <c r="L45" s="201"/>
      <c r="M45" s="283" t="s">
        <v>211</v>
      </c>
      <c r="N45" s="283"/>
      <c r="O45" s="283"/>
    </row>
    <row r="46" spans="1:20" s="126" customFormat="1" ht="21.75" customHeight="1">
      <c r="A46" s="203"/>
      <c r="B46" s="203"/>
      <c r="C46" s="203"/>
      <c r="D46" s="203"/>
      <c r="E46" s="203"/>
      <c r="F46" s="203"/>
      <c r="G46" s="203"/>
      <c r="H46" s="125"/>
      <c r="I46" s="204" t="s">
        <v>245</v>
      </c>
      <c r="J46" s="204"/>
      <c r="K46" s="204" t="s">
        <v>3</v>
      </c>
      <c r="L46" s="202"/>
      <c r="M46" s="204" t="s">
        <v>245</v>
      </c>
      <c r="N46" s="204"/>
      <c r="O46" s="204" t="s">
        <v>3</v>
      </c>
      <c r="Q46" s="2"/>
      <c r="R46" s="2"/>
      <c r="S46" s="2"/>
      <c r="T46" s="2"/>
    </row>
    <row r="47" spans="1:20" s="126" customFormat="1" ht="21.75" customHeight="1">
      <c r="A47" s="281" t="s">
        <v>33</v>
      </c>
      <c r="B47" s="281"/>
      <c r="C47" s="281"/>
      <c r="D47" s="281"/>
      <c r="E47" s="281"/>
      <c r="F47" s="281"/>
      <c r="G47" s="281"/>
      <c r="H47" s="125" t="s">
        <v>5</v>
      </c>
      <c r="I47" s="206">
        <v>2025</v>
      </c>
      <c r="J47" s="206"/>
      <c r="K47" s="206">
        <v>2024</v>
      </c>
      <c r="L47" s="206"/>
      <c r="M47" s="206">
        <v>2025</v>
      </c>
      <c r="N47" s="206"/>
      <c r="O47" s="206">
        <v>2024</v>
      </c>
      <c r="Q47" s="2"/>
      <c r="R47" s="2"/>
      <c r="S47" s="2"/>
      <c r="T47" s="2"/>
    </row>
    <row r="48" spans="1:20" s="126" customFormat="1" ht="21.75" customHeight="1">
      <c r="A48" s="205"/>
      <c r="B48" s="205"/>
      <c r="C48" s="205"/>
      <c r="D48" s="205"/>
      <c r="E48" s="205"/>
      <c r="F48" s="205"/>
      <c r="G48" s="205"/>
      <c r="H48" s="125"/>
      <c r="I48" s="206" t="s">
        <v>6</v>
      </c>
      <c r="J48" s="206"/>
      <c r="K48" s="206"/>
      <c r="L48" s="206"/>
      <c r="M48" s="206" t="s">
        <v>6</v>
      </c>
      <c r="N48" s="206"/>
      <c r="O48" s="206"/>
      <c r="Q48" s="2"/>
      <c r="R48" s="2"/>
      <c r="S48" s="2"/>
      <c r="T48" s="2"/>
    </row>
    <row r="49" spans="1:20" s="126" customFormat="1" ht="21.75" customHeight="1">
      <c r="A49" s="203"/>
      <c r="B49" s="203"/>
      <c r="C49" s="203"/>
      <c r="D49" s="203"/>
      <c r="E49" s="203"/>
      <c r="F49" s="203"/>
      <c r="G49" s="203"/>
      <c r="H49" s="125"/>
      <c r="I49" s="282" t="s">
        <v>7</v>
      </c>
      <c r="J49" s="282"/>
      <c r="K49" s="282"/>
      <c r="L49" s="282"/>
      <c r="M49" s="282"/>
      <c r="N49" s="282"/>
      <c r="O49" s="282"/>
      <c r="Q49" s="2"/>
      <c r="R49" s="2"/>
      <c r="S49" s="2"/>
      <c r="T49" s="2"/>
    </row>
    <row r="50" spans="1:20" s="126" customFormat="1" ht="21.95" customHeight="1">
      <c r="A50" s="207" t="s">
        <v>34</v>
      </c>
      <c r="H50" s="125"/>
      <c r="I50" s="208"/>
      <c r="J50" s="208"/>
      <c r="K50" s="208"/>
      <c r="L50" s="208"/>
      <c r="M50" s="3"/>
      <c r="N50" s="208"/>
      <c r="O50" s="3"/>
      <c r="Q50" s="2"/>
      <c r="R50" s="2"/>
      <c r="S50" s="2"/>
      <c r="T50" s="2"/>
    </row>
    <row r="51" spans="1:20" s="126" customFormat="1" ht="21.95" customHeight="1">
      <c r="A51" s="209" t="s">
        <v>228</v>
      </c>
      <c r="H51" s="125">
        <v>9</v>
      </c>
      <c r="I51" s="4">
        <v>15951</v>
      </c>
      <c r="J51" s="9"/>
      <c r="K51" s="220">
        <v>68997</v>
      </c>
      <c r="L51" s="4"/>
      <c r="M51" s="8">
        <v>0</v>
      </c>
      <c r="N51" s="4"/>
      <c r="O51" s="8">
        <v>0</v>
      </c>
      <c r="Q51" s="2"/>
      <c r="R51" s="2"/>
      <c r="S51" s="2"/>
      <c r="T51" s="2"/>
    </row>
    <row r="52" spans="1:20" s="126" customFormat="1" ht="21.95" customHeight="1">
      <c r="A52" s="209" t="s">
        <v>143</v>
      </c>
      <c r="H52" s="125"/>
      <c r="I52" s="4">
        <v>38695</v>
      </c>
      <c r="J52" s="9"/>
      <c r="K52" s="220">
        <v>66690</v>
      </c>
      <c r="L52" s="4"/>
      <c r="M52" s="4">
        <v>8372</v>
      </c>
      <c r="N52" s="4"/>
      <c r="O52" s="8">
        <v>3251</v>
      </c>
      <c r="Q52" s="2"/>
      <c r="R52" s="2"/>
      <c r="S52" s="2"/>
      <c r="T52" s="2"/>
    </row>
    <row r="53" spans="1:20" s="126" customFormat="1" ht="21.95" customHeight="1">
      <c r="A53" s="209" t="s">
        <v>227</v>
      </c>
      <c r="H53" s="125">
        <v>9</v>
      </c>
      <c r="I53" s="9">
        <v>12554</v>
      </c>
      <c r="J53" s="3"/>
      <c r="K53" s="19">
        <v>0</v>
      </c>
      <c r="L53" s="3"/>
      <c r="M53" s="20">
        <v>0</v>
      </c>
      <c r="N53" s="3"/>
      <c r="O53" s="21">
        <v>0</v>
      </c>
      <c r="Q53" s="2"/>
      <c r="R53" s="2"/>
      <c r="S53" s="2"/>
      <c r="T53" s="2"/>
    </row>
    <row r="54" spans="1:20" s="126" customFormat="1" ht="21.95" customHeight="1">
      <c r="A54" s="209" t="s">
        <v>151</v>
      </c>
      <c r="B54" s="209"/>
      <c r="C54" s="209"/>
      <c r="D54" s="209"/>
      <c r="E54" s="209"/>
      <c r="F54" s="209"/>
      <c r="G54" s="209"/>
      <c r="H54" s="125">
        <v>9</v>
      </c>
      <c r="I54" s="9">
        <v>41566</v>
      </c>
      <c r="J54" s="9"/>
      <c r="K54" s="22">
        <v>45057</v>
      </c>
      <c r="L54" s="4"/>
      <c r="M54" s="4">
        <v>511</v>
      </c>
      <c r="N54" s="4"/>
      <c r="O54" s="22">
        <v>488</v>
      </c>
      <c r="Q54" s="2"/>
      <c r="R54" s="2"/>
      <c r="S54" s="2"/>
      <c r="T54" s="2"/>
    </row>
    <row r="55" spans="1:20" s="126" customFormat="1" ht="21.95" customHeight="1">
      <c r="A55" s="209" t="s">
        <v>205</v>
      </c>
      <c r="H55" s="125">
        <v>9</v>
      </c>
      <c r="I55" s="4">
        <v>10000</v>
      </c>
      <c r="J55" s="9"/>
      <c r="K55" s="22">
        <v>45000</v>
      </c>
      <c r="L55" s="4"/>
      <c r="M55" s="4">
        <v>0</v>
      </c>
      <c r="N55" s="4"/>
      <c r="O55" s="22">
        <v>30000</v>
      </c>
      <c r="Q55" s="2"/>
      <c r="R55" s="2"/>
      <c r="S55" s="2"/>
      <c r="T55" s="2"/>
    </row>
    <row r="56" spans="1:20" s="126" customFormat="1" ht="21.95" customHeight="1">
      <c r="A56" s="209" t="s">
        <v>233</v>
      </c>
      <c r="H56" s="125" t="s">
        <v>199</v>
      </c>
      <c r="I56" s="4">
        <v>7051</v>
      </c>
      <c r="J56" s="9"/>
      <c r="K56" s="22">
        <v>2000</v>
      </c>
      <c r="L56" s="4"/>
      <c r="M56" s="4">
        <v>115000</v>
      </c>
      <c r="N56" s="4"/>
      <c r="O56" s="22">
        <v>55000</v>
      </c>
      <c r="Q56" s="2"/>
      <c r="R56" s="2"/>
      <c r="S56" s="2"/>
      <c r="T56" s="2"/>
    </row>
    <row r="57" spans="1:20" s="126" customFormat="1" ht="21.95" customHeight="1">
      <c r="A57" s="209" t="s">
        <v>35</v>
      </c>
      <c r="B57" s="221"/>
      <c r="H57" s="125"/>
      <c r="I57" s="4">
        <v>2687</v>
      </c>
      <c r="J57" s="9"/>
      <c r="K57" s="211">
        <v>4234</v>
      </c>
      <c r="L57" s="4"/>
      <c r="M57" s="22">
        <v>0</v>
      </c>
      <c r="N57" s="4"/>
      <c r="O57" s="22">
        <v>0</v>
      </c>
      <c r="Q57" s="2"/>
      <c r="R57" s="2"/>
      <c r="S57" s="2"/>
      <c r="T57" s="2"/>
    </row>
    <row r="58" spans="1:20" s="126" customFormat="1" ht="21.95" customHeight="1">
      <c r="A58" s="209" t="s">
        <v>37</v>
      </c>
      <c r="H58" s="125"/>
      <c r="I58" s="4">
        <v>5904</v>
      </c>
      <c r="J58" s="9"/>
      <c r="K58" s="220">
        <v>5793</v>
      </c>
      <c r="L58" s="9"/>
      <c r="M58" s="4">
        <v>2572</v>
      </c>
      <c r="N58" s="9"/>
      <c r="O58" s="22">
        <v>5099</v>
      </c>
      <c r="Q58" s="2"/>
      <c r="R58" s="2"/>
      <c r="S58" s="2"/>
      <c r="T58" s="2"/>
    </row>
    <row r="59" spans="1:20" s="126" customFormat="1" ht="21.95" customHeight="1">
      <c r="A59" s="209" t="s">
        <v>36</v>
      </c>
      <c r="H59" s="125"/>
      <c r="I59" s="4">
        <v>408</v>
      </c>
      <c r="J59" s="9"/>
      <c r="K59" s="23">
        <v>502</v>
      </c>
      <c r="L59" s="9"/>
      <c r="M59" s="22">
        <v>0</v>
      </c>
      <c r="N59" s="4"/>
      <c r="O59" s="22">
        <v>0</v>
      </c>
      <c r="Q59" s="2"/>
      <c r="R59" s="2"/>
      <c r="S59" s="2"/>
      <c r="T59" s="2"/>
    </row>
    <row r="60" spans="1:20" s="126" customFormat="1" ht="21.6" customHeight="1">
      <c r="A60" s="209" t="s">
        <v>38</v>
      </c>
      <c r="B60" s="222"/>
      <c r="H60" s="125"/>
      <c r="I60" s="4">
        <v>12556</v>
      </c>
      <c r="J60" s="9"/>
      <c r="K60" s="22">
        <v>8987</v>
      </c>
      <c r="L60" s="4"/>
      <c r="M60" s="4">
        <v>3300</v>
      </c>
      <c r="N60" s="4"/>
      <c r="O60" s="22">
        <v>0</v>
      </c>
      <c r="Q60" s="2"/>
      <c r="R60" s="2"/>
      <c r="S60" s="2"/>
      <c r="T60" s="2"/>
    </row>
    <row r="61" spans="1:20" s="126" customFormat="1" ht="21.75" customHeight="1">
      <c r="A61" s="212" t="s">
        <v>39</v>
      </c>
      <c r="D61" s="201"/>
      <c r="E61" s="201"/>
      <c r="F61" s="201"/>
      <c r="H61" s="125"/>
      <c r="I61" s="217">
        <f>SUM(I51:I60)</f>
        <v>147372</v>
      </c>
      <c r="J61" s="208"/>
      <c r="K61" s="217">
        <f>SUM(K51:K60)</f>
        <v>247260</v>
      </c>
      <c r="L61" s="208"/>
      <c r="M61" s="217">
        <f>SUM(M51:M60)</f>
        <v>129755</v>
      </c>
      <c r="N61" s="208"/>
      <c r="O61" s="217">
        <f>SUM(O51:O60)</f>
        <v>93838</v>
      </c>
      <c r="Q61" s="2"/>
      <c r="R61" s="2"/>
      <c r="S61" s="2"/>
      <c r="T61" s="2"/>
    </row>
    <row r="62" spans="1:20" s="126" customFormat="1" ht="20.25" customHeight="1">
      <c r="A62" s="201"/>
      <c r="D62" s="201"/>
      <c r="E62" s="201"/>
      <c r="F62" s="201"/>
      <c r="H62" s="125"/>
      <c r="I62" s="223"/>
      <c r="J62" s="208"/>
      <c r="K62" s="223"/>
      <c r="L62" s="208"/>
      <c r="M62" s="24"/>
      <c r="N62" s="208"/>
      <c r="O62" s="24"/>
      <c r="Q62" s="2"/>
      <c r="R62" s="2"/>
      <c r="S62" s="2"/>
      <c r="T62" s="2"/>
    </row>
    <row r="63" spans="1:20" s="126" customFormat="1" ht="21.95" customHeight="1">
      <c r="A63" s="207" t="s">
        <v>40</v>
      </c>
      <c r="H63" s="125"/>
      <c r="I63" s="3"/>
      <c r="J63" s="224"/>
      <c r="K63" s="3"/>
      <c r="L63" s="224"/>
      <c r="M63" s="25"/>
      <c r="N63" s="224"/>
      <c r="O63" s="25"/>
      <c r="Q63" s="2"/>
      <c r="R63" s="2"/>
      <c r="S63" s="2"/>
      <c r="T63" s="2"/>
    </row>
    <row r="64" spans="1:20" s="126" customFormat="1" ht="21.95" customHeight="1">
      <c r="A64" s="209" t="s">
        <v>189</v>
      </c>
      <c r="H64" s="125">
        <v>9</v>
      </c>
      <c r="I64" s="4">
        <v>72265</v>
      </c>
      <c r="J64" s="3"/>
      <c r="K64" s="4">
        <v>0</v>
      </c>
      <c r="L64" s="4"/>
      <c r="M64" s="4">
        <v>0</v>
      </c>
      <c r="N64" s="4"/>
      <c r="O64" s="4">
        <v>0</v>
      </c>
      <c r="Q64" s="2"/>
      <c r="R64" s="2"/>
      <c r="S64" s="2"/>
      <c r="T64" s="2"/>
    </row>
    <row r="65" spans="1:20" s="126" customFormat="1" ht="21.95" customHeight="1">
      <c r="A65" s="209" t="s">
        <v>41</v>
      </c>
      <c r="H65" s="125">
        <v>9</v>
      </c>
      <c r="I65" s="4">
        <v>148180</v>
      </c>
      <c r="J65" s="3"/>
      <c r="K65" s="211">
        <v>157930</v>
      </c>
      <c r="L65" s="4"/>
      <c r="M65" s="4">
        <v>1569</v>
      </c>
      <c r="N65" s="4"/>
      <c r="O65" s="22">
        <v>1955</v>
      </c>
      <c r="Q65" s="2"/>
      <c r="R65" s="2"/>
      <c r="S65" s="2"/>
      <c r="T65" s="2"/>
    </row>
    <row r="66" spans="1:20" s="126" customFormat="1" ht="21.95" customHeight="1">
      <c r="A66" s="209" t="s">
        <v>42</v>
      </c>
      <c r="H66" s="125"/>
      <c r="I66" s="4">
        <v>31096</v>
      </c>
      <c r="J66" s="3"/>
      <c r="K66" s="211">
        <v>35350</v>
      </c>
      <c r="L66" s="4"/>
      <c r="M66" s="4">
        <v>6051</v>
      </c>
      <c r="N66" s="4"/>
      <c r="O66" s="211">
        <v>5905</v>
      </c>
      <c r="Q66" s="2"/>
      <c r="R66" s="2"/>
      <c r="S66" s="2"/>
      <c r="T66" s="2"/>
    </row>
    <row r="67" spans="1:20" s="126" customFormat="1" ht="21.95" customHeight="1">
      <c r="A67" s="209" t="s">
        <v>43</v>
      </c>
      <c r="H67" s="125"/>
      <c r="I67" s="211">
        <v>22470</v>
      </c>
      <c r="J67" s="3"/>
      <c r="K67" s="211">
        <v>25084</v>
      </c>
      <c r="L67" s="3"/>
      <c r="M67" s="12">
        <v>0</v>
      </c>
      <c r="N67" s="9"/>
      <c r="O67" s="14">
        <v>0</v>
      </c>
      <c r="Q67" s="2"/>
      <c r="R67" s="2"/>
      <c r="S67" s="2"/>
      <c r="T67" s="2"/>
    </row>
    <row r="68" spans="1:20" s="126" customFormat="1" ht="21.95" customHeight="1">
      <c r="A68" s="209" t="s">
        <v>44</v>
      </c>
      <c r="H68" s="125"/>
      <c r="I68" s="4">
        <v>10370</v>
      </c>
      <c r="J68" s="3"/>
      <c r="K68" s="26">
        <v>10156</v>
      </c>
      <c r="L68" s="3"/>
      <c r="M68" s="27">
        <v>0</v>
      </c>
      <c r="N68" s="9"/>
      <c r="O68" s="27">
        <v>0</v>
      </c>
      <c r="Q68" s="2"/>
      <c r="R68" s="2"/>
      <c r="S68" s="2"/>
      <c r="T68" s="2"/>
    </row>
    <row r="69" spans="1:20" s="126" customFormat="1" ht="21.95" customHeight="1">
      <c r="A69" s="212" t="s">
        <v>45</v>
      </c>
      <c r="B69" s="201"/>
      <c r="D69" s="201"/>
      <c r="E69" s="201"/>
      <c r="F69" s="201"/>
      <c r="G69" s="201"/>
      <c r="H69" s="225"/>
      <c r="I69" s="226">
        <f>SUM(I64:I68)</f>
        <v>284381</v>
      </c>
      <c r="J69" s="208"/>
      <c r="K69" s="226">
        <f>SUM(K64:K68)</f>
        <v>228520</v>
      </c>
      <c r="L69" s="208"/>
      <c r="M69" s="226">
        <f>SUM(M64:M68)</f>
        <v>7620</v>
      </c>
      <c r="N69" s="208"/>
      <c r="O69" s="226">
        <f>SUM(O64:O68)</f>
        <v>7860</v>
      </c>
      <c r="Q69" s="2"/>
      <c r="R69" s="2"/>
      <c r="S69" s="2"/>
      <c r="T69" s="2"/>
    </row>
    <row r="70" spans="1:20" s="126" customFormat="1" ht="8.1" customHeight="1">
      <c r="A70" s="201"/>
      <c r="D70" s="201"/>
      <c r="E70" s="201"/>
      <c r="F70" s="201"/>
      <c r="H70" s="125"/>
      <c r="I70" s="17"/>
      <c r="J70" s="17"/>
      <c r="K70" s="17"/>
      <c r="L70" s="17"/>
      <c r="M70" s="17"/>
      <c r="N70" s="16"/>
      <c r="O70" s="17"/>
      <c r="Q70" s="2"/>
      <c r="R70" s="2"/>
      <c r="S70" s="2"/>
      <c r="T70" s="2"/>
    </row>
    <row r="71" spans="1:20" s="126" customFormat="1" ht="21.75" customHeight="1">
      <c r="A71" s="212" t="s">
        <v>46</v>
      </c>
      <c r="B71" s="201"/>
      <c r="C71" s="201"/>
      <c r="D71" s="201"/>
      <c r="E71" s="201"/>
      <c r="F71" s="201"/>
      <c r="G71" s="201"/>
      <c r="H71" s="225"/>
      <c r="I71" s="227">
        <f>I69+I61</f>
        <v>431753</v>
      </c>
      <c r="J71" s="208"/>
      <c r="K71" s="227">
        <f>K69+K61</f>
        <v>475780</v>
      </c>
      <c r="L71" s="208"/>
      <c r="M71" s="227">
        <f>M69+M61</f>
        <v>137375</v>
      </c>
      <c r="N71" s="208"/>
      <c r="O71" s="227">
        <f>O69+O61</f>
        <v>101698</v>
      </c>
      <c r="Q71" s="2"/>
      <c r="R71" s="2"/>
      <c r="S71" s="2"/>
      <c r="T71" s="2"/>
    </row>
    <row r="72" spans="1:20">
      <c r="A72" s="201"/>
      <c r="B72" s="201"/>
      <c r="C72" s="201"/>
      <c r="D72" s="201"/>
      <c r="E72" s="201"/>
      <c r="F72" s="201"/>
      <c r="G72" s="201"/>
      <c r="H72" s="228"/>
      <c r="J72" s="223"/>
      <c r="L72" s="223"/>
      <c r="N72" s="223"/>
    </row>
    <row r="73" spans="1:20" ht="21.95" customHeight="1">
      <c r="A73" s="123" t="str">
        <f>$A$1</f>
        <v>CL Venture Public Company Limited and its Subsidiaries</v>
      </c>
      <c r="B73" s="200"/>
      <c r="C73" s="200"/>
      <c r="D73" s="200"/>
      <c r="E73" s="200"/>
      <c r="F73" s="200"/>
      <c r="G73" s="200"/>
      <c r="H73" s="201"/>
      <c r="I73" s="201"/>
      <c r="J73" s="201"/>
      <c r="K73" s="201"/>
      <c r="L73" s="201"/>
      <c r="M73" s="201"/>
      <c r="N73" s="201"/>
      <c r="O73" s="201"/>
    </row>
    <row r="74" spans="1:20" ht="21.95" customHeight="1">
      <c r="A74" s="200" t="s">
        <v>0</v>
      </c>
      <c r="B74" s="200"/>
      <c r="C74" s="200"/>
      <c r="D74" s="200"/>
      <c r="E74" s="200"/>
      <c r="F74" s="200"/>
      <c r="G74" s="200"/>
      <c r="H74" s="201"/>
      <c r="I74" s="201"/>
      <c r="J74" s="201"/>
      <c r="K74" s="201"/>
      <c r="L74" s="201"/>
      <c r="M74" s="201"/>
      <c r="N74" s="201"/>
      <c r="O74" s="201"/>
    </row>
    <row r="75" spans="1:20" ht="21.6" customHeight="1">
      <c r="A75" s="201"/>
      <c r="B75" s="201"/>
      <c r="C75" s="201"/>
      <c r="D75" s="201"/>
      <c r="E75" s="201"/>
      <c r="F75" s="201"/>
      <c r="G75" s="202"/>
      <c r="H75" s="202"/>
      <c r="I75" s="202"/>
      <c r="J75" s="202"/>
      <c r="K75" s="202"/>
      <c r="L75" s="202"/>
      <c r="M75" s="18"/>
      <c r="N75" s="219"/>
      <c r="O75" s="18"/>
    </row>
    <row r="76" spans="1:20" ht="21.6" customHeight="1">
      <c r="A76" s="201"/>
      <c r="B76" s="201"/>
      <c r="C76" s="201"/>
      <c r="D76" s="201"/>
      <c r="E76" s="201"/>
      <c r="F76" s="201"/>
      <c r="G76" s="202"/>
      <c r="H76" s="202"/>
      <c r="I76" s="283" t="s">
        <v>210</v>
      </c>
      <c r="J76" s="283"/>
      <c r="K76" s="283"/>
      <c r="L76" s="202"/>
      <c r="M76" s="283" t="s">
        <v>212</v>
      </c>
      <c r="N76" s="283"/>
      <c r="O76" s="283"/>
    </row>
    <row r="77" spans="1:20" ht="21.6" customHeight="1">
      <c r="A77" s="201"/>
      <c r="B77" s="201"/>
      <c r="C77" s="201"/>
      <c r="D77" s="201"/>
      <c r="E77" s="201"/>
      <c r="F77" s="201"/>
      <c r="G77" s="201"/>
      <c r="H77" s="201"/>
      <c r="I77" s="283" t="s">
        <v>209</v>
      </c>
      <c r="J77" s="283"/>
      <c r="K77" s="283"/>
      <c r="L77" s="201"/>
      <c r="M77" s="283" t="s">
        <v>211</v>
      </c>
      <c r="N77" s="283"/>
      <c r="O77" s="283"/>
    </row>
    <row r="78" spans="1:20" s="126" customFormat="1" ht="21.75" customHeight="1">
      <c r="A78" s="203"/>
      <c r="B78" s="203"/>
      <c r="C78" s="203"/>
      <c r="D78" s="203"/>
      <c r="E78" s="203"/>
      <c r="F78" s="203"/>
      <c r="G78" s="203"/>
      <c r="H78" s="125"/>
      <c r="I78" s="204" t="s">
        <v>245</v>
      </c>
      <c r="J78" s="204"/>
      <c r="K78" s="204" t="s">
        <v>3</v>
      </c>
      <c r="L78" s="202"/>
      <c r="M78" s="204" t="s">
        <v>245</v>
      </c>
      <c r="N78" s="204"/>
      <c r="O78" s="204" t="s">
        <v>3</v>
      </c>
      <c r="Q78" s="2"/>
      <c r="R78" s="2"/>
      <c r="S78" s="2"/>
      <c r="T78" s="2"/>
    </row>
    <row r="79" spans="1:20" s="126" customFormat="1" ht="21.75" customHeight="1">
      <c r="A79" s="281" t="s">
        <v>33</v>
      </c>
      <c r="B79" s="281"/>
      <c r="C79" s="281"/>
      <c r="D79" s="281"/>
      <c r="E79" s="281"/>
      <c r="F79" s="281"/>
      <c r="G79" s="281"/>
      <c r="H79" s="125" t="s">
        <v>5</v>
      </c>
      <c r="I79" s="206">
        <v>2025</v>
      </c>
      <c r="J79" s="206"/>
      <c r="K79" s="206">
        <v>2024</v>
      </c>
      <c r="L79" s="206"/>
      <c r="M79" s="206">
        <v>2025</v>
      </c>
      <c r="N79" s="206"/>
      <c r="O79" s="206">
        <v>2024</v>
      </c>
      <c r="Q79" s="2"/>
      <c r="R79" s="2"/>
      <c r="S79" s="2"/>
      <c r="T79" s="2"/>
    </row>
    <row r="80" spans="1:20" s="126" customFormat="1" ht="21.75" customHeight="1">
      <c r="A80" s="205"/>
      <c r="B80" s="205"/>
      <c r="C80" s="205"/>
      <c r="D80" s="205"/>
      <c r="E80" s="205"/>
      <c r="F80" s="205"/>
      <c r="G80" s="205"/>
      <c r="H80" s="125"/>
      <c r="I80" s="206" t="s">
        <v>6</v>
      </c>
      <c r="J80" s="206"/>
      <c r="K80" s="206"/>
      <c r="L80" s="206"/>
      <c r="M80" s="206" t="s">
        <v>6</v>
      </c>
      <c r="N80" s="206"/>
      <c r="O80" s="206"/>
      <c r="Q80" s="2"/>
      <c r="R80" s="2"/>
      <c r="S80" s="2"/>
      <c r="T80" s="2"/>
    </row>
    <row r="81" spans="1:20" s="126" customFormat="1" ht="21.75" customHeight="1">
      <c r="A81" s="203"/>
      <c r="B81" s="203"/>
      <c r="C81" s="203"/>
      <c r="D81" s="203"/>
      <c r="E81" s="203"/>
      <c r="F81" s="203"/>
      <c r="G81" s="203"/>
      <c r="H81" s="125"/>
      <c r="I81" s="282" t="s">
        <v>7</v>
      </c>
      <c r="J81" s="282"/>
      <c r="K81" s="282"/>
      <c r="L81" s="282"/>
      <c r="M81" s="282"/>
      <c r="N81" s="282"/>
      <c r="O81" s="282"/>
      <c r="Q81" s="2"/>
      <c r="R81" s="2"/>
      <c r="S81" s="2"/>
      <c r="T81" s="2"/>
    </row>
    <row r="82" spans="1:20" s="126" customFormat="1" ht="21.95" customHeight="1">
      <c r="A82" s="207" t="s">
        <v>47</v>
      </c>
      <c r="H82" s="125"/>
      <c r="I82" s="208"/>
      <c r="J82" s="208"/>
      <c r="K82" s="208"/>
      <c r="L82" s="208"/>
      <c r="M82" s="3"/>
      <c r="N82" s="208"/>
      <c r="O82" s="3"/>
      <c r="Q82" s="2"/>
      <c r="R82" s="2"/>
      <c r="S82" s="2"/>
      <c r="T82" s="2"/>
    </row>
    <row r="83" spans="1:20" s="126" customFormat="1" ht="21.95" customHeight="1">
      <c r="A83" s="209" t="s">
        <v>48</v>
      </c>
      <c r="G83" s="229"/>
      <c r="H83" s="125"/>
      <c r="I83" s="208"/>
      <c r="J83" s="208"/>
      <c r="K83" s="208"/>
      <c r="L83" s="208"/>
      <c r="M83" s="3"/>
      <c r="N83" s="208"/>
      <c r="O83" s="3"/>
      <c r="Q83" s="2"/>
      <c r="R83" s="2"/>
      <c r="S83" s="2"/>
      <c r="T83" s="2"/>
    </row>
    <row r="84" spans="1:20" s="126" customFormat="1" ht="21.95" customHeight="1">
      <c r="A84" s="209" t="s">
        <v>49</v>
      </c>
      <c r="G84" s="229"/>
      <c r="H84" s="125"/>
      <c r="I84" s="208"/>
      <c r="J84" s="208"/>
      <c r="K84" s="208"/>
      <c r="L84" s="208"/>
      <c r="M84" s="3"/>
      <c r="N84" s="208"/>
      <c r="O84" s="3"/>
      <c r="Q84" s="2"/>
      <c r="R84" s="2"/>
      <c r="S84" s="2"/>
      <c r="T84" s="2"/>
    </row>
    <row r="85" spans="1:20" s="126" customFormat="1" ht="21.95" customHeight="1">
      <c r="A85" s="209" t="s">
        <v>49</v>
      </c>
      <c r="B85" s="214" t="s">
        <v>217</v>
      </c>
      <c r="G85" s="229"/>
      <c r="H85" s="125"/>
      <c r="I85" s="208"/>
      <c r="J85" s="208"/>
      <c r="K85" s="208"/>
      <c r="L85" s="208"/>
      <c r="M85" s="208"/>
      <c r="N85" s="208"/>
      <c r="O85" s="208"/>
      <c r="Q85" s="2"/>
      <c r="R85" s="2"/>
      <c r="S85" s="2"/>
      <c r="T85" s="2"/>
    </row>
    <row r="86" spans="1:20" s="126" customFormat="1" ht="21.95" customHeight="1" thickBot="1">
      <c r="A86" s="209"/>
      <c r="B86" s="214" t="s">
        <v>215</v>
      </c>
      <c r="C86" s="214"/>
      <c r="G86" s="229"/>
      <c r="H86" s="125"/>
      <c r="I86" s="230">
        <v>719432</v>
      </c>
      <c r="J86" s="208"/>
      <c r="K86" s="230">
        <v>750000</v>
      </c>
      <c r="L86" s="208"/>
      <c r="M86" s="230">
        <v>719432</v>
      </c>
      <c r="N86" s="208"/>
      <c r="O86" s="230">
        <v>750000</v>
      </c>
      <c r="Q86" s="2"/>
      <c r="R86" s="2"/>
      <c r="S86" s="2"/>
      <c r="T86" s="2"/>
    </row>
    <row r="87" spans="1:20" s="126" customFormat="1" ht="21.95" customHeight="1" thickTop="1">
      <c r="A87" s="209" t="s">
        <v>50</v>
      </c>
      <c r="C87" s="214"/>
      <c r="G87" s="229"/>
      <c r="H87" s="125"/>
      <c r="I87" s="208"/>
      <c r="J87" s="208"/>
      <c r="K87" s="208"/>
      <c r="L87" s="208"/>
      <c r="M87" s="208"/>
      <c r="N87" s="208"/>
      <c r="O87" s="208"/>
      <c r="Q87" s="2"/>
      <c r="R87" s="2"/>
      <c r="S87" s="2"/>
      <c r="T87" s="2"/>
    </row>
    <row r="88" spans="1:20" s="126" customFormat="1" ht="21.95" customHeight="1">
      <c r="A88" s="209" t="s">
        <v>50</v>
      </c>
      <c r="B88" s="214" t="s">
        <v>214</v>
      </c>
      <c r="G88" s="229"/>
      <c r="H88" s="125"/>
      <c r="I88" s="28"/>
      <c r="J88" s="208"/>
      <c r="L88" s="208"/>
      <c r="M88" s="28"/>
      <c r="N88" s="208"/>
      <c r="O88" s="28"/>
      <c r="Q88" s="2"/>
      <c r="R88" s="2"/>
      <c r="S88" s="20"/>
      <c r="T88" s="2"/>
    </row>
    <row r="89" spans="1:20" s="126" customFormat="1" ht="21.6" customHeight="1">
      <c r="A89" s="209"/>
      <c r="B89" s="214" t="s">
        <v>213</v>
      </c>
      <c r="C89" s="214"/>
      <c r="G89" s="229"/>
      <c r="H89" s="125">
        <v>12</v>
      </c>
      <c r="I89" s="4">
        <f>'SH10'!F35</f>
        <v>587500</v>
      </c>
      <c r="J89" s="208"/>
      <c r="K89" s="28">
        <f>'SH10'!F13</f>
        <v>618068</v>
      </c>
      <c r="L89" s="208"/>
      <c r="M89" s="4">
        <f>'SH12'!E27</f>
        <v>587500</v>
      </c>
      <c r="N89" s="208"/>
      <c r="O89" s="28">
        <f>'SH12'!E13</f>
        <v>618068</v>
      </c>
      <c r="Q89" s="2"/>
      <c r="R89" s="2"/>
      <c r="S89" s="2"/>
      <c r="T89" s="2"/>
    </row>
    <row r="90" spans="1:20" s="126" customFormat="1" ht="21.95" customHeight="1">
      <c r="A90" s="126" t="s">
        <v>232</v>
      </c>
      <c r="H90" s="125"/>
      <c r="I90" s="4">
        <f>'SH10'!H35</f>
        <v>724228</v>
      </c>
      <c r="J90" s="9"/>
      <c r="K90" s="4">
        <f>'SH10'!H13</f>
        <v>724228</v>
      </c>
      <c r="L90" s="9"/>
      <c r="M90" s="4">
        <f>'SH12'!G27</f>
        <v>724228</v>
      </c>
      <c r="N90" s="9"/>
      <c r="O90" s="4">
        <f>'SH12'!G13</f>
        <v>724228</v>
      </c>
      <c r="Q90" s="2"/>
      <c r="R90" s="2"/>
      <c r="S90" s="2"/>
      <c r="T90" s="2"/>
    </row>
    <row r="91" spans="1:20" s="126" customFormat="1" ht="21.95" customHeight="1">
      <c r="A91" s="126" t="s">
        <v>52</v>
      </c>
      <c r="H91" s="125"/>
      <c r="I91" s="4">
        <f>'SH10'!J35</f>
        <v>3064</v>
      </c>
      <c r="J91" s="9"/>
      <c r="K91" s="4">
        <f>'SH10'!J13</f>
        <v>3064</v>
      </c>
      <c r="L91" s="9"/>
      <c r="M91" s="4">
        <f>'SH12'!I27</f>
        <v>3064</v>
      </c>
      <c r="N91" s="9"/>
      <c r="O91" s="4">
        <f>'SH12'!I13</f>
        <v>3064</v>
      </c>
      <c r="Q91" s="2"/>
      <c r="R91" s="2"/>
      <c r="S91" s="2"/>
      <c r="T91" s="2"/>
    </row>
    <row r="92" spans="1:20" s="126" customFormat="1" ht="21.95" customHeight="1">
      <c r="A92" s="126" t="s">
        <v>174</v>
      </c>
      <c r="H92" s="125"/>
      <c r="I92" s="4">
        <f>'SH10'!L35</f>
        <v>0</v>
      </c>
      <c r="J92" s="9"/>
      <c r="K92" s="4">
        <f>'SH10'!L13</f>
        <v>2453</v>
      </c>
      <c r="L92" s="9"/>
      <c r="M92" s="4">
        <v>0</v>
      </c>
      <c r="N92" s="9"/>
      <c r="O92" s="4">
        <v>0</v>
      </c>
      <c r="Q92" s="2"/>
      <c r="R92" s="2"/>
      <c r="S92" s="2"/>
      <c r="T92" s="2"/>
    </row>
    <row r="93" spans="1:20" s="126" customFormat="1" ht="21.95" customHeight="1">
      <c r="A93" s="209" t="s">
        <v>53</v>
      </c>
      <c r="H93" s="125"/>
      <c r="I93" s="231"/>
      <c r="J93" s="9"/>
      <c r="K93" s="4"/>
      <c r="L93" s="9"/>
      <c r="N93" s="9"/>
      <c r="O93" s="4"/>
      <c r="Q93" s="2"/>
      <c r="R93" s="2"/>
      <c r="S93" s="2"/>
      <c r="T93" s="2"/>
    </row>
    <row r="94" spans="1:20" s="126" customFormat="1" ht="21.95" customHeight="1">
      <c r="A94" s="209" t="s">
        <v>234</v>
      </c>
      <c r="H94" s="125"/>
      <c r="I94" s="231"/>
      <c r="J94" s="9"/>
      <c r="K94" s="4"/>
      <c r="L94" s="9"/>
      <c r="N94" s="9"/>
      <c r="O94" s="4"/>
      <c r="Q94" s="2"/>
      <c r="R94" s="2"/>
      <c r="S94" s="2"/>
      <c r="T94" s="2"/>
    </row>
    <row r="95" spans="1:20" s="126" customFormat="1" ht="21.95" customHeight="1">
      <c r="B95" s="209" t="s">
        <v>235</v>
      </c>
      <c r="H95" s="125"/>
      <c r="I95" s="4">
        <f>'SH10'!N35</f>
        <v>7500</v>
      </c>
      <c r="J95" s="9"/>
      <c r="K95" s="4">
        <f>'SH10'!N13</f>
        <v>7500</v>
      </c>
      <c r="L95" s="9"/>
      <c r="M95" s="4">
        <f>'SH12'!K27</f>
        <v>7500</v>
      </c>
      <c r="N95" s="9"/>
      <c r="O95" s="4">
        <f>'SH12'!K13</f>
        <v>7500</v>
      </c>
      <c r="Q95" s="2"/>
      <c r="R95" s="2"/>
      <c r="S95" s="2"/>
      <c r="T95" s="2"/>
    </row>
    <row r="96" spans="1:20" s="126" customFormat="1" ht="21.95" customHeight="1">
      <c r="B96" s="209" t="s">
        <v>236</v>
      </c>
      <c r="H96" s="125">
        <v>12</v>
      </c>
      <c r="I96" s="4">
        <f>'SH10'!P35</f>
        <v>782</v>
      </c>
      <c r="J96" s="9"/>
      <c r="K96" s="4">
        <f>'SH10'!P13</f>
        <v>49635</v>
      </c>
      <c r="L96" s="9"/>
      <c r="M96" s="4">
        <f>'SH12'!M27</f>
        <v>782</v>
      </c>
      <c r="N96" s="9"/>
      <c r="O96" s="4">
        <f>'SH12'!M13</f>
        <v>49635</v>
      </c>
      <c r="Q96" s="2"/>
      <c r="R96" s="2"/>
      <c r="S96" s="2"/>
      <c r="T96" s="2"/>
    </row>
    <row r="97" spans="1:20" s="126" customFormat="1" ht="21.95" customHeight="1">
      <c r="A97" s="209" t="s">
        <v>54</v>
      </c>
      <c r="H97" s="125"/>
      <c r="I97" s="29">
        <f>'SH10'!R35</f>
        <v>94975</v>
      </c>
      <c r="J97" s="30"/>
      <c r="K97" s="29">
        <f>'SH10'!R13</f>
        <v>58828</v>
      </c>
      <c r="L97" s="31"/>
      <c r="M97" s="29">
        <f>'SH12'!O27</f>
        <v>96089</v>
      </c>
      <c r="N97" s="31"/>
      <c r="O97" s="29">
        <f>'SH12'!O13</f>
        <v>38989</v>
      </c>
      <c r="Q97" s="2"/>
      <c r="R97" s="2"/>
      <c r="S97" s="2"/>
      <c r="T97" s="2"/>
    </row>
    <row r="98" spans="1:20" s="126" customFormat="1" ht="21.6" customHeight="1">
      <c r="A98" s="209" t="s">
        <v>51</v>
      </c>
      <c r="C98" s="214"/>
      <c r="G98" s="229"/>
      <c r="H98" s="125">
        <v>12</v>
      </c>
      <c r="I98" s="4">
        <f>'SH10'!T35</f>
        <v>-782</v>
      </c>
      <c r="J98" s="208"/>
      <c r="K98" s="4">
        <f>'SH10'!T13</f>
        <v>-49635</v>
      </c>
      <c r="L98" s="208"/>
      <c r="M98" s="4">
        <f>'SH12'!Q27</f>
        <v>-782</v>
      </c>
      <c r="N98" s="208"/>
      <c r="O98" s="4">
        <f>'SH12'!Q13</f>
        <v>-49635</v>
      </c>
      <c r="Q98" s="2"/>
      <c r="R98" s="2"/>
      <c r="S98" s="2"/>
      <c r="T98" s="2"/>
    </row>
    <row r="99" spans="1:20" s="126" customFormat="1" ht="21.95" customHeight="1">
      <c r="A99" s="209" t="s">
        <v>55</v>
      </c>
      <c r="H99" s="125"/>
      <c r="I99" s="4">
        <f>'SH10'!Z35</f>
        <v>-26054</v>
      </c>
      <c r="J99" s="30"/>
      <c r="K99" s="4">
        <f>'SH10'!V13</f>
        <v>-6816</v>
      </c>
      <c r="L99" s="32"/>
      <c r="M99" s="4">
        <f>'SH12'!S27</f>
        <v>-26078</v>
      </c>
      <c r="N99" s="32"/>
      <c r="O99" s="4">
        <f>'SH12'!S13</f>
        <v>-6816</v>
      </c>
      <c r="Q99" s="2"/>
      <c r="R99" s="2"/>
      <c r="S99" s="2"/>
      <c r="T99" s="2"/>
    </row>
    <row r="100" spans="1:20" s="126" customFormat="1" ht="21.95" customHeight="1">
      <c r="A100" s="212" t="s">
        <v>56</v>
      </c>
      <c r="H100" s="125"/>
      <c r="I100" s="232">
        <f>SUM(I88:I99)</f>
        <v>1391213</v>
      </c>
      <c r="J100" s="223">
        <v>0</v>
      </c>
      <c r="K100" s="232">
        <f>SUM(K89:K99)</f>
        <v>1407325</v>
      </c>
      <c r="L100" s="223"/>
      <c r="M100" s="232">
        <f>SUM(M88:M99)</f>
        <v>1392303</v>
      </c>
      <c r="N100" s="223">
        <v>0</v>
      </c>
      <c r="O100" s="232">
        <f>SUM(O88:O99)</f>
        <v>1385033</v>
      </c>
      <c r="Q100" s="2"/>
      <c r="R100" s="2"/>
      <c r="S100" s="2"/>
      <c r="T100" s="2"/>
    </row>
    <row r="101" spans="1:20" s="126" customFormat="1" ht="21.95" customHeight="1">
      <c r="A101" s="209" t="s">
        <v>57</v>
      </c>
      <c r="H101" s="125"/>
      <c r="I101" s="4">
        <f>'SH10'!AD35</f>
        <v>63830</v>
      </c>
      <c r="J101" s="208"/>
      <c r="K101" s="4">
        <f>'SH10'!AD13</f>
        <v>68383</v>
      </c>
      <c r="L101" s="208"/>
      <c r="M101" s="4">
        <v>0</v>
      </c>
      <c r="N101" s="223"/>
      <c r="O101" s="4">
        <v>0</v>
      </c>
      <c r="Q101" s="2"/>
      <c r="R101" s="2"/>
      <c r="S101" s="2"/>
      <c r="T101" s="2"/>
    </row>
    <row r="102" spans="1:20" s="126" customFormat="1" ht="21.95" customHeight="1">
      <c r="A102" s="212" t="s">
        <v>58</v>
      </c>
      <c r="B102" s="201"/>
      <c r="C102" s="201"/>
      <c r="D102" s="201"/>
      <c r="E102" s="201"/>
      <c r="F102" s="201"/>
      <c r="G102" s="201"/>
      <c r="H102" s="125"/>
      <c r="I102" s="233">
        <f>SUM(I100:I101)</f>
        <v>1455043</v>
      </c>
      <c r="J102" s="208"/>
      <c r="K102" s="233">
        <f>SUM(K100:K101)</f>
        <v>1475708</v>
      </c>
      <c r="L102" s="208"/>
      <c r="M102" s="233">
        <f>SUM(M100:M101)</f>
        <v>1392303</v>
      </c>
      <c r="N102" s="208"/>
      <c r="O102" s="233">
        <f>SUM(O100:O101)</f>
        <v>1385033</v>
      </c>
      <c r="Q102" s="2"/>
      <c r="R102" s="2"/>
      <c r="S102" s="2"/>
      <c r="T102" s="2"/>
    </row>
    <row r="103" spans="1:20" s="126" customFormat="1" ht="8.1" customHeight="1">
      <c r="A103" s="201"/>
      <c r="D103" s="201"/>
      <c r="E103" s="201"/>
      <c r="F103" s="201"/>
      <c r="H103" s="125"/>
      <c r="I103" s="17"/>
      <c r="J103" s="17"/>
      <c r="K103" s="17"/>
      <c r="L103" s="17"/>
      <c r="M103" s="17"/>
      <c r="N103" s="16"/>
      <c r="O103" s="17"/>
      <c r="Q103" s="2"/>
      <c r="R103" s="2"/>
      <c r="S103" s="2"/>
      <c r="T103" s="2"/>
    </row>
    <row r="104" spans="1:20" s="126" customFormat="1" ht="21.95" customHeight="1" thickBot="1">
      <c r="A104" s="212" t="s">
        <v>59</v>
      </c>
      <c r="B104" s="201"/>
      <c r="C104" s="201"/>
      <c r="D104" s="201"/>
      <c r="E104" s="201"/>
      <c r="F104" s="201"/>
      <c r="G104" s="201"/>
      <c r="H104" s="228"/>
      <c r="I104" s="218">
        <f>I102+I71</f>
        <v>1886796</v>
      </c>
      <c r="J104" s="208"/>
      <c r="K104" s="218">
        <f>K102+K71</f>
        <v>1951488</v>
      </c>
      <c r="L104" s="208"/>
      <c r="M104" s="218">
        <f>M102+M71</f>
        <v>1529678</v>
      </c>
      <c r="N104" s="208"/>
      <c r="O104" s="218">
        <f>O102+O71</f>
        <v>1486731</v>
      </c>
      <c r="Q104" s="2"/>
      <c r="R104" s="2"/>
      <c r="S104" s="2"/>
      <c r="T104" s="2"/>
    </row>
    <row r="105" spans="1:20" s="126" customFormat="1" ht="21.95" customHeight="1" thickTop="1">
      <c r="A105" s="201"/>
      <c r="B105" s="201"/>
      <c r="C105" s="201"/>
      <c r="D105" s="201"/>
      <c r="E105" s="201"/>
      <c r="F105" s="201"/>
      <c r="G105" s="201"/>
      <c r="H105" s="228"/>
      <c r="I105" s="24"/>
      <c r="J105" s="208"/>
      <c r="K105" s="24"/>
      <c r="L105" s="208"/>
      <c r="M105" s="24"/>
      <c r="N105" s="208"/>
      <c r="O105" s="24"/>
      <c r="Q105" s="2"/>
      <c r="R105" s="2"/>
      <c r="S105" s="2"/>
      <c r="T105" s="2"/>
    </row>
    <row r="106" spans="1:20" s="126" customFormat="1" ht="21.95" customHeight="1">
      <c r="I106" s="208">
        <f>I104-I39</f>
        <v>0</v>
      </c>
      <c r="K106" s="208">
        <f>K104-K39</f>
        <v>0</v>
      </c>
      <c r="M106" s="208">
        <f>M104-M39</f>
        <v>0</v>
      </c>
      <c r="O106" s="208">
        <f>O104-O39</f>
        <v>0</v>
      </c>
      <c r="Q106" s="2"/>
      <c r="R106" s="2"/>
      <c r="S106" s="2"/>
      <c r="T106" s="2"/>
    </row>
    <row r="107" spans="1:20">
      <c r="I107" s="208"/>
      <c r="J107" s="208"/>
      <c r="K107" s="208"/>
      <c r="L107" s="208"/>
      <c r="M107" s="208"/>
      <c r="N107" s="208"/>
      <c r="O107" s="208"/>
    </row>
  </sheetData>
  <sheetProtection formatCells="0" formatColumns="0" formatRows="0" insertColumns="0" insertRows="0" insertHyperlinks="0" deleteColumns="0" deleteRows="0" sort="0" autoFilter="0" pivotTables="0"/>
  <mergeCells count="18">
    <mergeCell ref="I4:K4"/>
    <mergeCell ref="M4:O4"/>
    <mergeCell ref="I44:K44"/>
    <mergeCell ref="M44:O44"/>
    <mergeCell ref="I76:K76"/>
    <mergeCell ref="M76:O76"/>
    <mergeCell ref="A7:G7"/>
    <mergeCell ref="I5:K5"/>
    <mergeCell ref="M5:O5"/>
    <mergeCell ref="I9:O9"/>
    <mergeCell ref="I45:K45"/>
    <mergeCell ref="M45:O45"/>
    <mergeCell ref="A79:G79"/>
    <mergeCell ref="I81:O81"/>
    <mergeCell ref="A47:G47"/>
    <mergeCell ref="I49:O49"/>
    <mergeCell ref="I77:K77"/>
    <mergeCell ref="M77:O77"/>
  </mergeCells>
  <pageMargins left="0.7" right="0.7" top="0.48" bottom="0.5" header="0.5" footer="0.5"/>
  <pageSetup paperSize="9" scale="66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72" max="16383" man="1"/>
  </rowBreaks>
  <customProperties>
    <customPr name="OrphanNamesChecked" r:id="rId2"/>
  </customProperties>
  <ignoredErrors>
    <ignoredError sqref="I100 M100 O100 K10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64019-16A0-40DF-8166-F3EE5EFB3146}">
  <sheetPr>
    <tabColor rgb="FF002060"/>
  </sheetPr>
  <dimension ref="A1:S69"/>
  <sheetViews>
    <sheetView view="pageBreakPreview" zoomScale="80" zoomScaleNormal="80" zoomScaleSheetLayoutView="80" workbookViewId="0">
      <selection activeCell="L32" sqref="L32"/>
    </sheetView>
  </sheetViews>
  <sheetFormatPr defaultColWidth="9.140625" defaultRowHeight="21.95" customHeight="1"/>
  <cols>
    <col min="1" max="6" width="2.7109375" style="127" customWidth="1"/>
    <col min="7" max="7" width="50.42578125" style="127" customWidth="1"/>
    <col min="8" max="8" width="9.7109375" style="130" customWidth="1"/>
    <col min="9" max="9" width="0.7109375" style="131" customWidth="1"/>
    <col min="10" max="10" width="16.140625" style="127" customWidth="1"/>
    <col min="11" max="11" width="1" style="131" customWidth="1"/>
    <col min="12" max="12" width="16.140625" style="127" customWidth="1"/>
    <col min="13" max="13" width="1" style="127" customWidth="1"/>
    <col min="14" max="14" width="16.140625" style="127" customWidth="1"/>
    <col min="15" max="15" width="1" style="127" customWidth="1"/>
    <col min="16" max="16" width="16.140625" style="127" customWidth="1"/>
    <col min="17" max="18" width="9.140625" style="127"/>
    <col min="19" max="19" width="10.5703125" style="127" customWidth="1"/>
    <col min="20" max="16384" width="9.140625" style="127"/>
  </cols>
  <sheetData>
    <row r="1" spans="1:16" s="236" customFormat="1" ht="21.95" customHeight="1">
      <c r="A1" s="123" t="str">
        <f>'BS 2-4'!A1</f>
        <v>CL Venture Public Company Limited and its Subsidiaries</v>
      </c>
      <c r="B1" s="234"/>
      <c r="C1" s="234"/>
      <c r="D1" s="234"/>
      <c r="E1" s="234"/>
      <c r="F1" s="234"/>
      <c r="G1" s="234"/>
      <c r="H1" s="234"/>
      <c r="I1" s="234"/>
      <c r="J1" s="235"/>
      <c r="K1" s="235"/>
      <c r="L1" s="235"/>
      <c r="M1" s="235"/>
      <c r="N1" s="235"/>
      <c r="O1" s="127"/>
      <c r="P1" s="235"/>
    </row>
    <row r="2" spans="1:16" s="236" customFormat="1" ht="21.95" customHeight="1">
      <c r="A2" s="237" t="s">
        <v>60</v>
      </c>
      <c r="B2" s="128"/>
      <c r="C2" s="128"/>
      <c r="D2" s="128"/>
      <c r="E2" s="128"/>
      <c r="F2" s="128"/>
      <c r="G2" s="128"/>
      <c r="H2" s="128"/>
      <c r="I2" s="128"/>
      <c r="J2" s="129"/>
      <c r="K2" s="129"/>
      <c r="L2" s="129"/>
      <c r="M2" s="129"/>
      <c r="N2" s="129"/>
      <c r="O2" s="127"/>
      <c r="P2" s="129"/>
    </row>
    <row r="3" spans="1:16" s="236" customFormat="1" ht="21.95" customHeight="1">
      <c r="A3" s="237"/>
      <c r="B3" s="128"/>
      <c r="C3" s="128"/>
      <c r="D3" s="128"/>
      <c r="E3" s="128"/>
      <c r="F3" s="128"/>
      <c r="G3" s="128"/>
      <c r="H3" s="128"/>
      <c r="I3" s="128"/>
      <c r="J3" s="129"/>
      <c r="K3" s="129"/>
      <c r="L3" s="129"/>
      <c r="M3" s="129"/>
      <c r="N3" s="129"/>
      <c r="O3" s="127"/>
      <c r="P3" s="129"/>
    </row>
    <row r="4" spans="1:16" s="236" customFormat="1" ht="21.95" customHeight="1">
      <c r="A4" s="237"/>
      <c r="B4" s="128"/>
      <c r="C4" s="128"/>
      <c r="D4" s="128"/>
      <c r="E4" s="128"/>
      <c r="F4" s="128"/>
      <c r="G4" s="128"/>
      <c r="H4" s="128"/>
      <c r="I4" s="128"/>
      <c r="J4" s="283" t="s">
        <v>210</v>
      </c>
      <c r="K4" s="283"/>
      <c r="L4" s="283"/>
      <c r="M4" s="129"/>
      <c r="N4" s="283" t="s">
        <v>212</v>
      </c>
      <c r="O4" s="283"/>
      <c r="P4" s="283"/>
    </row>
    <row r="5" spans="1:16" ht="21.95" customHeight="1">
      <c r="A5" s="129"/>
      <c r="B5" s="129"/>
      <c r="C5" s="129"/>
      <c r="D5" s="129"/>
      <c r="E5" s="129"/>
      <c r="F5" s="129"/>
      <c r="G5" s="129"/>
      <c r="I5" s="238"/>
      <c r="J5" s="283" t="s">
        <v>209</v>
      </c>
      <c r="K5" s="283"/>
      <c r="L5" s="283"/>
      <c r="M5" s="238"/>
      <c r="N5" s="283" t="s">
        <v>211</v>
      </c>
      <c r="O5" s="283"/>
      <c r="P5" s="283"/>
    </row>
    <row r="6" spans="1:16" ht="21.95" customHeight="1">
      <c r="A6" s="129"/>
      <c r="B6" s="129"/>
      <c r="C6" s="129"/>
      <c r="D6" s="129"/>
      <c r="E6" s="129"/>
      <c r="F6" s="129"/>
      <c r="G6" s="129"/>
      <c r="I6" s="238"/>
      <c r="J6" s="284" t="s">
        <v>156</v>
      </c>
      <c r="K6" s="284"/>
      <c r="L6" s="284"/>
      <c r="M6" s="238"/>
      <c r="N6" s="284" t="s">
        <v>156</v>
      </c>
      <c r="O6" s="284"/>
      <c r="P6" s="284"/>
    </row>
    <row r="7" spans="1:16" ht="21.95" customHeight="1">
      <c r="A7" s="129"/>
      <c r="B7" s="129"/>
      <c r="C7" s="129"/>
      <c r="D7" s="129"/>
      <c r="E7" s="129"/>
      <c r="F7" s="129"/>
      <c r="G7" s="129"/>
      <c r="I7" s="239"/>
      <c r="J7" s="284" t="s">
        <v>245</v>
      </c>
      <c r="K7" s="284"/>
      <c r="L7" s="284"/>
      <c r="M7" s="240"/>
      <c r="N7" s="284" t="s">
        <v>245</v>
      </c>
      <c r="O7" s="284"/>
      <c r="P7" s="284"/>
    </row>
    <row r="8" spans="1:16" ht="21.95" customHeight="1">
      <c r="A8" s="129"/>
      <c r="B8" s="129"/>
      <c r="C8" s="129"/>
      <c r="D8" s="129"/>
      <c r="E8" s="129"/>
      <c r="F8" s="129"/>
      <c r="G8" s="129"/>
      <c r="H8" s="125" t="s">
        <v>5</v>
      </c>
      <c r="I8" s="239"/>
      <c r="J8" s="241">
        <v>2025</v>
      </c>
      <c r="K8" s="242"/>
      <c r="L8" s="241">
        <v>2024</v>
      </c>
      <c r="M8" s="240"/>
      <c r="N8" s="241">
        <v>2025</v>
      </c>
      <c r="O8" s="242"/>
      <c r="P8" s="241">
        <v>2024</v>
      </c>
    </row>
    <row r="9" spans="1:16" ht="21.95" customHeight="1">
      <c r="A9" s="129"/>
      <c r="B9" s="129"/>
      <c r="C9" s="129"/>
      <c r="D9" s="129"/>
      <c r="E9" s="129"/>
      <c r="F9" s="129"/>
      <c r="G9" s="129"/>
      <c r="H9" s="239"/>
      <c r="I9" s="239"/>
      <c r="J9" s="282" t="s">
        <v>7</v>
      </c>
      <c r="K9" s="282"/>
      <c r="L9" s="282"/>
      <c r="M9" s="282"/>
      <c r="N9" s="282"/>
      <c r="O9" s="282"/>
      <c r="P9" s="282"/>
    </row>
    <row r="10" spans="1:16" ht="21.95" customHeight="1">
      <c r="A10" s="243" t="s">
        <v>61</v>
      </c>
      <c r="H10" s="244"/>
      <c r="J10" s="245"/>
      <c r="K10" s="246"/>
      <c r="L10" s="245"/>
      <c r="M10" s="246"/>
      <c r="N10" s="245"/>
      <c r="P10" s="245"/>
    </row>
    <row r="11" spans="1:16" ht="21.95" customHeight="1">
      <c r="A11" s="247" t="s">
        <v>62</v>
      </c>
      <c r="H11" s="244"/>
      <c r="J11" s="248">
        <v>38750</v>
      </c>
      <c r="K11" s="246"/>
      <c r="L11" s="248">
        <v>61647</v>
      </c>
      <c r="M11" s="246"/>
      <c r="N11" s="249">
        <v>0</v>
      </c>
      <c r="P11" s="249">
        <v>0</v>
      </c>
    </row>
    <row r="12" spans="1:16" ht="21.95" customHeight="1">
      <c r="A12" s="247" t="s">
        <v>153</v>
      </c>
      <c r="H12" s="244"/>
      <c r="J12" s="248">
        <v>31902</v>
      </c>
      <c r="K12" s="246"/>
      <c r="L12" s="248">
        <v>50643</v>
      </c>
      <c r="M12" s="246"/>
      <c r="N12" s="249">
        <v>0</v>
      </c>
      <c r="P12" s="249">
        <v>0</v>
      </c>
    </row>
    <row r="13" spans="1:16" ht="21.95" customHeight="1">
      <c r="A13" s="247" t="s">
        <v>202</v>
      </c>
      <c r="H13" s="244"/>
      <c r="J13" s="248">
        <v>40693</v>
      </c>
      <c r="K13" s="246"/>
      <c r="L13" s="248">
        <v>31534</v>
      </c>
      <c r="M13" s="246"/>
      <c r="N13" s="249">
        <v>76</v>
      </c>
      <c r="P13" s="249">
        <v>229</v>
      </c>
    </row>
    <row r="14" spans="1:16" ht="21.95" customHeight="1">
      <c r="A14" s="247" t="s">
        <v>63</v>
      </c>
      <c r="H14" s="244"/>
      <c r="J14" s="248">
        <v>22572</v>
      </c>
      <c r="K14" s="246"/>
      <c r="L14" s="248">
        <v>17618</v>
      </c>
      <c r="M14" s="246"/>
      <c r="N14" s="249">
        <v>17892</v>
      </c>
      <c r="P14" s="249">
        <v>19344</v>
      </c>
    </row>
    <row r="15" spans="1:16" ht="21.95" customHeight="1">
      <c r="A15" s="247" t="s">
        <v>274</v>
      </c>
      <c r="H15" s="244">
        <v>7</v>
      </c>
      <c r="J15" s="248">
        <v>3227</v>
      </c>
      <c r="K15" s="246"/>
      <c r="L15" s="248">
        <v>0</v>
      </c>
      <c r="M15" s="246"/>
      <c r="N15" s="249">
        <v>0</v>
      </c>
      <c r="P15" s="249">
        <v>0</v>
      </c>
    </row>
    <row r="16" spans="1:16" ht="21.95" customHeight="1">
      <c r="A16" s="247" t="s">
        <v>64</v>
      </c>
      <c r="H16" s="244"/>
      <c r="I16" s="250"/>
      <c r="J16" s="248">
        <v>2247</v>
      </c>
      <c r="K16" s="9"/>
      <c r="L16" s="4">
        <v>2188</v>
      </c>
      <c r="M16" s="33"/>
      <c r="N16" s="249">
        <v>299</v>
      </c>
      <c r="O16" s="33"/>
      <c r="P16" s="33">
        <v>553</v>
      </c>
    </row>
    <row r="17" spans="1:19" s="129" customFormat="1" ht="21.95" customHeight="1">
      <c r="A17" s="251" t="s">
        <v>65</v>
      </c>
      <c r="H17" s="244"/>
      <c r="I17" s="252"/>
      <c r="J17" s="55">
        <f>SUM(J11:J16)</f>
        <v>139391</v>
      </c>
      <c r="K17" s="34"/>
      <c r="L17" s="55">
        <f>SUM(L11:L16)</f>
        <v>163630</v>
      </c>
      <c r="M17" s="35"/>
      <c r="N17" s="55">
        <f>SUM(N11:N16)</f>
        <v>18267</v>
      </c>
      <c r="O17" s="35"/>
      <c r="P17" s="55">
        <f>SUM(P11:P16)</f>
        <v>20126</v>
      </c>
    </row>
    <row r="18" spans="1:19" s="126" customFormat="1" ht="9.9499999999999993" customHeight="1">
      <c r="A18" s="201"/>
      <c r="D18" s="201"/>
      <c r="E18" s="201"/>
      <c r="F18" s="201"/>
      <c r="H18" s="125"/>
      <c r="I18" s="17"/>
      <c r="J18" s="17"/>
      <c r="K18" s="17"/>
      <c r="L18" s="17"/>
      <c r="M18" s="17"/>
      <c r="N18" s="16"/>
      <c r="O18" s="17"/>
      <c r="Q18" s="9"/>
      <c r="R18" s="9"/>
      <c r="S18" s="9"/>
    </row>
    <row r="19" spans="1:19" ht="21.95" customHeight="1">
      <c r="A19" s="253" t="s">
        <v>66</v>
      </c>
      <c r="B19" s="247"/>
      <c r="H19" s="244"/>
      <c r="I19" s="250"/>
      <c r="J19" s="4"/>
      <c r="K19" s="9"/>
      <c r="L19" s="4"/>
      <c r="M19" s="33"/>
      <c r="N19" s="33"/>
      <c r="O19" s="33"/>
      <c r="P19" s="33"/>
    </row>
    <row r="20" spans="1:19" ht="21.95" customHeight="1">
      <c r="A20" s="247" t="s">
        <v>67</v>
      </c>
      <c r="H20" s="244"/>
      <c r="J20" s="248">
        <v>27246</v>
      </c>
      <c r="K20" s="246"/>
      <c r="L20" s="248">
        <v>46255</v>
      </c>
      <c r="M20" s="246"/>
      <c r="N20" s="249">
        <v>0</v>
      </c>
      <c r="P20" s="249">
        <v>0</v>
      </c>
    </row>
    <row r="21" spans="1:19" ht="21.95" customHeight="1">
      <c r="A21" s="247" t="s">
        <v>152</v>
      </c>
      <c r="H21" s="244"/>
      <c r="J21" s="248">
        <v>26084</v>
      </c>
      <c r="K21" s="246"/>
      <c r="L21" s="248">
        <v>36572</v>
      </c>
      <c r="M21" s="246"/>
      <c r="N21" s="249">
        <v>0</v>
      </c>
      <c r="P21" s="249">
        <v>0</v>
      </c>
    </row>
    <row r="22" spans="1:19" ht="21.95" customHeight="1">
      <c r="A22" s="247" t="s">
        <v>203</v>
      </c>
      <c r="H22" s="244"/>
      <c r="J22" s="248">
        <v>28010</v>
      </c>
      <c r="K22" s="246"/>
      <c r="L22" s="248">
        <v>17918</v>
      </c>
      <c r="M22" s="246"/>
      <c r="N22" s="249">
        <v>69</v>
      </c>
      <c r="P22" s="249">
        <v>206</v>
      </c>
    </row>
    <row r="23" spans="1:19" ht="21.95" customHeight="1">
      <c r="A23" s="126" t="s">
        <v>68</v>
      </c>
      <c r="B23" s="247"/>
      <c r="H23" s="244"/>
      <c r="I23" s="250"/>
      <c r="J23" s="248">
        <v>15856</v>
      </c>
      <c r="K23" s="9"/>
      <c r="L23" s="4">
        <v>13622</v>
      </c>
      <c r="M23" s="33"/>
      <c r="N23" s="249">
        <v>25</v>
      </c>
      <c r="O23" s="33"/>
      <c r="P23" s="33">
        <v>11</v>
      </c>
    </row>
    <row r="24" spans="1:19" ht="21.95" customHeight="1">
      <c r="A24" s="126" t="s">
        <v>69</v>
      </c>
      <c r="B24" s="247"/>
      <c r="H24" s="244"/>
      <c r="I24" s="250"/>
      <c r="J24" s="248">
        <v>22784</v>
      </c>
      <c r="K24" s="36"/>
      <c r="L24" s="28">
        <v>37847</v>
      </c>
      <c r="M24" s="38"/>
      <c r="N24" s="249">
        <v>6070</v>
      </c>
      <c r="O24" s="38"/>
      <c r="P24" s="38">
        <v>5549</v>
      </c>
      <c r="Q24" s="254"/>
    </row>
    <row r="25" spans="1:19" ht="21.95" customHeight="1">
      <c r="A25" s="126" t="s">
        <v>277</v>
      </c>
      <c r="B25" s="247"/>
      <c r="H25" s="244"/>
      <c r="I25" s="250"/>
      <c r="J25" s="248">
        <v>2199</v>
      </c>
      <c r="K25" s="36"/>
      <c r="L25" s="37">
        <v>0</v>
      </c>
      <c r="M25" s="38"/>
      <c r="N25" s="255">
        <v>2199</v>
      </c>
      <c r="O25" s="38"/>
      <c r="P25" s="39">
        <v>0</v>
      </c>
      <c r="Q25" s="254"/>
    </row>
    <row r="26" spans="1:19" ht="21.95" customHeight="1">
      <c r="A26" s="201" t="s">
        <v>70</v>
      </c>
      <c r="B26" s="247"/>
      <c r="H26" s="244"/>
      <c r="I26" s="250"/>
      <c r="J26" s="58">
        <f>SUM(J20:J25)</f>
        <v>122179</v>
      </c>
      <c r="K26" s="34"/>
      <c r="L26" s="56">
        <f>SUM(L20:L25)</f>
        <v>152214</v>
      </c>
      <c r="M26" s="35"/>
      <c r="N26" s="56">
        <f>SUM(N20:N25)</f>
        <v>8363</v>
      </c>
      <c r="O26" s="35"/>
      <c r="P26" s="56">
        <f>SUM(P20:P25)</f>
        <v>5766</v>
      </c>
    </row>
    <row r="27" spans="1:19" s="126" customFormat="1" ht="9.9499999999999993" customHeight="1">
      <c r="A27" s="201"/>
      <c r="D27" s="201"/>
      <c r="E27" s="201"/>
      <c r="F27" s="201"/>
      <c r="H27" s="125"/>
      <c r="I27" s="17"/>
      <c r="J27" s="17"/>
      <c r="K27" s="17"/>
      <c r="L27" s="17"/>
      <c r="M27" s="17"/>
      <c r="N27" s="16"/>
      <c r="O27" s="17"/>
      <c r="Q27" s="9"/>
      <c r="R27" s="9"/>
      <c r="S27" s="9"/>
    </row>
    <row r="28" spans="1:19" ht="21.95" customHeight="1">
      <c r="A28" s="251" t="s">
        <v>71</v>
      </c>
      <c r="H28" s="244"/>
      <c r="I28" s="250"/>
      <c r="J28" s="57">
        <f>J17-J26</f>
        <v>17212</v>
      </c>
      <c r="K28" s="41"/>
      <c r="L28" s="57">
        <f>L17-L26</f>
        <v>11416</v>
      </c>
      <c r="M28" s="35"/>
      <c r="N28" s="57">
        <f>N17-N26</f>
        <v>9904</v>
      </c>
      <c r="O28" s="35"/>
      <c r="P28" s="57">
        <f>P17-P26</f>
        <v>14360</v>
      </c>
    </row>
    <row r="29" spans="1:19" ht="21.95" customHeight="1">
      <c r="A29" s="247" t="s">
        <v>72</v>
      </c>
      <c r="H29" s="244"/>
      <c r="J29" s="248">
        <v>-4230</v>
      </c>
      <c r="K29" s="246"/>
      <c r="L29" s="248">
        <v>-5565</v>
      </c>
      <c r="M29" s="246"/>
      <c r="N29" s="249">
        <v>-1937</v>
      </c>
      <c r="P29" s="249">
        <v>-534</v>
      </c>
    </row>
    <row r="30" spans="1:19" ht="21.95" customHeight="1">
      <c r="A30" s="247" t="s">
        <v>255</v>
      </c>
      <c r="H30" s="244"/>
      <c r="J30" s="248">
        <v>-4215</v>
      </c>
      <c r="K30" s="246"/>
      <c r="L30" s="248">
        <v>-449</v>
      </c>
      <c r="M30" s="246"/>
      <c r="N30" s="249">
        <v>-3633</v>
      </c>
      <c r="P30" s="249">
        <v>28</v>
      </c>
    </row>
    <row r="31" spans="1:19" ht="21" customHeight="1">
      <c r="A31" s="247" t="s">
        <v>231</v>
      </c>
      <c r="H31" s="244"/>
      <c r="J31" s="248"/>
      <c r="K31" s="246"/>
      <c r="L31" s="248"/>
      <c r="M31" s="246"/>
      <c r="N31" s="249"/>
      <c r="P31" s="249"/>
    </row>
    <row r="32" spans="1:19" ht="21.95" customHeight="1">
      <c r="A32" s="126"/>
      <c r="B32" s="247" t="s">
        <v>73</v>
      </c>
      <c r="H32" s="244"/>
      <c r="I32" s="250"/>
      <c r="J32" s="248">
        <v>-1516</v>
      </c>
      <c r="K32" s="36"/>
      <c r="L32" s="28">
        <v>-238</v>
      </c>
      <c r="M32" s="38"/>
      <c r="N32" s="249">
        <v>0</v>
      </c>
      <c r="O32" s="38"/>
      <c r="P32" s="38">
        <v>0</v>
      </c>
    </row>
    <row r="33" spans="1:19" ht="21.95" customHeight="1">
      <c r="A33" s="251" t="s">
        <v>166</v>
      </c>
      <c r="B33" s="251"/>
      <c r="C33" s="129"/>
      <c r="D33" s="129"/>
      <c r="E33" s="129"/>
      <c r="F33" s="129"/>
      <c r="H33" s="256"/>
      <c r="I33" s="252"/>
      <c r="J33" s="199">
        <f>SUM(J28:J32)</f>
        <v>7251</v>
      </c>
      <c r="K33" s="34">
        <v>0</v>
      </c>
      <c r="L33" s="199">
        <f>SUM(L28:L32)</f>
        <v>5164</v>
      </c>
      <c r="M33" s="43">
        <v>0</v>
      </c>
      <c r="N33" s="199">
        <f>SUM(N28:N32)</f>
        <v>4334</v>
      </c>
      <c r="O33" s="33"/>
      <c r="P33" s="199">
        <f>SUM(P28:P32)</f>
        <v>13854</v>
      </c>
    </row>
    <row r="34" spans="1:19" ht="21.95" customHeight="1">
      <c r="A34" s="247" t="s">
        <v>219</v>
      </c>
      <c r="H34" s="244"/>
      <c r="I34" s="250"/>
      <c r="J34" s="248">
        <v>-595</v>
      </c>
      <c r="K34" s="246"/>
      <c r="L34" s="248">
        <v>-1437</v>
      </c>
      <c r="M34" s="246"/>
      <c r="N34" s="249">
        <v>-1198</v>
      </c>
      <c r="P34" s="248">
        <v>-2846</v>
      </c>
    </row>
    <row r="35" spans="1:19" ht="21.95" customHeight="1">
      <c r="A35" s="129" t="s">
        <v>154</v>
      </c>
      <c r="C35" s="129"/>
      <c r="D35" s="129"/>
      <c r="E35" s="129"/>
      <c r="F35" s="129"/>
      <c r="G35" s="129"/>
      <c r="H35" s="256"/>
      <c r="I35" s="252"/>
      <c r="J35" s="58">
        <f>J33+J34</f>
        <v>6656</v>
      </c>
      <c r="K35" s="34" t="e">
        <v>#REF!</v>
      </c>
      <c r="L35" s="58">
        <f>L33+L34</f>
        <v>3727</v>
      </c>
      <c r="M35" s="33"/>
      <c r="N35" s="58">
        <f>N33+N34</f>
        <v>3136</v>
      </c>
      <c r="O35" s="33"/>
      <c r="P35" s="58">
        <f>P33+P34</f>
        <v>11008</v>
      </c>
      <c r="S35" s="44"/>
    </row>
    <row r="36" spans="1:19" ht="9.6" customHeight="1">
      <c r="A36" s="129"/>
      <c r="C36" s="129"/>
      <c r="D36" s="129"/>
      <c r="E36" s="129"/>
      <c r="F36" s="129"/>
      <c r="G36" s="129"/>
      <c r="H36" s="256"/>
      <c r="I36" s="252"/>
      <c r="J36" s="45"/>
      <c r="K36" s="34"/>
      <c r="L36" s="40"/>
      <c r="M36" s="9"/>
      <c r="N36" s="40"/>
      <c r="O36" s="9"/>
      <c r="P36" s="40"/>
    </row>
    <row r="37" spans="1:19" ht="21.6" customHeight="1">
      <c r="A37" s="129" t="s">
        <v>146</v>
      </c>
      <c r="C37" s="129"/>
      <c r="D37" s="129"/>
      <c r="E37" s="129"/>
      <c r="F37" s="129"/>
      <c r="G37" s="129"/>
      <c r="H37" s="256"/>
      <c r="I37" s="252"/>
      <c r="J37" s="46"/>
      <c r="K37" s="34"/>
      <c r="L37" s="40"/>
      <c r="M37" s="9"/>
      <c r="N37" s="40"/>
      <c r="O37" s="9"/>
      <c r="P37" s="40"/>
    </row>
    <row r="38" spans="1:19" s="258" customFormat="1" ht="21.6" customHeight="1">
      <c r="A38" s="257" t="s">
        <v>147</v>
      </c>
      <c r="C38" s="257"/>
      <c r="D38" s="257"/>
      <c r="E38" s="257"/>
      <c r="F38" s="257"/>
      <c r="G38" s="257"/>
      <c r="H38" s="256"/>
      <c r="I38" s="259"/>
      <c r="J38" s="47"/>
      <c r="K38" s="48"/>
      <c r="L38" s="49"/>
      <c r="M38" s="50"/>
      <c r="N38" s="49"/>
      <c r="O38" s="50"/>
      <c r="P38" s="49"/>
    </row>
    <row r="39" spans="1:19" ht="21.6" customHeight="1">
      <c r="A39" s="247" t="s">
        <v>284</v>
      </c>
      <c r="H39" s="244"/>
      <c r="J39" s="248">
        <v>5547</v>
      </c>
      <c r="K39" s="246"/>
      <c r="L39" s="248">
        <v>4249</v>
      </c>
      <c r="M39" s="246"/>
      <c r="N39" s="249">
        <v>5547</v>
      </c>
      <c r="P39" s="249">
        <v>4249</v>
      </c>
    </row>
    <row r="40" spans="1:19" ht="21.6" customHeight="1">
      <c r="A40" s="247" t="s">
        <v>285</v>
      </c>
      <c r="H40" s="244"/>
      <c r="J40" s="248"/>
      <c r="K40" s="246"/>
      <c r="L40" s="248"/>
      <c r="M40" s="246"/>
      <c r="N40" s="249"/>
      <c r="P40" s="249"/>
    </row>
    <row r="41" spans="1:19" ht="21.6" customHeight="1">
      <c r="A41" s="127" t="s">
        <v>292</v>
      </c>
      <c r="H41" s="244"/>
      <c r="J41" s="248">
        <v>31</v>
      </c>
      <c r="K41" s="246"/>
      <c r="L41" s="248">
        <v>0</v>
      </c>
      <c r="M41" s="246"/>
      <c r="N41" s="249">
        <v>0</v>
      </c>
      <c r="P41" s="249">
        <v>0</v>
      </c>
    </row>
    <row r="42" spans="1:19" ht="21.95" customHeight="1">
      <c r="A42" s="247" t="s">
        <v>76</v>
      </c>
      <c r="H42" s="244"/>
      <c r="J42" s="248"/>
      <c r="K42" s="246"/>
      <c r="L42" s="248"/>
      <c r="M42" s="246"/>
      <c r="N42" s="249"/>
      <c r="P42" s="249"/>
    </row>
    <row r="43" spans="1:19" ht="21.95" customHeight="1">
      <c r="A43" s="247" t="s">
        <v>148</v>
      </c>
      <c r="H43" s="244"/>
      <c r="I43" s="250"/>
      <c r="J43" s="260">
        <v>-1110</v>
      </c>
      <c r="K43" s="246"/>
      <c r="L43" s="260">
        <v>-850</v>
      </c>
      <c r="M43" s="246"/>
      <c r="N43" s="255">
        <v>-1110</v>
      </c>
      <c r="P43" s="260">
        <v>-850</v>
      </c>
    </row>
    <row r="44" spans="1:19" ht="21.6" customHeight="1">
      <c r="A44" s="261" t="s">
        <v>149</v>
      </c>
      <c r="C44" s="129"/>
      <c r="D44" s="129"/>
      <c r="E44" s="129"/>
      <c r="F44" s="129"/>
      <c r="G44" s="129"/>
      <c r="H44" s="256"/>
      <c r="I44" s="252"/>
      <c r="J44" s="46"/>
      <c r="K44" s="34"/>
      <c r="L44" s="40"/>
      <c r="M44" s="9"/>
      <c r="N44" s="40"/>
      <c r="O44" s="9"/>
      <c r="P44" s="40"/>
    </row>
    <row r="45" spans="1:19" ht="21.6" customHeight="1">
      <c r="A45" s="203" t="s">
        <v>200</v>
      </c>
      <c r="C45" s="129"/>
      <c r="D45" s="129"/>
      <c r="E45" s="129"/>
      <c r="F45" s="129"/>
      <c r="G45" s="129"/>
      <c r="H45" s="256"/>
      <c r="I45" s="252"/>
      <c r="J45" s="56">
        <f>SUM(J39:J43)</f>
        <v>4468</v>
      </c>
      <c r="K45" s="34"/>
      <c r="L45" s="56">
        <f>SUM(L39:L43)</f>
        <v>3399</v>
      </c>
      <c r="M45" s="34"/>
      <c r="N45" s="56">
        <f>SUM(N39:N43)</f>
        <v>4437</v>
      </c>
      <c r="O45" s="34"/>
      <c r="P45" s="56">
        <f>SUM(P39:P43)</f>
        <v>3399</v>
      </c>
    </row>
    <row r="46" spans="1:19" ht="21.95" customHeight="1">
      <c r="A46" s="203" t="s">
        <v>283</v>
      </c>
      <c r="C46" s="129"/>
      <c r="D46" s="129"/>
      <c r="E46" s="129"/>
      <c r="F46" s="129"/>
      <c r="G46" s="129"/>
      <c r="H46" s="256"/>
      <c r="I46" s="252"/>
      <c r="J46" s="58">
        <f>J45</f>
        <v>4468</v>
      </c>
      <c r="K46" s="34"/>
      <c r="L46" s="58">
        <f>L45</f>
        <v>3399</v>
      </c>
      <c r="M46" s="35"/>
      <c r="N46" s="58">
        <f>N45</f>
        <v>4437</v>
      </c>
      <c r="O46" s="35"/>
      <c r="P46" s="58">
        <f>P45</f>
        <v>3399</v>
      </c>
    </row>
    <row r="47" spans="1:19" ht="21.95" customHeight="1" thickBot="1">
      <c r="A47" s="251" t="s">
        <v>75</v>
      </c>
      <c r="B47" s="247"/>
      <c r="H47" s="244"/>
      <c r="I47" s="250"/>
      <c r="J47" s="59">
        <f>J35+J46</f>
        <v>11124</v>
      </c>
      <c r="K47" s="34"/>
      <c r="L47" s="59">
        <f>L35+L46</f>
        <v>7126</v>
      </c>
      <c r="M47" s="35"/>
      <c r="N47" s="59">
        <f>N35+N46</f>
        <v>7573</v>
      </c>
      <c r="O47" s="35"/>
      <c r="P47" s="59">
        <f>P35+P46</f>
        <v>14407</v>
      </c>
    </row>
    <row r="48" spans="1:19" ht="21.95" customHeight="1" thickTop="1">
      <c r="A48" s="251"/>
      <c r="B48" s="247"/>
      <c r="H48" s="244"/>
      <c r="I48" s="250"/>
      <c r="J48" s="46"/>
      <c r="K48" s="34"/>
      <c r="L48" s="46"/>
      <c r="M48" s="35"/>
      <c r="N48" s="46"/>
      <c r="O48" s="35"/>
      <c r="P48" s="46"/>
    </row>
    <row r="49" spans="1:19" s="236" customFormat="1" ht="21.95" customHeight="1">
      <c r="A49" s="123" t="str">
        <f>A1</f>
        <v>CL Venture Public Company Limited and its Subsidiaries</v>
      </c>
      <c r="B49" s="234"/>
      <c r="C49" s="234"/>
      <c r="D49" s="234"/>
      <c r="E49" s="234"/>
      <c r="F49" s="234"/>
      <c r="G49" s="234"/>
      <c r="H49" s="234"/>
      <c r="I49" s="234"/>
      <c r="J49" s="235"/>
      <c r="K49" s="235"/>
      <c r="L49" s="235"/>
      <c r="M49" s="235"/>
      <c r="N49" s="235"/>
      <c r="O49" s="127"/>
      <c r="P49" s="235"/>
    </row>
    <row r="50" spans="1:19" s="236" customFormat="1" ht="21.95" customHeight="1">
      <c r="A50" s="237" t="s">
        <v>60</v>
      </c>
      <c r="B50" s="128"/>
      <c r="C50" s="128"/>
      <c r="D50" s="128"/>
      <c r="E50" s="128"/>
      <c r="F50" s="128"/>
      <c r="G50" s="128"/>
      <c r="H50" s="128"/>
      <c r="I50" s="128"/>
      <c r="J50" s="129"/>
      <c r="K50" s="129"/>
      <c r="L50" s="129"/>
      <c r="M50" s="129"/>
      <c r="N50" s="129"/>
      <c r="O50" s="127"/>
      <c r="P50" s="129"/>
    </row>
    <row r="51" spans="1:19" ht="22.5" customHeight="1">
      <c r="A51" s="129"/>
      <c r="B51" s="129"/>
      <c r="C51" s="129"/>
      <c r="D51" s="262"/>
      <c r="E51" s="262"/>
      <c r="F51" s="262"/>
      <c r="G51" s="262"/>
      <c r="H51" s="256"/>
      <c r="I51" s="262"/>
      <c r="J51" s="262"/>
      <c r="K51" s="262"/>
      <c r="L51" s="262"/>
      <c r="M51" s="262"/>
      <c r="N51" s="262"/>
      <c r="P51" s="262"/>
    </row>
    <row r="52" spans="1:19" ht="22.5" customHeight="1">
      <c r="A52" s="129"/>
      <c r="B52" s="129"/>
      <c r="C52" s="129"/>
      <c r="D52" s="262"/>
      <c r="E52" s="262"/>
      <c r="F52" s="262"/>
      <c r="G52" s="262"/>
      <c r="H52" s="256"/>
      <c r="I52" s="262"/>
      <c r="J52" s="283" t="s">
        <v>210</v>
      </c>
      <c r="K52" s="283"/>
      <c r="L52" s="283"/>
      <c r="M52" s="129"/>
      <c r="N52" s="283" t="s">
        <v>212</v>
      </c>
      <c r="O52" s="283"/>
      <c r="P52" s="283"/>
    </row>
    <row r="53" spans="1:19" ht="21.95" customHeight="1">
      <c r="A53" s="129"/>
      <c r="B53" s="129"/>
      <c r="C53" s="129"/>
      <c r="D53" s="129"/>
      <c r="E53" s="129"/>
      <c r="F53" s="129"/>
      <c r="G53" s="129"/>
      <c r="I53" s="238"/>
      <c r="J53" s="283" t="s">
        <v>209</v>
      </c>
      <c r="K53" s="283"/>
      <c r="L53" s="283"/>
      <c r="M53" s="238"/>
      <c r="N53" s="283" t="s">
        <v>211</v>
      </c>
      <c r="O53" s="283"/>
      <c r="P53" s="283"/>
    </row>
    <row r="54" spans="1:19" ht="21" customHeight="1">
      <c r="A54" s="129"/>
      <c r="B54" s="129"/>
      <c r="C54" s="129"/>
      <c r="D54" s="129"/>
      <c r="E54" s="129"/>
      <c r="F54" s="129"/>
      <c r="G54" s="129"/>
      <c r="I54" s="239"/>
      <c r="J54" s="284" t="s">
        <v>156</v>
      </c>
      <c r="K54" s="284"/>
      <c r="L54" s="284"/>
      <c r="M54" s="240"/>
      <c r="N54" s="284" t="s">
        <v>156</v>
      </c>
      <c r="O54" s="284"/>
      <c r="P54" s="284"/>
    </row>
    <row r="55" spans="1:19" ht="21" customHeight="1">
      <c r="A55" s="129"/>
      <c r="B55" s="129"/>
      <c r="C55" s="129"/>
      <c r="D55" s="129"/>
      <c r="E55" s="129"/>
      <c r="F55" s="129"/>
      <c r="G55" s="129"/>
      <c r="I55" s="239"/>
      <c r="J55" s="284" t="s">
        <v>245</v>
      </c>
      <c r="K55" s="284"/>
      <c r="L55" s="284"/>
      <c r="M55" s="240"/>
      <c r="N55" s="284" t="s">
        <v>245</v>
      </c>
      <c r="O55" s="284"/>
      <c r="P55" s="284"/>
    </row>
    <row r="56" spans="1:19" ht="21" customHeight="1">
      <c r="A56" s="129"/>
      <c r="B56" s="129"/>
      <c r="C56" s="129"/>
      <c r="D56" s="129"/>
      <c r="E56" s="129"/>
      <c r="F56" s="129"/>
      <c r="G56" s="129"/>
      <c r="H56" s="125"/>
      <c r="I56" s="239"/>
      <c r="J56" s="241">
        <v>2025</v>
      </c>
      <c r="K56" s="242"/>
      <c r="L56" s="241">
        <v>2024</v>
      </c>
      <c r="M56" s="240"/>
      <c r="N56" s="241">
        <v>2025</v>
      </c>
      <c r="O56" s="242"/>
      <c r="P56" s="241">
        <v>2024</v>
      </c>
    </row>
    <row r="57" spans="1:19" ht="21.95" customHeight="1">
      <c r="A57" s="129"/>
      <c r="B57" s="129"/>
      <c r="C57" s="129"/>
      <c r="D57" s="129"/>
      <c r="E57" s="129"/>
      <c r="F57" s="129"/>
      <c r="G57" s="129"/>
      <c r="H57" s="239"/>
      <c r="I57" s="239"/>
      <c r="J57" s="282" t="s">
        <v>7</v>
      </c>
      <c r="K57" s="282"/>
      <c r="L57" s="282"/>
      <c r="M57" s="282"/>
      <c r="N57" s="282"/>
      <c r="O57" s="282"/>
      <c r="P57" s="282"/>
    </row>
    <row r="58" spans="1:19" ht="21.95" customHeight="1">
      <c r="A58" s="129" t="s">
        <v>160</v>
      </c>
      <c r="H58" s="244"/>
      <c r="J58" s="245"/>
      <c r="K58" s="246"/>
      <c r="L58" s="245"/>
      <c r="M58" s="246"/>
      <c r="N58" s="245"/>
      <c r="P58" s="245"/>
    </row>
    <row r="59" spans="1:19" ht="21.95" customHeight="1">
      <c r="B59" s="127" t="s">
        <v>77</v>
      </c>
      <c r="H59" s="244"/>
      <c r="J59" s="263">
        <f>J61-J60</f>
        <v>6282</v>
      </c>
      <c r="K59" s="246"/>
      <c r="L59" s="263">
        <f>L61-L60</f>
        <v>4544</v>
      </c>
      <c r="M59" s="246"/>
      <c r="N59" s="263">
        <f>N61-N60</f>
        <v>3136</v>
      </c>
      <c r="P59" s="263">
        <f>P61-P60</f>
        <v>11008</v>
      </c>
    </row>
    <row r="60" spans="1:19" ht="21.95" customHeight="1">
      <c r="B60" s="127" t="s">
        <v>57</v>
      </c>
      <c r="H60" s="244"/>
      <c r="I60" s="250"/>
      <c r="J60" s="4">
        <v>374</v>
      </c>
      <c r="K60" s="9"/>
      <c r="L60" s="4">
        <v>-817</v>
      </c>
      <c r="M60" s="33"/>
      <c r="N60" s="33">
        <v>0</v>
      </c>
      <c r="O60" s="33"/>
      <c r="P60" s="33">
        <v>0</v>
      </c>
    </row>
    <row r="61" spans="1:19" ht="21.95" customHeight="1" thickBot="1">
      <c r="A61" s="129" t="s">
        <v>154</v>
      </c>
      <c r="C61" s="129"/>
      <c r="D61" s="129"/>
      <c r="E61" s="129"/>
      <c r="F61" s="129"/>
      <c r="G61" s="129"/>
      <c r="H61" s="264"/>
      <c r="I61" s="252"/>
      <c r="J61" s="60">
        <f>J35</f>
        <v>6656</v>
      </c>
      <c r="K61" s="34"/>
      <c r="L61" s="60">
        <f>L35</f>
        <v>3727</v>
      </c>
      <c r="M61" s="35"/>
      <c r="N61" s="60">
        <f>N35</f>
        <v>3136</v>
      </c>
      <c r="O61" s="35"/>
      <c r="P61" s="60">
        <f>P35</f>
        <v>11008</v>
      </c>
    </row>
    <row r="62" spans="1:19" s="126" customFormat="1" ht="8.1" customHeight="1" thickTop="1">
      <c r="A62" s="201"/>
      <c r="D62" s="201"/>
      <c r="E62" s="201"/>
      <c r="F62" s="201"/>
      <c r="H62" s="125"/>
      <c r="I62" s="17"/>
      <c r="J62" s="17"/>
      <c r="K62" s="17"/>
      <c r="L62" s="17"/>
      <c r="M62" s="17"/>
      <c r="N62" s="16"/>
      <c r="O62" s="17"/>
      <c r="Q62" s="9"/>
      <c r="R62" s="9"/>
      <c r="S62" s="9"/>
    </row>
    <row r="63" spans="1:19" ht="21.95" customHeight="1">
      <c r="A63" s="129" t="s">
        <v>161</v>
      </c>
      <c r="H63" s="244"/>
      <c r="I63" s="250"/>
      <c r="J63" s="4"/>
      <c r="K63" s="9"/>
      <c r="L63" s="4"/>
      <c r="M63" s="33"/>
      <c r="N63" s="33"/>
      <c r="O63" s="33"/>
      <c r="P63" s="33"/>
    </row>
    <row r="64" spans="1:19" ht="21.95" customHeight="1">
      <c r="A64" s="127" t="s">
        <v>78</v>
      </c>
      <c r="B64" s="127" t="s">
        <v>77</v>
      </c>
      <c r="H64" s="244"/>
      <c r="J64" s="263">
        <f>J66-J65</f>
        <v>10750</v>
      </c>
      <c r="K64" s="246"/>
      <c r="L64" s="263">
        <f>L66-L65</f>
        <v>7943</v>
      </c>
      <c r="M64" s="246"/>
      <c r="N64" s="263">
        <f>N66-N65</f>
        <v>7573</v>
      </c>
      <c r="P64" s="263">
        <f>P66-P65</f>
        <v>14407</v>
      </c>
    </row>
    <row r="65" spans="1:19" ht="21.95" customHeight="1">
      <c r="B65" s="127" t="s">
        <v>57</v>
      </c>
      <c r="H65" s="244"/>
      <c r="I65" s="250"/>
      <c r="J65" s="4">
        <v>374</v>
      </c>
      <c r="K65" s="9"/>
      <c r="L65" s="33">
        <v>-817</v>
      </c>
      <c r="M65" s="33"/>
      <c r="N65" s="33">
        <v>0</v>
      </c>
      <c r="O65" s="33"/>
      <c r="P65" s="33">
        <v>0</v>
      </c>
      <c r="S65" s="265"/>
    </row>
    <row r="66" spans="1:19" ht="21.95" customHeight="1" thickBot="1">
      <c r="A66" s="129" t="s">
        <v>75</v>
      </c>
      <c r="H66" s="244"/>
      <c r="I66" s="250"/>
      <c r="J66" s="61">
        <f>J47</f>
        <v>11124</v>
      </c>
      <c r="K66" s="34"/>
      <c r="L66" s="61">
        <f>L47</f>
        <v>7126</v>
      </c>
      <c r="M66" s="35"/>
      <c r="N66" s="61">
        <f>N47</f>
        <v>7573</v>
      </c>
      <c r="O66" s="35"/>
      <c r="P66" s="61">
        <f>P47</f>
        <v>14407</v>
      </c>
      <c r="S66" s="266"/>
    </row>
    <row r="67" spans="1:19" ht="21.95" customHeight="1" thickTop="1">
      <c r="A67" s="247"/>
      <c r="H67" s="244"/>
      <c r="I67" s="250"/>
      <c r="J67" s="4"/>
      <c r="K67" s="53"/>
      <c r="L67" s="4"/>
      <c r="M67" s="33"/>
      <c r="N67" s="33"/>
      <c r="O67" s="33"/>
      <c r="P67" s="33"/>
      <c r="S67" s="265"/>
    </row>
    <row r="68" spans="1:19" ht="21.95" customHeight="1" thickBot="1">
      <c r="A68" s="129" t="s">
        <v>159</v>
      </c>
      <c r="H68" s="244"/>
      <c r="I68" s="250"/>
      <c r="J68" s="62">
        <f>J59/2348793</f>
        <v>2.6745651915686059E-3</v>
      </c>
      <c r="K68" s="54"/>
      <c r="L68" s="62">
        <f>L59/2371224</f>
        <v>1.9163098889012594E-3</v>
      </c>
      <c r="M68" s="54"/>
      <c r="N68" s="62">
        <f>N59/2348793</f>
        <v>1.3351538428460917E-3</v>
      </c>
      <c r="O68" s="54"/>
      <c r="P68" s="62">
        <f>P59/2371224</f>
        <v>4.6423281815636142E-3</v>
      </c>
      <c r="Q68" s="254"/>
      <c r="S68" s="266"/>
    </row>
    <row r="69" spans="1:19" ht="21.95" customHeight="1" thickTop="1">
      <c r="S69" s="265"/>
    </row>
  </sheetData>
  <sheetProtection formatCells="0" formatColumns="0" formatRows="0" insertColumns="0" insertRows="0" insertHyperlinks="0" deleteColumns="0" deleteRows="0" sort="0" autoFilter="0" pivotTables="0"/>
  <mergeCells count="18">
    <mergeCell ref="J4:L4"/>
    <mergeCell ref="N4:P4"/>
    <mergeCell ref="J52:L52"/>
    <mergeCell ref="N52:P52"/>
    <mergeCell ref="J5:L5"/>
    <mergeCell ref="N5:P5"/>
    <mergeCell ref="J6:L6"/>
    <mergeCell ref="N6:P6"/>
    <mergeCell ref="J7:L7"/>
    <mergeCell ref="N7:P7"/>
    <mergeCell ref="J9:P9"/>
    <mergeCell ref="J57:P57"/>
    <mergeCell ref="J53:L53"/>
    <mergeCell ref="N53:P53"/>
    <mergeCell ref="J54:L54"/>
    <mergeCell ref="N54:P54"/>
    <mergeCell ref="J55:L55"/>
    <mergeCell ref="N55:P55"/>
  </mergeCells>
  <pageMargins left="0.7" right="0.7" top="0.48" bottom="0.5" header="0.5" footer="0.5"/>
  <pageSetup paperSize="9" scale="69" firstPageNumber="5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8" max="1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E70FF-5488-4111-BD57-B666D664651D}">
  <sheetPr>
    <tabColor rgb="FF002060"/>
  </sheetPr>
  <dimension ref="A1:U72"/>
  <sheetViews>
    <sheetView view="pageBreakPreview" zoomScale="80" zoomScaleNormal="80" zoomScaleSheetLayoutView="80" workbookViewId="0">
      <selection activeCell="P71" sqref="P71"/>
    </sheetView>
  </sheetViews>
  <sheetFormatPr defaultColWidth="9.140625" defaultRowHeight="21.95" customHeight="1"/>
  <cols>
    <col min="1" max="6" width="2.7109375" style="127" customWidth="1"/>
    <col min="7" max="7" width="50.42578125" style="127" customWidth="1"/>
    <col min="8" max="8" width="9.7109375" style="130" customWidth="1"/>
    <col min="9" max="9" width="0.7109375" style="131" customWidth="1"/>
    <col min="10" max="10" width="16.140625" style="127" customWidth="1"/>
    <col min="11" max="11" width="1" style="131" customWidth="1"/>
    <col min="12" max="12" width="16.140625" style="127" customWidth="1"/>
    <col min="13" max="13" width="1" style="127" customWidth="1"/>
    <col min="14" max="14" width="16.140625" style="127" customWidth="1"/>
    <col min="15" max="15" width="1" style="127" customWidth="1"/>
    <col min="16" max="16" width="16.140625" style="127" customWidth="1"/>
    <col min="17" max="18" width="9.140625" style="127"/>
    <col min="19" max="19" width="9.140625" style="127" bestFit="1" customWidth="1"/>
    <col min="20" max="20" width="11.85546875" style="127" bestFit="1" customWidth="1"/>
    <col min="21" max="21" width="9.140625" style="127" customWidth="1"/>
    <col min="22" max="16384" width="9.140625" style="127"/>
  </cols>
  <sheetData>
    <row r="1" spans="1:16" s="236" customFormat="1" ht="21.95" customHeight="1">
      <c r="A1" s="123" t="str">
        <f>'BS 2-4'!A1</f>
        <v>CL Venture Public Company Limited and its Subsidiaries</v>
      </c>
      <c r="B1" s="234"/>
      <c r="C1" s="234"/>
      <c r="D1" s="234"/>
      <c r="E1" s="234"/>
      <c r="F1" s="234"/>
      <c r="G1" s="234"/>
      <c r="H1" s="234"/>
      <c r="I1" s="234"/>
      <c r="J1" s="235"/>
      <c r="K1" s="235"/>
      <c r="L1" s="235"/>
      <c r="M1" s="235"/>
      <c r="N1" s="235"/>
      <c r="O1" s="127"/>
      <c r="P1" s="235"/>
    </row>
    <row r="2" spans="1:16" s="236" customFormat="1" ht="21.95" customHeight="1">
      <c r="A2" s="237" t="s">
        <v>60</v>
      </c>
      <c r="B2" s="128"/>
      <c r="C2" s="128"/>
      <c r="D2" s="128"/>
      <c r="E2" s="128"/>
      <c r="F2" s="128"/>
      <c r="G2" s="128"/>
      <c r="H2" s="128"/>
      <c r="I2" s="128"/>
      <c r="J2" s="129"/>
      <c r="K2" s="129"/>
      <c r="L2" s="129"/>
      <c r="M2" s="129"/>
      <c r="N2" s="129"/>
      <c r="O2" s="127"/>
      <c r="P2" s="129"/>
    </row>
    <row r="3" spans="1:16" s="236" customFormat="1" ht="21.95" customHeight="1">
      <c r="A3" s="237"/>
      <c r="B3" s="128"/>
      <c r="C3" s="128"/>
      <c r="D3" s="128"/>
      <c r="E3" s="128"/>
      <c r="F3" s="128"/>
      <c r="G3" s="128"/>
      <c r="H3" s="128"/>
      <c r="I3" s="128"/>
      <c r="J3" s="129"/>
      <c r="K3" s="129"/>
      <c r="L3" s="129"/>
      <c r="M3" s="129"/>
      <c r="N3" s="129"/>
      <c r="O3" s="127"/>
      <c r="P3" s="129"/>
    </row>
    <row r="4" spans="1:16" s="236" customFormat="1" ht="21.95" customHeight="1">
      <c r="A4" s="237"/>
      <c r="B4" s="128"/>
      <c r="C4" s="128"/>
      <c r="D4" s="128"/>
      <c r="E4" s="128"/>
      <c r="F4" s="128"/>
      <c r="G4" s="128"/>
      <c r="H4" s="128"/>
      <c r="I4" s="128"/>
      <c r="J4" s="283" t="s">
        <v>210</v>
      </c>
      <c r="K4" s="283"/>
      <c r="L4" s="283"/>
      <c r="M4" s="129"/>
      <c r="N4" s="283" t="s">
        <v>212</v>
      </c>
      <c r="O4" s="283"/>
      <c r="P4" s="283"/>
    </row>
    <row r="5" spans="1:16" ht="21.95" customHeight="1">
      <c r="A5" s="129"/>
      <c r="B5" s="129"/>
      <c r="C5" s="129"/>
      <c r="D5" s="129"/>
      <c r="E5" s="129"/>
      <c r="F5" s="129"/>
      <c r="G5" s="129"/>
      <c r="I5" s="238"/>
      <c r="J5" s="283" t="s">
        <v>209</v>
      </c>
      <c r="K5" s="283"/>
      <c r="L5" s="283"/>
      <c r="M5" s="238"/>
      <c r="N5" s="283" t="s">
        <v>211</v>
      </c>
      <c r="O5" s="283"/>
      <c r="P5" s="283"/>
    </row>
    <row r="6" spans="1:16" ht="21.95" customHeight="1">
      <c r="A6" s="129"/>
      <c r="B6" s="129"/>
      <c r="C6" s="129"/>
      <c r="D6" s="129"/>
      <c r="E6" s="129"/>
      <c r="F6" s="129"/>
      <c r="G6" s="129"/>
      <c r="I6" s="238"/>
      <c r="J6" s="284" t="s">
        <v>251</v>
      </c>
      <c r="K6" s="284"/>
      <c r="L6" s="284"/>
      <c r="M6" s="238"/>
      <c r="N6" s="284" t="s">
        <v>251</v>
      </c>
      <c r="O6" s="284"/>
      <c r="P6" s="284"/>
    </row>
    <row r="7" spans="1:16" ht="21.95" customHeight="1">
      <c r="A7" s="129"/>
      <c r="B7" s="129"/>
      <c r="C7" s="129"/>
      <c r="D7" s="129"/>
      <c r="E7" s="129"/>
      <c r="F7" s="129"/>
      <c r="G7" s="129"/>
      <c r="I7" s="239"/>
      <c r="J7" s="284" t="s">
        <v>245</v>
      </c>
      <c r="K7" s="284"/>
      <c r="L7" s="284"/>
      <c r="M7" s="240"/>
      <c r="N7" s="284" t="s">
        <v>245</v>
      </c>
      <c r="O7" s="284"/>
      <c r="P7" s="284"/>
    </row>
    <row r="8" spans="1:16" ht="21.95" customHeight="1">
      <c r="A8" s="129"/>
      <c r="B8" s="129"/>
      <c r="C8" s="129"/>
      <c r="D8" s="129"/>
      <c r="E8" s="129"/>
      <c r="F8" s="129"/>
      <c r="G8" s="129"/>
      <c r="H8" s="125" t="s">
        <v>5</v>
      </c>
      <c r="I8" s="239"/>
      <c r="J8" s="241">
        <v>2025</v>
      </c>
      <c r="K8" s="242"/>
      <c r="L8" s="241">
        <v>2024</v>
      </c>
      <c r="M8" s="240"/>
      <c r="N8" s="241">
        <v>2025</v>
      </c>
      <c r="O8" s="242"/>
      <c r="P8" s="241">
        <v>2024</v>
      </c>
    </row>
    <row r="9" spans="1:16" ht="21.95" customHeight="1">
      <c r="A9" s="129"/>
      <c r="B9" s="129"/>
      <c r="C9" s="129"/>
      <c r="D9" s="129"/>
      <c r="E9" s="129"/>
      <c r="F9" s="129"/>
      <c r="G9" s="129"/>
      <c r="H9" s="239"/>
      <c r="I9" s="239"/>
      <c r="J9" s="282" t="s">
        <v>7</v>
      </c>
      <c r="K9" s="282"/>
      <c r="L9" s="282"/>
      <c r="M9" s="282"/>
      <c r="N9" s="282"/>
      <c r="O9" s="282"/>
      <c r="P9" s="282"/>
    </row>
    <row r="10" spans="1:16" ht="21.95" customHeight="1">
      <c r="A10" s="243" t="s">
        <v>61</v>
      </c>
      <c r="H10" s="244"/>
      <c r="J10" s="245"/>
      <c r="K10" s="246"/>
      <c r="L10" s="245"/>
      <c r="M10" s="246"/>
      <c r="N10" s="245"/>
      <c r="P10" s="245"/>
    </row>
    <row r="11" spans="1:16" ht="21.95" customHeight="1">
      <c r="A11" s="127" t="s">
        <v>62</v>
      </c>
      <c r="C11" s="129"/>
      <c r="D11" s="129"/>
      <c r="E11" s="129"/>
      <c r="F11" s="129"/>
      <c r="G11" s="129"/>
      <c r="I11" s="238"/>
      <c r="J11" s="248">
        <v>189560</v>
      </c>
      <c r="K11" s="246"/>
      <c r="L11" s="248">
        <v>343105</v>
      </c>
      <c r="M11" s="246"/>
      <c r="N11" s="249">
        <v>0</v>
      </c>
      <c r="P11" s="249">
        <v>0</v>
      </c>
    </row>
    <row r="12" spans="1:16" ht="21.95" customHeight="1">
      <c r="A12" s="127" t="s">
        <v>153</v>
      </c>
      <c r="C12" s="129"/>
      <c r="D12" s="129"/>
      <c r="E12" s="129"/>
      <c r="F12" s="129"/>
      <c r="G12" s="129"/>
      <c r="I12" s="238"/>
      <c r="J12" s="248">
        <v>99971</v>
      </c>
      <c r="K12" s="246"/>
      <c r="L12" s="248">
        <v>155376</v>
      </c>
      <c r="M12" s="246"/>
      <c r="N12" s="249">
        <v>0</v>
      </c>
      <c r="P12" s="249">
        <v>0</v>
      </c>
    </row>
    <row r="13" spans="1:16" ht="21.95" customHeight="1">
      <c r="A13" s="127" t="s">
        <v>202</v>
      </c>
      <c r="C13" s="129"/>
      <c r="D13" s="129"/>
      <c r="E13" s="129"/>
      <c r="F13" s="129"/>
      <c r="G13" s="129"/>
      <c r="I13" s="238"/>
      <c r="J13" s="248">
        <v>110163</v>
      </c>
      <c r="K13" s="246"/>
      <c r="L13" s="248">
        <v>84809</v>
      </c>
      <c r="M13" s="246"/>
      <c r="N13" s="249">
        <v>536</v>
      </c>
      <c r="P13" s="249">
        <v>689</v>
      </c>
    </row>
    <row r="14" spans="1:16" ht="21.95" customHeight="1">
      <c r="A14" s="127" t="s">
        <v>63</v>
      </c>
      <c r="C14" s="129"/>
      <c r="D14" s="129"/>
      <c r="E14" s="129"/>
      <c r="F14" s="129"/>
      <c r="G14" s="129"/>
      <c r="I14" s="238"/>
      <c r="J14" s="248">
        <v>62922</v>
      </c>
      <c r="K14" s="246"/>
      <c r="L14" s="248">
        <v>52186</v>
      </c>
      <c r="M14" s="246"/>
      <c r="N14" s="249">
        <v>54688</v>
      </c>
      <c r="P14" s="249">
        <v>60678</v>
      </c>
    </row>
    <row r="15" spans="1:16" ht="21.95" customHeight="1">
      <c r="A15" s="127" t="s">
        <v>218</v>
      </c>
      <c r="C15" s="129"/>
      <c r="D15" s="129"/>
      <c r="E15" s="129"/>
      <c r="F15" s="129"/>
      <c r="G15" s="129"/>
      <c r="I15" s="238"/>
      <c r="J15" s="248">
        <v>0</v>
      </c>
      <c r="K15" s="246"/>
      <c r="L15" s="248">
        <v>0</v>
      </c>
      <c r="M15" s="246"/>
      <c r="N15" s="249">
        <v>25650</v>
      </c>
      <c r="P15" s="249">
        <v>0</v>
      </c>
    </row>
    <row r="16" spans="1:16" ht="21.95" customHeight="1">
      <c r="A16" s="127" t="s">
        <v>204</v>
      </c>
      <c r="C16" s="129"/>
      <c r="D16" s="129"/>
      <c r="E16" s="129"/>
      <c r="F16" s="129"/>
      <c r="G16" s="129"/>
      <c r="I16" s="238"/>
      <c r="J16" s="248">
        <v>5745</v>
      </c>
      <c r="K16" s="246"/>
      <c r="L16" s="248">
        <v>0</v>
      </c>
      <c r="M16" s="246"/>
      <c r="N16" s="249">
        <v>5745</v>
      </c>
      <c r="P16" s="249">
        <v>0</v>
      </c>
    </row>
    <row r="17" spans="1:20" ht="21.95" customHeight="1">
      <c r="A17" s="127" t="s">
        <v>198</v>
      </c>
      <c r="C17" s="129"/>
      <c r="D17" s="129"/>
      <c r="E17" s="129"/>
      <c r="F17" s="129"/>
      <c r="G17" s="129"/>
      <c r="H17" s="244">
        <v>6</v>
      </c>
      <c r="I17" s="238"/>
      <c r="J17" s="248">
        <v>18632</v>
      </c>
      <c r="K17" s="246"/>
      <c r="L17" s="248">
        <v>0</v>
      </c>
      <c r="M17" s="246"/>
      <c r="N17" s="249">
        <v>11877</v>
      </c>
      <c r="P17" s="249">
        <v>0</v>
      </c>
    </row>
    <row r="18" spans="1:20" ht="21.95" customHeight="1">
      <c r="A18" s="247" t="s">
        <v>274</v>
      </c>
      <c r="H18" s="244">
        <v>7</v>
      </c>
      <c r="I18" s="238"/>
      <c r="J18" s="248">
        <v>3227</v>
      </c>
      <c r="K18" s="246"/>
      <c r="L18" s="248">
        <v>0</v>
      </c>
      <c r="M18" s="246"/>
      <c r="N18" s="249">
        <v>0</v>
      </c>
      <c r="P18" s="249">
        <v>0</v>
      </c>
    </row>
    <row r="19" spans="1:20" ht="21.95" customHeight="1">
      <c r="A19" s="127" t="s">
        <v>64</v>
      </c>
      <c r="C19" s="129"/>
      <c r="D19" s="129"/>
      <c r="E19" s="129"/>
      <c r="F19" s="129"/>
      <c r="G19" s="129"/>
      <c r="H19" s="130">
        <v>2</v>
      </c>
      <c r="I19" s="238"/>
      <c r="J19" s="248">
        <v>18715</v>
      </c>
      <c r="K19" s="246"/>
      <c r="L19" s="248">
        <v>26314</v>
      </c>
      <c r="M19" s="246"/>
      <c r="N19" s="249">
        <v>1388</v>
      </c>
      <c r="P19" s="249">
        <v>784</v>
      </c>
    </row>
    <row r="20" spans="1:20" s="129" customFormat="1" ht="21.95" customHeight="1">
      <c r="A20" s="251" t="s">
        <v>65</v>
      </c>
      <c r="H20" s="244"/>
      <c r="I20" s="252"/>
      <c r="J20" s="55">
        <f>SUM(J11:J19)</f>
        <v>508935</v>
      </c>
      <c r="K20" s="34"/>
      <c r="L20" s="55">
        <f>SUM(L11:L19)</f>
        <v>661790</v>
      </c>
      <c r="M20" s="35"/>
      <c r="N20" s="55">
        <f>SUM(N11:N19)</f>
        <v>99884</v>
      </c>
      <c r="O20" s="35"/>
      <c r="P20" s="55">
        <f>SUM(P11:P19)</f>
        <v>62151</v>
      </c>
      <c r="T20" s="3"/>
    </row>
    <row r="21" spans="1:20" ht="9.6" customHeight="1">
      <c r="A21" s="247"/>
      <c r="H21" s="244"/>
      <c r="I21" s="250"/>
      <c r="J21" s="4"/>
      <c r="K21" s="9"/>
      <c r="L21" s="4"/>
      <c r="M21" s="33"/>
      <c r="N21" s="33"/>
      <c r="O21" s="33"/>
      <c r="P21" s="33"/>
    </row>
    <row r="22" spans="1:20" ht="21.95" customHeight="1">
      <c r="A22" s="253" t="s">
        <v>66</v>
      </c>
      <c r="B22" s="247"/>
      <c r="H22" s="244"/>
      <c r="I22" s="250"/>
      <c r="J22" s="4"/>
      <c r="K22" s="9"/>
      <c r="L22" s="4"/>
      <c r="M22" s="33"/>
      <c r="N22" s="33"/>
      <c r="O22" s="33"/>
      <c r="P22" s="33"/>
    </row>
    <row r="23" spans="1:20" ht="21.95" customHeight="1">
      <c r="A23" s="127" t="s">
        <v>67</v>
      </c>
      <c r="C23" s="129"/>
      <c r="D23" s="129"/>
      <c r="E23" s="129"/>
      <c r="F23" s="129"/>
      <c r="G23" s="129"/>
      <c r="H23" s="130">
        <v>2</v>
      </c>
      <c r="I23" s="238"/>
      <c r="J23" s="248">
        <v>142158</v>
      </c>
      <c r="K23" s="246"/>
      <c r="L23" s="248">
        <v>244818</v>
      </c>
      <c r="M23" s="246"/>
      <c r="N23" s="249">
        <v>0</v>
      </c>
      <c r="P23" s="249">
        <v>0</v>
      </c>
    </row>
    <row r="24" spans="1:20" ht="21.95" customHeight="1">
      <c r="A24" s="127" t="s">
        <v>152</v>
      </c>
      <c r="C24" s="129"/>
      <c r="D24" s="129"/>
      <c r="E24" s="129"/>
      <c r="F24" s="129"/>
      <c r="G24" s="129"/>
      <c r="I24" s="238"/>
      <c r="J24" s="248">
        <v>79634</v>
      </c>
      <c r="K24" s="246"/>
      <c r="L24" s="248">
        <v>108246</v>
      </c>
      <c r="M24" s="246"/>
      <c r="N24" s="249">
        <v>0</v>
      </c>
      <c r="P24" s="249">
        <v>0</v>
      </c>
    </row>
    <row r="25" spans="1:20" ht="21.95" customHeight="1">
      <c r="A25" s="127" t="s">
        <v>203</v>
      </c>
      <c r="C25" s="129"/>
      <c r="D25" s="129"/>
      <c r="E25" s="129"/>
      <c r="F25" s="129"/>
      <c r="G25" s="129"/>
      <c r="I25" s="238"/>
      <c r="J25" s="248">
        <v>70272</v>
      </c>
      <c r="K25" s="246"/>
      <c r="L25" s="248">
        <v>50134</v>
      </c>
      <c r="M25" s="246"/>
      <c r="N25" s="249">
        <v>483</v>
      </c>
      <c r="P25" s="249">
        <v>621</v>
      </c>
    </row>
    <row r="26" spans="1:20" ht="21.95" customHeight="1">
      <c r="A26" s="127" t="s">
        <v>68</v>
      </c>
      <c r="C26" s="129"/>
      <c r="D26" s="129"/>
      <c r="E26" s="129"/>
      <c r="F26" s="129"/>
      <c r="G26" s="129"/>
      <c r="I26" s="238"/>
      <c r="J26" s="248">
        <f>54106+1</f>
        <v>54107</v>
      </c>
      <c r="K26" s="246"/>
      <c r="L26" s="248">
        <v>71868</v>
      </c>
      <c r="M26" s="246"/>
      <c r="N26" s="249">
        <v>25</v>
      </c>
      <c r="P26" s="249">
        <v>22</v>
      </c>
    </row>
    <row r="27" spans="1:20" ht="21.95" customHeight="1">
      <c r="A27" s="127" t="s">
        <v>69</v>
      </c>
      <c r="C27" s="129"/>
      <c r="D27" s="129"/>
      <c r="E27" s="129"/>
      <c r="F27" s="129"/>
      <c r="G27" s="129"/>
      <c r="H27" s="130">
        <v>2</v>
      </c>
      <c r="I27" s="238"/>
      <c r="J27" s="248">
        <v>89226</v>
      </c>
      <c r="K27" s="246"/>
      <c r="L27" s="248">
        <v>113394</v>
      </c>
      <c r="M27" s="246"/>
      <c r="N27" s="249">
        <v>19763</v>
      </c>
      <c r="P27" s="249">
        <v>17942</v>
      </c>
    </row>
    <row r="28" spans="1:20" s="129" customFormat="1" ht="21.95" customHeight="1">
      <c r="A28" s="251" t="s">
        <v>70</v>
      </c>
      <c r="H28" s="244"/>
      <c r="I28" s="252"/>
      <c r="J28" s="55">
        <f>SUM(J23:J27)</f>
        <v>435397</v>
      </c>
      <c r="K28" s="34"/>
      <c r="L28" s="55">
        <f>SUM(L23:L27)</f>
        <v>588460</v>
      </c>
      <c r="M28" s="35"/>
      <c r="N28" s="55">
        <f>SUM(N23:N27)</f>
        <v>20271</v>
      </c>
      <c r="O28" s="35"/>
      <c r="P28" s="55">
        <f>SUM(P23:P27)</f>
        <v>18585</v>
      </c>
      <c r="T28" s="3"/>
    </row>
    <row r="29" spans="1:20" ht="9.6" customHeight="1">
      <c r="A29" s="247"/>
      <c r="H29" s="244"/>
      <c r="I29" s="250"/>
      <c r="J29" s="4"/>
      <c r="K29" s="53"/>
      <c r="L29" s="4"/>
      <c r="M29" s="33"/>
      <c r="N29" s="33"/>
      <c r="O29" s="33"/>
      <c r="P29" s="33"/>
    </row>
    <row r="30" spans="1:20" ht="21.95" customHeight="1">
      <c r="A30" s="251" t="s">
        <v>71</v>
      </c>
      <c r="H30" s="244"/>
      <c r="I30" s="250"/>
      <c r="J30" s="57">
        <f>J20-J28</f>
        <v>73538</v>
      </c>
      <c r="K30" s="41"/>
      <c r="L30" s="57">
        <f>L20-L28</f>
        <v>73330</v>
      </c>
      <c r="M30" s="35"/>
      <c r="N30" s="57">
        <f>N20-N28</f>
        <v>79613</v>
      </c>
      <c r="O30" s="35"/>
      <c r="P30" s="57">
        <f>P20-P28</f>
        <v>43566</v>
      </c>
    </row>
    <row r="31" spans="1:20" ht="21.95" customHeight="1">
      <c r="A31" s="247" t="s">
        <v>72</v>
      </c>
      <c r="H31" s="244"/>
      <c r="J31" s="248">
        <v>-13188</v>
      </c>
      <c r="K31" s="246"/>
      <c r="L31" s="248">
        <v>-15227</v>
      </c>
      <c r="M31" s="246"/>
      <c r="N31" s="249">
        <v>-5017</v>
      </c>
      <c r="P31" s="249">
        <v>-1513</v>
      </c>
    </row>
    <row r="32" spans="1:20" ht="21.95" customHeight="1">
      <c r="A32" s="247" t="s">
        <v>190</v>
      </c>
      <c r="H32" s="244"/>
      <c r="J32" s="248">
        <v>-15004</v>
      </c>
      <c r="K32" s="246"/>
      <c r="L32" s="248">
        <v>-5184</v>
      </c>
      <c r="M32" s="246"/>
      <c r="N32" s="249">
        <v>-10779</v>
      </c>
      <c r="P32" s="249">
        <v>-2539</v>
      </c>
    </row>
    <row r="33" spans="1:20" ht="21.95" customHeight="1">
      <c r="A33" s="267" t="s">
        <v>231</v>
      </c>
      <c r="H33" s="244"/>
      <c r="J33" s="248"/>
      <c r="K33" s="246"/>
      <c r="L33" s="248"/>
      <c r="M33" s="246"/>
      <c r="N33" s="249"/>
      <c r="P33" s="249"/>
    </row>
    <row r="34" spans="1:20" ht="21.95" customHeight="1">
      <c r="A34" s="247"/>
      <c r="B34" s="127" t="s">
        <v>73</v>
      </c>
      <c r="H34" s="244"/>
      <c r="J34" s="248">
        <v>-3206</v>
      </c>
      <c r="K34" s="246"/>
      <c r="L34" s="248">
        <v>-2251</v>
      </c>
      <c r="M34" s="246"/>
      <c r="N34" s="249">
        <v>0</v>
      </c>
      <c r="P34" s="249">
        <v>0</v>
      </c>
    </row>
    <row r="35" spans="1:20" ht="21.95" customHeight="1">
      <c r="A35" s="127" t="s">
        <v>74</v>
      </c>
      <c r="B35" s="126"/>
      <c r="H35" s="244"/>
      <c r="I35" s="250"/>
      <c r="J35" s="260">
        <v>0</v>
      </c>
      <c r="K35" s="2"/>
      <c r="L35" s="42">
        <v>4842</v>
      </c>
      <c r="M35" s="33"/>
      <c r="N35" s="39">
        <v>0</v>
      </c>
      <c r="O35" s="33"/>
      <c r="P35" s="39">
        <v>0</v>
      </c>
    </row>
    <row r="36" spans="1:20" ht="21.95" customHeight="1">
      <c r="A36" s="251" t="s">
        <v>166</v>
      </c>
      <c r="B36" s="251"/>
      <c r="C36" s="129"/>
      <c r="D36" s="129"/>
      <c r="E36" s="129"/>
      <c r="F36" s="129"/>
      <c r="H36" s="256"/>
      <c r="I36" s="252"/>
      <c r="J36" s="57">
        <f>SUM(J30:J35)</f>
        <v>42140</v>
      </c>
      <c r="K36" s="34">
        <v>0</v>
      </c>
      <c r="L36" s="57">
        <f>SUM(L30:L35)</f>
        <v>55510</v>
      </c>
      <c r="M36" s="43">
        <v>0</v>
      </c>
      <c r="N36" s="57">
        <f>SUM(N30:N35)</f>
        <v>63817</v>
      </c>
      <c r="O36" s="33"/>
      <c r="P36" s="57">
        <f>SUM(P30:P35)</f>
        <v>39514</v>
      </c>
    </row>
    <row r="37" spans="1:20" ht="21.95" customHeight="1">
      <c r="A37" s="247" t="s">
        <v>219</v>
      </c>
      <c r="H37" s="244"/>
      <c r="I37" s="250"/>
      <c r="J37" s="248">
        <v>-7013</v>
      </c>
      <c r="K37" s="246"/>
      <c r="L37" s="248">
        <v>-3531</v>
      </c>
      <c r="M37" s="246"/>
      <c r="N37" s="249">
        <v>-7129</v>
      </c>
      <c r="P37" s="248">
        <v>-4660</v>
      </c>
    </row>
    <row r="38" spans="1:20" ht="21.95" customHeight="1">
      <c r="A38" s="129" t="s">
        <v>154</v>
      </c>
      <c r="C38" s="129"/>
      <c r="D38" s="129"/>
      <c r="E38" s="129"/>
      <c r="F38" s="129"/>
      <c r="G38" s="129"/>
      <c r="H38" s="256"/>
      <c r="I38" s="252"/>
      <c r="J38" s="58">
        <f>J36+J37</f>
        <v>35127</v>
      </c>
      <c r="K38" s="34" t="e">
        <v>#REF!</v>
      </c>
      <c r="L38" s="58">
        <f>L36+L37</f>
        <v>51979</v>
      </c>
      <c r="M38" s="33"/>
      <c r="N38" s="58">
        <f>N36+N37</f>
        <v>56688</v>
      </c>
      <c r="O38" s="33"/>
      <c r="P38" s="58">
        <f>P36+P37</f>
        <v>34854</v>
      </c>
      <c r="S38" s="44"/>
      <c r="T38" s="44"/>
    </row>
    <row r="39" spans="1:20" ht="9.6" customHeight="1">
      <c r="A39" s="129"/>
      <c r="C39" s="129"/>
      <c r="D39" s="129"/>
      <c r="E39" s="129"/>
      <c r="F39" s="129"/>
      <c r="G39" s="129"/>
      <c r="H39" s="256"/>
      <c r="I39" s="252"/>
      <c r="J39" s="45"/>
      <c r="K39" s="34"/>
      <c r="L39" s="40"/>
      <c r="M39" s="9"/>
      <c r="N39" s="40"/>
      <c r="O39" s="9"/>
      <c r="P39" s="40"/>
    </row>
    <row r="40" spans="1:20" ht="21.6" customHeight="1">
      <c r="A40" s="129" t="s">
        <v>146</v>
      </c>
      <c r="C40" s="129"/>
      <c r="D40" s="129"/>
      <c r="E40" s="129"/>
      <c r="F40" s="129"/>
      <c r="G40" s="129"/>
      <c r="H40" s="256"/>
      <c r="I40" s="252"/>
      <c r="J40" s="46"/>
      <c r="K40" s="34"/>
      <c r="L40" s="40"/>
      <c r="M40" s="9"/>
      <c r="N40" s="40"/>
      <c r="O40" s="9"/>
      <c r="P40" s="40"/>
    </row>
    <row r="41" spans="1:20" s="258" customFormat="1" ht="21.6" customHeight="1">
      <c r="A41" s="257" t="s">
        <v>147</v>
      </c>
      <c r="C41" s="257"/>
      <c r="D41" s="257"/>
      <c r="E41" s="257"/>
      <c r="F41" s="257"/>
      <c r="G41" s="257"/>
      <c r="H41" s="256"/>
      <c r="I41" s="259"/>
      <c r="J41" s="47"/>
      <c r="K41" s="48"/>
      <c r="L41" s="49"/>
      <c r="M41" s="50"/>
      <c r="N41" s="49"/>
      <c r="O41" s="50"/>
      <c r="P41" s="49"/>
    </row>
    <row r="42" spans="1:20" ht="21.6" customHeight="1">
      <c r="A42" s="247" t="s">
        <v>286</v>
      </c>
      <c r="H42" s="244"/>
      <c r="J42" s="248">
        <v>-24077</v>
      </c>
      <c r="K42" s="246"/>
      <c r="L42" s="248">
        <v>-4199</v>
      </c>
      <c r="M42" s="246"/>
      <c r="N42" s="249">
        <v>-24077</v>
      </c>
      <c r="P42" s="249">
        <v>-4199</v>
      </c>
    </row>
    <row r="43" spans="1:20" ht="21.6" customHeight="1">
      <c r="A43" s="247" t="s">
        <v>285</v>
      </c>
      <c r="H43" s="244"/>
      <c r="J43" s="248"/>
      <c r="K43" s="246"/>
      <c r="L43" s="248"/>
      <c r="M43" s="246"/>
      <c r="N43" s="249"/>
      <c r="P43" s="249"/>
    </row>
    <row r="44" spans="1:20" ht="21.6" customHeight="1">
      <c r="A44" s="127" t="s">
        <v>292</v>
      </c>
      <c r="H44" s="244"/>
      <c r="J44" s="248">
        <v>31</v>
      </c>
      <c r="K44" s="246"/>
      <c r="L44" s="248">
        <v>0</v>
      </c>
      <c r="M44" s="246"/>
      <c r="N44" s="249">
        <v>0</v>
      </c>
      <c r="P44" s="249">
        <v>0</v>
      </c>
    </row>
    <row r="45" spans="1:20" ht="21.95" customHeight="1">
      <c r="A45" s="247" t="s">
        <v>76</v>
      </c>
      <c r="H45" s="244"/>
      <c r="J45" s="248"/>
      <c r="K45" s="246"/>
      <c r="L45" s="248"/>
      <c r="M45" s="246"/>
      <c r="N45" s="249"/>
      <c r="P45" s="249"/>
    </row>
    <row r="46" spans="1:20" ht="21.95" customHeight="1">
      <c r="A46" s="247" t="s">
        <v>148</v>
      </c>
      <c r="H46" s="244"/>
      <c r="I46" s="250"/>
      <c r="J46" s="260">
        <v>4815</v>
      </c>
      <c r="K46" s="246"/>
      <c r="L46" s="260">
        <v>840</v>
      </c>
      <c r="M46" s="246"/>
      <c r="N46" s="255">
        <v>4815</v>
      </c>
      <c r="P46" s="260">
        <v>840</v>
      </c>
    </row>
    <row r="47" spans="1:20" ht="21.6" customHeight="1">
      <c r="A47" s="261" t="s">
        <v>149</v>
      </c>
      <c r="C47" s="129"/>
      <c r="D47" s="129"/>
      <c r="E47" s="129"/>
      <c r="F47" s="129"/>
      <c r="G47" s="129"/>
      <c r="H47" s="256"/>
      <c r="I47" s="252"/>
      <c r="J47" s="46"/>
      <c r="K47" s="34"/>
      <c r="L47" s="40"/>
      <c r="M47" s="9"/>
      <c r="N47" s="40"/>
      <c r="O47" s="9"/>
      <c r="P47" s="40"/>
    </row>
    <row r="48" spans="1:20" ht="21.6" customHeight="1">
      <c r="A48" s="203" t="s">
        <v>200</v>
      </c>
      <c r="C48" s="129"/>
      <c r="D48" s="129"/>
      <c r="E48" s="129"/>
      <c r="F48" s="129"/>
      <c r="G48" s="129"/>
      <c r="H48" s="256"/>
      <c r="I48" s="252"/>
      <c r="J48" s="56">
        <f>SUM(J42:J46)</f>
        <v>-19231</v>
      </c>
      <c r="K48" s="34"/>
      <c r="L48" s="56">
        <f>SUM(L42:L46)</f>
        <v>-3359</v>
      </c>
      <c r="M48" s="34"/>
      <c r="N48" s="56">
        <f>SUM(N42:N46)</f>
        <v>-19262</v>
      </c>
      <c r="O48" s="34"/>
      <c r="P48" s="56">
        <f>SUM(P42:P46)</f>
        <v>-3359</v>
      </c>
    </row>
    <row r="49" spans="1:21" ht="21.95" customHeight="1">
      <c r="A49" s="203" t="s">
        <v>201</v>
      </c>
      <c r="C49" s="129"/>
      <c r="D49" s="129"/>
      <c r="E49" s="129"/>
      <c r="F49" s="129"/>
      <c r="G49" s="129"/>
      <c r="H49" s="256"/>
      <c r="I49" s="252"/>
      <c r="J49" s="58">
        <f>J48</f>
        <v>-19231</v>
      </c>
      <c r="K49" s="34"/>
      <c r="L49" s="58">
        <f>L48</f>
        <v>-3359</v>
      </c>
      <c r="M49" s="35"/>
      <c r="N49" s="58">
        <f>N48</f>
        <v>-19262</v>
      </c>
      <c r="O49" s="35"/>
      <c r="P49" s="58">
        <f>P48</f>
        <v>-3359</v>
      </c>
    </row>
    <row r="50" spans="1:21" ht="21.95" customHeight="1" thickBot="1">
      <c r="A50" s="251" t="s">
        <v>75</v>
      </c>
      <c r="B50" s="247"/>
      <c r="H50" s="244"/>
      <c r="I50" s="250"/>
      <c r="J50" s="59">
        <f>J38+J49</f>
        <v>15896</v>
      </c>
      <c r="K50" s="34"/>
      <c r="L50" s="59">
        <f>L38+L49</f>
        <v>48620</v>
      </c>
      <c r="M50" s="35"/>
      <c r="N50" s="59">
        <f>N38+N49</f>
        <v>37426</v>
      </c>
      <c r="O50" s="35"/>
      <c r="P50" s="59">
        <f>P38+P49</f>
        <v>31495</v>
      </c>
    </row>
    <row r="51" spans="1:21" ht="21.6" customHeight="1" thickTop="1">
      <c r="A51" s="201"/>
      <c r="B51" s="247"/>
      <c r="H51" s="244"/>
      <c r="I51" s="250"/>
      <c r="J51" s="28"/>
      <c r="K51" s="9"/>
      <c r="L51" s="28"/>
      <c r="M51" s="33"/>
      <c r="N51" s="38"/>
      <c r="O51" s="33"/>
      <c r="P51" s="38"/>
      <c r="U51" s="63"/>
    </row>
    <row r="52" spans="1:21" s="236" customFormat="1" ht="21.95" customHeight="1">
      <c r="A52" s="123" t="s">
        <v>183</v>
      </c>
      <c r="B52" s="234"/>
      <c r="C52" s="234"/>
      <c r="D52" s="234"/>
      <c r="E52" s="234"/>
      <c r="F52" s="234"/>
      <c r="G52" s="234"/>
      <c r="H52" s="234"/>
      <c r="I52" s="234"/>
      <c r="J52" s="235"/>
      <c r="K52" s="235"/>
      <c r="L52" s="235"/>
      <c r="M52" s="235"/>
      <c r="N52" s="235"/>
      <c r="O52" s="127"/>
      <c r="P52" s="235"/>
    </row>
    <row r="53" spans="1:21" s="236" customFormat="1" ht="21.95" customHeight="1">
      <c r="A53" s="237" t="s">
        <v>60</v>
      </c>
      <c r="B53" s="128"/>
      <c r="C53" s="128"/>
      <c r="D53" s="128"/>
      <c r="E53" s="128"/>
      <c r="F53" s="128"/>
      <c r="G53" s="128"/>
      <c r="H53" s="128"/>
      <c r="I53" s="128"/>
      <c r="J53" s="129"/>
      <c r="K53" s="129"/>
      <c r="L53" s="129"/>
      <c r="M53" s="129"/>
      <c r="N53" s="129"/>
      <c r="O53" s="127"/>
      <c r="P53" s="129"/>
    </row>
    <row r="54" spans="1:21" ht="22.5" customHeight="1">
      <c r="A54" s="129"/>
      <c r="B54" s="129"/>
      <c r="C54" s="129"/>
      <c r="D54" s="262"/>
      <c r="E54" s="262"/>
      <c r="F54" s="262"/>
      <c r="G54" s="262"/>
      <c r="H54" s="256"/>
      <c r="I54" s="262"/>
      <c r="J54" s="262"/>
      <c r="K54" s="262"/>
      <c r="L54" s="262"/>
      <c r="M54" s="262"/>
      <c r="N54" s="262"/>
      <c r="P54" s="262"/>
    </row>
    <row r="55" spans="1:21" ht="21.95" customHeight="1">
      <c r="A55" s="129"/>
      <c r="B55" s="129"/>
      <c r="C55" s="129"/>
      <c r="D55" s="129"/>
      <c r="E55" s="129"/>
      <c r="F55" s="129"/>
      <c r="G55" s="129"/>
      <c r="I55" s="238"/>
      <c r="J55" s="283" t="s">
        <v>210</v>
      </c>
      <c r="K55" s="283"/>
      <c r="L55" s="283"/>
      <c r="M55" s="238"/>
      <c r="N55" s="283" t="s">
        <v>212</v>
      </c>
      <c r="O55" s="283"/>
      <c r="P55" s="283"/>
    </row>
    <row r="56" spans="1:21" ht="21.95" customHeight="1">
      <c r="A56" s="129"/>
      <c r="B56" s="129"/>
      <c r="C56" s="129"/>
      <c r="D56" s="129"/>
      <c r="E56" s="129"/>
      <c r="F56" s="129"/>
      <c r="G56" s="129"/>
      <c r="I56" s="238"/>
      <c r="J56" s="283" t="s">
        <v>209</v>
      </c>
      <c r="K56" s="283"/>
      <c r="L56" s="283"/>
      <c r="M56" s="238"/>
      <c r="N56" s="283" t="s">
        <v>211</v>
      </c>
      <c r="O56" s="283"/>
      <c r="P56" s="283"/>
    </row>
    <row r="57" spans="1:21" ht="21" customHeight="1">
      <c r="A57" s="129"/>
      <c r="B57" s="129"/>
      <c r="C57" s="129"/>
      <c r="D57" s="129"/>
      <c r="E57" s="129"/>
      <c r="F57" s="129"/>
      <c r="G57" s="129"/>
      <c r="I57" s="239"/>
      <c r="J57" s="284" t="s">
        <v>251</v>
      </c>
      <c r="K57" s="284"/>
      <c r="L57" s="284"/>
      <c r="M57" s="240"/>
      <c r="N57" s="284" t="s">
        <v>251</v>
      </c>
      <c r="O57" s="284"/>
      <c r="P57" s="284"/>
    </row>
    <row r="58" spans="1:21" ht="21" customHeight="1">
      <c r="A58" s="129"/>
      <c r="B58" s="129"/>
      <c r="C58" s="129"/>
      <c r="D58" s="129"/>
      <c r="E58" s="129"/>
      <c r="F58" s="129"/>
      <c r="G58" s="129"/>
      <c r="I58" s="239"/>
      <c r="J58" s="284" t="s">
        <v>245</v>
      </c>
      <c r="K58" s="284"/>
      <c r="L58" s="284"/>
      <c r="M58" s="240"/>
      <c r="N58" s="284" t="s">
        <v>245</v>
      </c>
      <c r="O58" s="284"/>
      <c r="P58" s="284"/>
    </row>
    <row r="59" spans="1:21" ht="21" customHeight="1">
      <c r="A59" s="129"/>
      <c r="B59" s="129"/>
      <c r="C59" s="129"/>
      <c r="D59" s="129"/>
      <c r="E59" s="129"/>
      <c r="F59" s="129"/>
      <c r="G59" s="129"/>
      <c r="H59" s="125"/>
      <c r="I59" s="239"/>
      <c r="J59" s="241">
        <v>2025</v>
      </c>
      <c r="K59" s="242"/>
      <c r="L59" s="241">
        <v>2024</v>
      </c>
      <c r="M59" s="240"/>
      <c r="N59" s="241">
        <v>2025</v>
      </c>
      <c r="O59" s="242"/>
      <c r="P59" s="241">
        <v>2024</v>
      </c>
    </row>
    <row r="60" spans="1:21" ht="21.95" customHeight="1">
      <c r="A60" s="129"/>
      <c r="B60" s="129"/>
      <c r="C60" s="129"/>
      <c r="D60" s="129"/>
      <c r="E60" s="129"/>
      <c r="F60" s="129"/>
      <c r="G60" s="129"/>
      <c r="H60" s="239"/>
      <c r="I60" s="239"/>
      <c r="J60" s="282" t="s">
        <v>7</v>
      </c>
      <c r="K60" s="282"/>
      <c r="L60" s="282"/>
      <c r="M60" s="282"/>
      <c r="N60" s="282"/>
      <c r="O60" s="282"/>
      <c r="P60" s="282"/>
    </row>
    <row r="61" spans="1:21" ht="21.95" customHeight="1">
      <c r="A61" s="129" t="s">
        <v>160</v>
      </c>
      <c r="H61" s="244"/>
      <c r="J61" s="245"/>
      <c r="K61" s="246"/>
      <c r="L61" s="245"/>
      <c r="M61" s="246"/>
      <c r="N61" s="245"/>
      <c r="P61" s="245"/>
    </row>
    <row r="62" spans="1:21" ht="21.95" customHeight="1">
      <c r="B62" s="127" t="s">
        <v>77</v>
      </c>
      <c r="H62" s="244"/>
      <c r="J62" s="263">
        <f>J64-J63</f>
        <v>35728</v>
      </c>
      <c r="K62" s="246"/>
      <c r="L62" s="263">
        <f>L64-L63</f>
        <v>54259</v>
      </c>
      <c r="M62" s="246"/>
      <c r="N62" s="263">
        <f>N64-N63</f>
        <v>56688</v>
      </c>
      <c r="P62" s="263">
        <f>P64-P63</f>
        <v>34854</v>
      </c>
    </row>
    <row r="63" spans="1:21" ht="21.95" customHeight="1">
      <c r="B63" s="127" t="s">
        <v>57</v>
      </c>
      <c r="H63" s="244"/>
      <c r="I63" s="250"/>
      <c r="J63" s="4">
        <v>-601</v>
      </c>
      <c r="K63" s="9"/>
      <c r="L63" s="4">
        <v>-2280</v>
      </c>
      <c r="M63" s="33"/>
      <c r="N63" s="33">
        <v>0</v>
      </c>
      <c r="O63" s="33"/>
      <c r="P63" s="33">
        <v>0</v>
      </c>
    </row>
    <row r="64" spans="1:21" ht="21.95" customHeight="1" thickBot="1">
      <c r="A64" s="129" t="s">
        <v>154</v>
      </c>
      <c r="C64" s="129"/>
      <c r="D64" s="129"/>
      <c r="E64" s="129"/>
      <c r="F64" s="129"/>
      <c r="G64" s="129"/>
      <c r="H64" s="264"/>
      <c r="I64" s="252"/>
      <c r="J64" s="60">
        <f>J38</f>
        <v>35127</v>
      </c>
      <c r="K64" s="34"/>
      <c r="L64" s="60">
        <f>L38</f>
        <v>51979</v>
      </c>
      <c r="M64" s="35"/>
      <c r="N64" s="60">
        <f>N38</f>
        <v>56688</v>
      </c>
      <c r="O64" s="35"/>
      <c r="P64" s="60">
        <f>P38</f>
        <v>34854</v>
      </c>
    </row>
    <row r="65" spans="1:21" ht="8.1" customHeight="1" thickTop="1">
      <c r="A65" s="247"/>
      <c r="H65" s="244"/>
      <c r="I65" s="250"/>
      <c r="J65" s="4"/>
      <c r="K65" s="9"/>
      <c r="L65" s="4"/>
      <c r="M65" s="33"/>
      <c r="N65" s="33"/>
      <c r="O65" s="33"/>
      <c r="P65" s="33"/>
    </row>
    <row r="66" spans="1:21" ht="21.95" customHeight="1">
      <c r="A66" s="129" t="s">
        <v>161</v>
      </c>
      <c r="H66" s="244"/>
      <c r="I66" s="250"/>
      <c r="J66" s="4"/>
      <c r="K66" s="9"/>
      <c r="L66" s="4"/>
      <c r="M66" s="33"/>
      <c r="N66" s="33"/>
      <c r="O66" s="33"/>
      <c r="P66" s="33"/>
    </row>
    <row r="67" spans="1:21" ht="21.95" customHeight="1">
      <c r="A67" s="127" t="s">
        <v>78</v>
      </c>
      <c r="B67" s="127" t="s">
        <v>77</v>
      </c>
      <c r="H67" s="244"/>
      <c r="J67" s="263">
        <f>J69-J68</f>
        <v>16497</v>
      </c>
      <c r="K67" s="246"/>
      <c r="L67" s="263">
        <f>L69-L68</f>
        <v>50900</v>
      </c>
      <c r="M67" s="246"/>
      <c r="N67" s="263">
        <f>N69-N68</f>
        <v>37426</v>
      </c>
      <c r="P67" s="263">
        <f>P69-P68</f>
        <v>31495</v>
      </c>
    </row>
    <row r="68" spans="1:21" ht="21.95" customHeight="1">
      <c r="B68" s="127" t="s">
        <v>57</v>
      </c>
      <c r="H68" s="244"/>
      <c r="I68" s="250"/>
      <c r="J68" s="4">
        <v>-601</v>
      </c>
      <c r="K68" s="9"/>
      <c r="L68" s="4">
        <v>-2280</v>
      </c>
      <c r="M68" s="33"/>
      <c r="N68" s="33">
        <v>0</v>
      </c>
      <c r="O68" s="33"/>
      <c r="P68" s="33">
        <v>0</v>
      </c>
      <c r="S68" s="265"/>
      <c r="T68" s="51"/>
      <c r="U68" s="52"/>
    </row>
    <row r="69" spans="1:21" ht="21.95" customHeight="1" thickBot="1">
      <c r="A69" s="129" t="s">
        <v>75</v>
      </c>
      <c r="H69" s="244"/>
      <c r="I69" s="250"/>
      <c r="J69" s="61">
        <f>J50</f>
        <v>15896</v>
      </c>
      <c r="K69" s="34"/>
      <c r="L69" s="61">
        <f>L50</f>
        <v>48620</v>
      </c>
      <c r="M69" s="35"/>
      <c r="N69" s="61">
        <f>N50</f>
        <v>37426</v>
      </c>
      <c r="O69" s="35"/>
      <c r="P69" s="61">
        <f>P50</f>
        <v>31495</v>
      </c>
      <c r="S69" s="266"/>
      <c r="T69" s="51"/>
      <c r="U69" s="52"/>
    </row>
    <row r="70" spans="1:21" ht="21.95" customHeight="1" thickTop="1">
      <c r="A70" s="247"/>
      <c r="H70" s="244"/>
      <c r="I70" s="250"/>
      <c r="J70" s="4"/>
      <c r="K70" s="53"/>
      <c r="L70" s="4"/>
      <c r="M70" s="33"/>
      <c r="N70" s="33"/>
      <c r="O70" s="33"/>
      <c r="P70" s="33"/>
    </row>
    <row r="71" spans="1:21" ht="21.95" customHeight="1" thickBot="1">
      <c r="A71" s="129" t="s">
        <v>159</v>
      </c>
      <c r="H71" s="244"/>
      <c r="I71" s="250"/>
      <c r="J71" s="62">
        <f>J62/2349593</f>
        <v>1.520603781165504E-2</v>
      </c>
      <c r="K71" s="54">
        <v>0</v>
      </c>
      <c r="L71" s="62">
        <f>L62/2390338</f>
        <v>2.2699300266322168E-2</v>
      </c>
      <c r="M71" s="54"/>
      <c r="N71" s="62">
        <f>N62/2349593</f>
        <v>2.4126731736092165E-2</v>
      </c>
      <c r="O71" s="54"/>
      <c r="P71" s="62">
        <f>P62/2390338</f>
        <v>1.4581201486986359E-2</v>
      </c>
      <c r="Q71" s="254"/>
    </row>
    <row r="72" spans="1:21" ht="21.9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J4:L4"/>
    <mergeCell ref="N4:P4"/>
    <mergeCell ref="J6:L6"/>
    <mergeCell ref="N6:P6"/>
    <mergeCell ref="J5:L5"/>
    <mergeCell ref="N5:P5"/>
    <mergeCell ref="J9:P9"/>
    <mergeCell ref="J7:L7"/>
    <mergeCell ref="N7:P7"/>
    <mergeCell ref="J60:P60"/>
    <mergeCell ref="J55:L55"/>
    <mergeCell ref="N55:P55"/>
    <mergeCell ref="J57:L57"/>
    <mergeCell ref="N57:P57"/>
    <mergeCell ref="J58:L58"/>
    <mergeCell ref="N58:P58"/>
    <mergeCell ref="J56:L56"/>
    <mergeCell ref="N56:P56"/>
  </mergeCells>
  <pageMargins left="0.7" right="0.7" top="0.48" bottom="0.5" header="0.5" footer="0.5"/>
  <pageSetup paperSize="9" scale="69" firstPageNumber="7" fitToWidth="0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51" max="15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F56E-8DDB-49F7-B936-B25EA7EB5660}">
  <sheetPr>
    <tabColor rgb="FF0070C0"/>
    <pageSetUpPr fitToPage="1"/>
  </sheetPr>
  <dimension ref="A1:AK36"/>
  <sheetViews>
    <sheetView view="pageBreakPreview" zoomScale="70" zoomScaleNormal="68" zoomScaleSheetLayoutView="70" workbookViewId="0">
      <selection activeCell="AB13" sqref="AB13"/>
    </sheetView>
  </sheetViews>
  <sheetFormatPr defaultColWidth="9.140625" defaultRowHeight="15"/>
  <cols>
    <col min="1" max="2" width="2.7109375" style="127" customWidth="1"/>
    <col min="3" max="3" width="57.140625" style="127" customWidth="1"/>
    <col min="4" max="4" width="9.42578125" style="127" customWidth="1"/>
    <col min="5" max="5" width="0.7109375" style="127" customWidth="1"/>
    <col min="6" max="6" width="13.5703125" style="127" customWidth="1"/>
    <col min="7" max="7" width="0.85546875" style="127" customWidth="1"/>
    <col min="8" max="8" width="13" style="127" customWidth="1"/>
    <col min="9" max="9" width="0.85546875" style="127" customWidth="1"/>
    <col min="10" max="10" width="14.85546875" style="127" customWidth="1"/>
    <col min="11" max="11" width="0.85546875" style="127" customWidth="1"/>
    <col min="12" max="12" width="17.5703125" style="127" customWidth="1"/>
    <col min="13" max="13" width="0.85546875" style="127" customWidth="1"/>
    <col min="14" max="14" width="14.140625" style="127" customWidth="1"/>
    <col min="15" max="15" width="0.85546875" style="127" customWidth="1"/>
    <col min="16" max="16" width="13.42578125" style="127" customWidth="1"/>
    <col min="17" max="17" width="0.85546875" style="127" customWidth="1"/>
    <col min="18" max="18" width="15.140625" style="127" customWidth="1"/>
    <col min="19" max="19" width="0.85546875" style="127" customWidth="1"/>
    <col min="20" max="20" width="15.85546875" style="127" customWidth="1"/>
    <col min="21" max="21" width="0.85546875" style="127" customWidth="1"/>
    <col min="22" max="22" width="17.85546875" style="127" bestFit="1" customWidth="1"/>
    <col min="23" max="23" width="0.85546875" style="127" customWidth="1"/>
    <col min="24" max="24" width="15.85546875" style="127" customWidth="1"/>
    <col min="25" max="25" width="0.85546875" style="127" customWidth="1"/>
    <col min="26" max="26" width="15.85546875" style="127" customWidth="1"/>
    <col min="27" max="27" width="0.85546875" style="127" customWidth="1"/>
    <col min="28" max="28" width="13.5703125" style="127" customWidth="1"/>
    <col min="29" max="29" width="0.85546875" style="127" customWidth="1"/>
    <col min="30" max="30" width="13.5703125" style="127" customWidth="1"/>
    <col min="31" max="16384" width="9.140625" style="127"/>
  </cols>
  <sheetData>
    <row r="1" spans="1:37" s="134" customFormat="1" ht="21.95" customHeight="1">
      <c r="A1" s="123" t="str">
        <f>'BS 2-4'!A1</f>
        <v>CL Venture Public Company Limited and its Subsidiaries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</row>
    <row r="2" spans="1:37" s="134" customFormat="1" ht="21.95" customHeight="1">
      <c r="A2" s="133" t="s">
        <v>79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</row>
    <row r="3" spans="1:37" ht="21.95" customHeight="1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135"/>
      <c r="W3" s="129"/>
      <c r="X3" s="136"/>
      <c r="Y3" s="129"/>
      <c r="Z3" s="129"/>
      <c r="AA3" s="129"/>
      <c r="AB3" s="136"/>
    </row>
    <row r="4" spans="1:37" ht="21.95" customHeight="1">
      <c r="A4" s="129"/>
      <c r="B4" s="129"/>
      <c r="C4" s="129"/>
      <c r="D4" s="129"/>
      <c r="E4" s="129"/>
      <c r="F4" s="286" t="s">
        <v>1</v>
      </c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</row>
    <row r="5" spans="1:37" ht="21.95" customHeight="1">
      <c r="A5" s="129"/>
      <c r="B5" s="129"/>
      <c r="C5" s="129"/>
      <c r="D5" s="129"/>
      <c r="E5" s="129"/>
      <c r="F5" s="137"/>
      <c r="G5" s="137"/>
      <c r="N5" s="287" t="s">
        <v>53</v>
      </c>
      <c r="O5" s="287"/>
      <c r="P5" s="287"/>
      <c r="Q5" s="287"/>
      <c r="R5" s="287"/>
      <c r="V5" s="287" t="s">
        <v>55</v>
      </c>
      <c r="W5" s="287"/>
      <c r="X5" s="287"/>
      <c r="Y5" s="137"/>
      <c r="Z5" s="137"/>
      <c r="AA5" s="137"/>
      <c r="AB5" s="137"/>
    </row>
    <row r="6" spans="1:37" ht="21.95" customHeight="1">
      <c r="A6" s="129"/>
      <c r="B6" s="129"/>
      <c r="C6" s="129"/>
      <c r="D6" s="129"/>
      <c r="E6" s="129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 t="s">
        <v>168</v>
      </c>
      <c r="X6" s="138"/>
      <c r="Y6" s="131"/>
      <c r="Z6" s="139"/>
      <c r="AA6" s="139"/>
      <c r="AB6" s="139"/>
      <c r="AC6" s="139"/>
    </row>
    <row r="7" spans="1:37" ht="21.95" customHeight="1">
      <c r="A7" s="129"/>
      <c r="B7" s="129"/>
      <c r="C7" s="129"/>
      <c r="D7" s="129"/>
      <c r="E7" s="129"/>
      <c r="G7" s="131"/>
      <c r="H7" s="139" t="s">
        <v>88</v>
      </c>
      <c r="I7" s="131"/>
      <c r="J7" s="131" t="s">
        <v>80</v>
      </c>
      <c r="K7" s="131"/>
      <c r="L7" s="131" t="s">
        <v>80</v>
      </c>
      <c r="M7" s="131"/>
      <c r="N7" s="131"/>
      <c r="O7" s="131"/>
      <c r="P7" s="131"/>
      <c r="Q7" s="131"/>
      <c r="R7" s="131"/>
      <c r="S7" s="131"/>
      <c r="T7" s="131"/>
      <c r="U7" s="131"/>
      <c r="V7" s="131" t="s">
        <v>164</v>
      </c>
      <c r="X7" s="138"/>
      <c r="Y7" s="131"/>
      <c r="Z7" s="139" t="s">
        <v>81</v>
      </c>
      <c r="AA7" s="139"/>
      <c r="AB7" s="139"/>
      <c r="AC7" s="139"/>
    </row>
    <row r="8" spans="1:37" ht="21.95" customHeight="1">
      <c r="A8" s="129"/>
      <c r="B8" s="129"/>
      <c r="C8" s="129"/>
      <c r="D8" s="129"/>
      <c r="E8" s="129"/>
      <c r="F8" s="131" t="s">
        <v>82</v>
      </c>
      <c r="G8" s="139"/>
      <c r="H8" s="139" t="s">
        <v>96</v>
      </c>
      <c r="I8" s="131"/>
      <c r="J8" s="139" t="s">
        <v>83</v>
      </c>
      <c r="K8" s="139"/>
      <c r="L8" s="139" t="s">
        <v>175</v>
      </c>
      <c r="M8" s="131"/>
      <c r="N8" s="131"/>
      <c r="O8" s="131"/>
      <c r="P8" s="131" t="s">
        <v>108</v>
      </c>
      <c r="Q8" s="131"/>
      <c r="R8" s="131"/>
      <c r="S8" s="131"/>
      <c r="T8" s="131"/>
      <c r="U8" s="131"/>
      <c r="V8" s="131" t="s">
        <v>165</v>
      </c>
      <c r="X8" s="138" t="s">
        <v>84</v>
      </c>
      <c r="Y8" s="131"/>
      <c r="Z8" s="131" t="s">
        <v>85</v>
      </c>
      <c r="AA8" s="139"/>
      <c r="AB8" s="64" t="s">
        <v>86</v>
      </c>
      <c r="AC8" s="139"/>
    </row>
    <row r="9" spans="1:37" s="131" customFormat="1" ht="21.95" customHeight="1">
      <c r="A9" s="137"/>
      <c r="B9" s="137"/>
      <c r="C9" s="140"/>
      <c r="D9" s="140"/>
      <c r="E9" s="140"/>
      <c r="F9" s="139" t="s">
        <v>87</v>
      </c>
      <c r="G9" s="139"/>
      <c r="H9" s="131" t="s">
        <v>242</v>
      </c>
      <c r="I9" s="139"/>
      <c r="J9" s="131" t="s">
        <v>89</v>
      </c>
      <c r="L9" s="139" t="s">
        <v>176</v>
      </c>
      <c r="P9" s="131" t="s">
        <v>109</v>
      </c>
      <c r="T9" s="139" t="s">
        <v>108</v>
      </c>
      <c r="V9" s="131" t="s">
        <v>186</v>
      </c>
      <c r="X9" s="131" t="s">
        <v>91</v>
      </c>
      <c r="Z9" s="139" t="s">
        <v>92</v>
      </c>
      <c r="AA9" s="139"/>
      <c r="AB9" s="64" t="s">
        <v>93</v>
      </c>
      <c r="AC9" s="139"/>
      <c r="AD9" s="139" t="s">
        <v>94</v>
      </c>
    </row>
    <row r="10" spans="1:37" s="131" customFormat="1" ht="21.95" customHeight="1">
      <c r="A10" s="137"/>
      <c r="B10" s="137"/>
      <c r="C10" s="137"/>
      <c r="D10" s="125" t="s">
        <v>5</v>
      </c>
      <c r="E10" s="130"/>
      <c r="F10" s="139" t="s">
        <v>95</v>
      </c>
      <c r="G10" s="139"/>
      <c r="H10" s="131" t="s">
        <v>243</v>
      </c>
      <c r="I10" s="139"/>
      <c r="J10" s="139" t="s">
        <v>97</v>
      </c>
      <c r="K10" s="139"/>
      <c r="L10" s="139" t="s">
        <v>177</v>
      </c>
      <c r="N10" s="131" t="s">
        <v>98</v>
      </c>
      <c r="P10" s="131" t="s">
        <v>110</v>
      </c>
      <c r="R10" s="131" t="s">
        <v>90</v>
      </c>
      <c r="T10" s="139" t="s">
        <v>109</v>
      </c>
      <c r="V10" s="131" t="s">
        <v>169</v>
      </c>
      <c r="X10" s="138" t="s">
        <v>99</v>
      </c>
      <c r="Z10" s="141" t="s">
        <v>100</v>
      </c>
      <c r="AA10" s="139"/>
      <c r="AB10" s="64" t="s">
        <v>101</v>
      </c>
      <c r="AC10" s="139"/>
      <c r="AD10" s="139" t="s">
        <v>99</v>
      </c>
    </row>
    <row r="11" spans="1:37" s="131" customFormat="1" ht="21.95" customHeight="1">
      <c r="B11" s="137"/>
      <c r="C11" s="137"/>
      <c r="D11" s="137"/>
      <c r="E11" s="137"/>
      <c r="F11" s="288" t="s">
        <v>102</v>
      </c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</row>
    <row r="12" spans="1:37" s="66" customFormat="1" ht="21.95" customHeight="1">
      <c r="A12" s="143" t="s">
        <v>246</v>
      </c>
      <c r="B12" s="65"/>
      <c r="C12" s="65"/>
      <c r="D12" s="65"/>
      <c r="E12" s="65"/>
      <c r="O12" s="9"/>
      <c r="P12" s="9"/>
      <c r="Q12" s="9"/>
      <c r="R12" s="9"/>
      <c r="S12" s="9"/>
      <c r="T12" s="9"/>
      <c r="U12" s="9"/>
      <c r="AE12" s="67"/>
      <c r="AF12" s="67"/>
      <c r="AG12" s="67"/>
    </row>
    <row r="13" spans="1:37" s="137" customFormat="1" ht="21.95" customHeight="1">
      <c r="A13" s="144" t="s">
        <v>111</v>
      </c>
      <c r="F13" s="145">
        <v>618068</v>
      </c>
      <c r="G13" s="145"/>
      <c r="H13" s="145">
        <v>724228</v>
      </c>
      <c r="I13" s="145"/>
      <c r="J13" s="145">
        <v>3064</v>
      </c>
      <c r="K13" s="145"/>
      <c r="L13" s="145">
        <v>0</v>
      </c>
      <c r="M13" s="145"/>
      <c r="N13" s="145">
        <v>5400</v>
      </c>
      <c r="O13" s="145"/>
      <c r="P13" s="145">
        <v>32032</v>
      </c>
      <c r="Q13" s="145"/>
      <c r="R13" s="145">
        <v>52325</v>
      </c>
      <c r="S13" s="146"/>
      <c r="T13" s="145">
        <v>-32032</v>
      </c>
      <c r="U13" s="146"/>
      <c r="V13" s="145">
        <v>8103</v>
      </c>
      <c r="X13" s="147">
        <f>V13</f>
        <v>8103</v>
      </c>
      <c r="Y13" s="145"/>
      <c r="Z13" s="147">
        <f>SUM(F13:T13,X13)</f>
        <v>1411188</v>
      </c>
      <c r="AA13" s="146"/>
      <c r="AB13" s="145">
        <v>64750</v>
      </c>
      <c r="AC13" s="146"/>
      <c r="AD13" s="147">
        <f>Z13+AB13</f>
        <v>1475938</v>
      </c>
    </row>
    <row r="14" spans="1:37" s="137" customFormat="1" ht="21.95" customHeight="1">
      <c r="A14" s="144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6"/>
      <c r="T14" s="145"/>
      <c r="U14" s="146"/>
      <c r="V14" s="145"/>
      <c r="X14" s="145"/>
      <c r="Y14" s="145"/>
      <c r="Z14" s="145"/>
      <c r="AA14" s="146"/>
      <c r="AB14" s="145"/>
      <c r="AC14" s="146"/>
      <c r="AD14" s="145"/>
    </row>
    <row r="15" spans="1:37" s="131" customFormat="1" ht="21.95" customHeight="1">
      <c r="A15" s="143" t="s">
        <v>103</v>
      </c>
      <c r="B15" s="137"/>
      <c r="C15" s="137"/>
      <c r="E15" s="137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E15" s="142"/>
      <c r="AF15" s="142"/>
      <c r="AG15" s="142"/>
      <c r="AH15" s="142"/>
      <c r="AI15" s="142"/>
      <c r="AJ15" s="142"/>
      <c r="AK15" s="142"/>
    </row>
    <row r="16" spans="1:37" s="131" customFormat="1" ht="21.95" customHeight="1">
      <c r="A16" s="148" t="s">
        <v>104</v>
      </c>
      <c r="B16" s="148" t="s">
        <v>178</v>
      </c>
      <c r="C16" s="137"/>
      <c r="E16" s="137"/>
      <c r="F16" s="149"/>
      <c r="G16" s="137"/>
      <c r="H16" s="137"/>
      <c r="I16" s="137"/>
      <c r="J16" s="149"/>
      <c r="K16" s="149"/>
      <c r="L16" s="149"/>
      <c r="M16" s="149"/>
      <c r="N16" s="149"/>
      <c r="O16" s="149"/>
      <c r="P16" s="137"/>
      <c r="Q16" s="150"/>
      <c r="R16" s="149"/>
      <c r="S16" s="150"/>
      <c r="T16" s="150"/>
      <c r="U16" s="150"/>
      <c r="V16" s="149"/>
      <c r="W16" s="145"/>
      <c r="X16" s="150"/>
      <c r="Y16" s="149"/>
      <c r="Z16" s="149"/>
      <c r="AA16" s="137"/>
      <c r="AB16" s="149"/>
      <c r="AC16" s="149"/>
      <c r="AE16" s="149"/>
      <c r="AF16" s="145"/>
      <c r="AG16" s="149"/>
      <c r="AH16" s="150"/>
      <c r="AI16" s="150"/>
      <c r="AJ16" s="150"/>
      <c r="AK16" s="145"/>
    </row>
    <row r="17" spans="1:37" s="131" customFormat="1" ht="21.95" customHeight="1">
      <c r="A17" s="148"/>
      <c r="B17" s="151" t="s">
        <v>51</v>
      </c>
      <c r="C17" s="137"/>
      <c r="E17" s="137"/>
      <c r="F17" s="163">
        <v>0</v>
      </c>
      <c r="G17" s="163"/>
      <c r="H17" s="163">
        <v>0</v>
      </c>
      <c r="I17" s="163"/>
      <c r="J17" s="163">
        <v>0</v>
      </c>
      <c r="K17" s="163"/>
      <c r="L17" s="163">
        <v>0</v>
      </c>
      <c r="M17" s="163"/>
      <c r="N17" s="163">
        <v>0</v>
      </c>
      <c r="O17" s="163"/>
      <c r="P17" s="163">
        <v>15145</v>
      </c>
      <c r="Q17" s="163"/>
      <c r="R17" s="163">
        <v>-15145</v>
      </c>
      <c r="S17" s="163"/>
      <c r="T17" s="163">
        <v>-15145</v>
      </c>
      <c r="U17" s="163"/>
      <c r="V17" s="163">
        <v>0</v>
      </c>
      <c r="W17" s="163"/>
      <c r="X17" s="163">
        <v>0</v>
      </c>
      <c r="Y17" s="163"/>
      <c r="Z17" s="160">
        <f>SUM(F17:T17,X17)</f>
        <v>-15145</v>
      </c>
      <c r="AA17" s="163"/>
      <c r="AB17" s="163">
        <v>0</v>
      </c>
      <c r="AC17" s="163"/>
      <c r="AD17" s="160">
        <f>Z17+AB17</f>
        <v>-15145</v>
      </c>
      <c r="AE17" s="149"/>
      <c r="AF17" s="145"/>
      <c r="AG17" s="149"/>
      <c r="AH17" s="150"/>
      <c r="AI17" s="150"/>
      <c r="AJ17" s="150"/>
      <c r="AK17" s="145"/>
    </row>
    <row r="18" spans="1:37" s="131" customFormat="1" ht="21.6" customHeight="1">
      <c r="A18" s="151"/>
      <c r="B18" s="151" t="s">
        <v>112</v>
      </c>
      <c r="D18" s="130">
        <v>15</v>
      </c>
      <c r="E18" s="130"/>
      <c r="F18" s="152">
        <v>0</v>
      </c>
      <c r="G18" s="68"/>
      <c r="H18" s="152">
        <v>0</v>
      </c>
      <c r="I18" s="68"/>
      <c r="J18" s="152">
        <v>0</v>
      </c>
      <c r="K18" s="153"/>
      <c r="L18" s="152">
        <v>0</v>
      </c>
      <c r="M18" s="69"/>
      <c r="N18" s="152">
        <v>0</v>
      </c>
      <c r="O18" s="153"/>
      <c r="P18" s="152">
        <v>0</v>
      </c>
      <c r="Q18" s="145"/>
      <c r="R18" s="152">
        <v>-29997</v>
      </c>
      <c r="S18" s="145"/>
      <c r="T18" s="152">
        <v>0</v>
      </c>
      <c r="U18" s="154"/>
      <c r="V18" s="152">
        <v>0</v>
      </c>
      <c r="W18" s="155"/>
      <c r="X18" s="268">
        <f>V18</f>
        <v>0</v>
      </c>
      <c r="Y18" s="155"/>
      <c r="Z18" s="156">
        <f>SUM(F18:T18,X18)</f>
        <v>-29997</v>
      </c>
      <c r="AA18" s="153"/>
      <c r="AB18" s="157">
        <v>0</v>
      </c>
      <c r="AC18" s="153"/>
      <c r="AD18" s="156">
        <f>Z18+AB18</f>
        <v>-29997</v>
      </c>
      <c r="AE18" s="153"/>
      <c r="AF18" s="155"/>
      <c r="AG18" s="155"/>
      <c r="AH18" s="142"/>
      <c r="AI18" s="155"/>
      <c r="AJ18" s="142"/>
      <c r="AK18" s="153"/>
    </row>
    <row r="19" spans="1:37" s="131" customFormat="1" ht="21.6" customHeight="1">
      <c r="A19" s="135" t="s">
        <v>179</v>
      </c>
      <c r="B19" s="151"/>
      <c r="D19" s="130"/>
      <c r="E19" s="130"/>
      <c r="F19" s="158">
        <f>SUM(F17:F18)</f>
        <v>0</v>
      </c>
      <c r="G19" s="145"/>
      <c r="H19" s="158">
        <f>SUM(H17:H18)</f>
        <v>0</v>
      </c>
      <c r="I19" s="145"/>
      <c r="J19" s="158">
        <f>SUM(J17:J18)</f>
        <v>0</v>
      </c>
      <c r="K19" s="147"/>
      <c r="L19" s="158">
        <f>SUM(L17:L18)</f>
        <v>0</v>
      </c>
      <c r="M19" s="145"/>
      <c r="N19" s="158">
        <f>SUM(N17:N18)</f>
        <v>0</v>
      </c>
      <c r="O19" s="145"/>
      <c r="P19" s="158">
        <f>SUM(P17:P18)</f>
        <v>15145</v>
      </c>
      <c r="Q19" s="145"/>
      <c r="R19" s="158">
        <f>SUM(R17:R18)</f>
        <v>-45142</v>
      </c>
      <c r="S19" s="145"/>
      <c r="T19" s="158">
        <f>SUM(T17:T18)</f>
        <v>-15145</v>
      </c>
      <c r="U19" s="145"/>
      <c r="V19" s="158">
        <f>SUM(V17:V18)</f>
        <v>0</v>
      </c>
      <c r="W19" s="159"/>
      <c r="X19" s="158">
        <f>SUM(X17:X18)</f>
        <v>0</v>
      </c>
      <c r="Y19" s="159"/>
      <c r="Z19" s="158">
        <f>SUM(Z17:Z18)</f>
        <v>-45142</v>
      </c>
      <c r="AA19" s="145"/>
      <c r="AB19" s="158">
        <f>SUM(AB17:AB18)</f>
        <v>0</v>
      </c>
      <c r="AC19" s="145"/>
      <c r="AD19" s="158">
        <f>SUM(AD17:AD18)</f>
        <v>-45142</v>
      </c>
      <c r="AE19" s="145"/>
      <c r="AF19" s="159"/>
      <c r="AG19" s="145"/>
      <c r="AH19" s="150"/>
      <c r="AI19" s="145"/>
      <c r="AJ19" s="150"/>
      <c r="AK19" s="145"/>
    </row>
    <row r="20" spans="1:37" s="131" customFormat="1" ht="21" customHeight="1">
      <c r="A20" s="148"/>
      <c r="B20" s="148"/>
      <c r="C20" s="137"/>
      <c r="E20" s="137"/>
      <c r="F20" s="70"/>
      <c r="G20" s="68"/>
      <c r="H20" s="68"/>
      <c r="I20" s="68"/>
      <c r="J20" s="70"/>
      <c r="K20" s="70"/>
      <c r="L20" s="70"/>
      <c r="M20" s="69"/>
      <c r="N20" s="70"/>
      <c r="O20" s="70"/>
      <c r="P20" s="68"/>
      <c r="Q20" s="154"/>
      <c r="R20" s="70"/>
      <c r="S20" s="154"/>
      <c r="T20" s="154"/>
      <c r="U20" s="154"/>
      <c r="V20" s="70"/>
      <c r="W20" s="70"/>
      <c r="X20" s="68"/>
      <c r="Y20" s="69"/>
      <c r="Z20" s="70"/>
      <c r="AA20" s="71"/>
      <c r="AB20" s="69"/>
      <c r="AC20" s="69"/>
      <c r="AE20" s="69"/>
      <c r="AF20" s="71"/>
      <c r="AG20" s="69"/>
      <c r="AH20" s="71"/>
      <c r="AI20" s="69"/>
      <c r="AJ20" s="71"/>
      <c r="AK20" s="69"/>
    </row>
    <row r="21" spans="1:37" s="131" customFormat="1" ht="21.95" customHeight="1">
      <c r="A21" s="148" t="s">
        <v>113</v>
      </c>
      <c r="B21" s="148"/>
      <c r="C21" s="137"/>
      <c r="E21" s="137"/>
      <c r="F21" s="70"/>
      <c r="G21" s="68"/>
      <c r="H21" s="68"/>
      <c r="I21" s="68"/>
      <c r="J21" s="70"/>
      <c r="K21" s="70"/>
      <c r="L21" s="70"/>
      <c r="M21" s="69"/>
      <c r="N21" s="70"/>
      <c r="O21" s="70"/>
      <c r="P21" s="68"/>
      <c r="Q21" s="154"/>
      <c r="R21" s="70"/>
      <c r="S21" s="154"/>
      <c r="T21" s="154"/>
      <c r="U21" s="154"/>
      <c r="V21" s="70"/>
      <c r="W21" s="70"/>
      <c r="X21" s="68"/>
      <c r="Y21" s="69"/>
      <c r="Z21" s="70"/>
      <c r="AA21" s="71"/>
      <c r="AB21" s="69"/>
      <c r="AC21" s="69"/>
      <c r="AE21" s="69"/>
      <c r="AF21" s="71"/>
      <c r="AG21" s="69"/>
      <c r="AH21" s="71"/>
      <c r="AI21" s="69"/>
      <c r="AJ21" s="71"/>
      <c r="AK21" s="69"/>
    </row>
    <row r="22" spans="1:37" s="131" customFormat="1" ht="21.95" customHeight="1">
      <c r="A22" s="148"/>
      <c r="B22" s="151" t="s">
        <v>248</v>
      </c>
      <c r="C22" s="137"/>
      <c r="D22" s="130"/>
      <c r="E22" s="137"/>
      <c r="F22" s="153">
        <v>0</v>
      </c>
      <c r="G22" s="68"/>
      <c r="H22" s="153">
        <v>0</v>
      </c>
      <c r="I22" s="68"/>
      <c r="J22" s="153">
        <v>0</v>
      </c>
      <c r="K22" s="153"/>
      <c r="L22" s="153">
        <v>2453</v>
      </c>
      <c r="M22" s="69"/>
      <c r="N22" s="153">
        <v>0</v>
      </c>
      <c r="O22" s="153"/>
      <c r="P22" s="153">
        <v>0</v>
      </c>
      <c r="Q22" s="154"/>
      <c r="R22" s="153">
        <v>0</v>
      </c>
      <c r="S22" s="154"/>
      <c r="T22" s="153">
        <v>0</v>
      </c>
      <c r="U22" s="154"/>
      <c r="V22" s="153">
        <v>0</v>
      </c>
      <c r="W22" s="70"/>
      <c r="X22" s="73">
        <v>0</v>
      </c>
      <c r="Y22" s="69"/>
      <c r="Z22" s="160">
        <f>SUM(F22:T22,X22)</f>
        <v>2453</v>
      </c>
      <c r="AA22" s="153"/>
      <c r="AB22" s="8">
        <v>-9915</v>
      </c>
      <c r="AC22" s="153"/>
      <c r="AD22" s="160">
        <f>Z22+AB22</f>
        <v>-7462</v>
      </c>
      <c r="AE22" s="153"/>
      <c r="AF22" s="71"/>
      <c r="AG22" s="153"/>
      <c r="AH22" s="71"/>
      <c r="AI22" s="153"/>
      <c r="AJ22" s="71"/>
      <c r="AK22" s="153"/>
    </row>
    <row r="23" spans="1:37" s="131" customFormat="1" ht="21.95" customHeight="1">
      <c r="A23" s="148"/>
      <c r="B23" s="151" t="s">
        <v>114</v>
      </c>
      <c r="C23" s="137"/>
      <c r="D23" s="130"/>
      <c r="E23" s="137"/>
      <c r="F23" s="153">
        <v>0</v>
      </c>
      <c r="G23" s="68"/>
      <c r="H23" s="153">
        <v>0</v>
      </c>
      <c r="I23" s="68"/>
      <c r="J23" s="153">
        <v>0</v>
      </c>
      <c r="K23" s="153"/>
      <c r="L23" s="153">
        <v>0</v>
      </c>
      <c r="M23" s="69"/>
      <c r="N23" s="153">
        <v>0</v>
      </c>
      <c r="O23" s="153"/>
      <c r="P23" s="153">
        <v>0</v>
      </c>
      <c r="Q23" s="154"/>
      <c r="R23" s="153">
        <v>0</v>
      </c>
      <c r="S23" s="154"/>
      <c r="T23" s="153">
        <v>0</v>
      </c>
      <c r="U23" s="154"/>
      <c r="V23" s="153">
        <v>0</v>
      </c>
      <c r="W23" s="70"/>
      <c r="X23" s="73">
        <v>0</v>
      </c>
      <c r="Y23" s="69"/>
      <c r="Z23" s="160">
        <f>SUM(F23:T23,X23)</f>
        <v>0</v>
      </c>
      <c r="AA23" s="153"/>
      <c r="AB23" s="8">
        <v>17272</v>
      </c>
      <c r="AC23" s="153"/>
      <c r="AD23" s="160">
        <f>Z23+AB23</f>
        <v>17272</v>
      </c>
      <c r="AE23" s="153"/>
      <c r="AF23" s="71"/>
      <c r="AG23" s="153"/>
      <c r="AH23" s="71"/>
      <c r="AI23" s="153"/>
      <c r="AJ23" s="71"/>
      <c r="AK23" s="153"/>
    </row>
    <row r="24" spans="1:37" s="131" customFormat="1" ht="21.95" customHeight="1">
      <c r="A24" s="135" t="s">
        <v>162</v>
      </c>
      <c r="B24" s="151"/>
      <c r="C24" s="137"/>
      <c r="E24" s="137"/>
      <c r="F24" s="74">
        <f>SUM(F22:F23)</f>
        <v>0</v>
      </c>
      <c r="G24" s="68"/>
      <c r="H24" s="74">
        <f>SUM(H22:H23)</f>
        <v>0</v>
      </c>
      <c r="I24" s="68"/>
      <c r="J24" s="74">
        <f>SUM(J22:J23)</f>
        <v>0</v>
      </c>
      <c r="K24" s="194"/>
      <c r="L24" s="74">
        <f>SUM(L22:L23)</f>
        <v>2453</v>
      </c>
      <c r="M24" s="69"/>
      <c r="N24" s="74">
        <f>SUM(N22:N23)</f>
        <v>0</v>
      </c>
      <c r="O24" s="69"/>
      <c r="P24" s="74">
        <f>SUM(P22:P23)</f>
        <v>0</v>
      </c>
      <c r="Q24" s="154"/>
      <c r="R24" s="74">
        <f>SUM(R22:R23)</f>
        <v>0</v>
      </c>
      <c r="S24" s="154"/>
      <c r="T24" s="74">
        <f>SUM(T22:T23)</f>
        <v>0</v>
      </c>
      <c r="U24" s="154"/>
      <c r="V24" s="74">
        <f>SUM(V22:V23)</f>
        <v>0</v>
      </c>
      <c r="W24" s="70"/>
      <c r="X24" s="74">
        <f>SUM(X22:X23)</f>
        <v>0</v>
      </c>
      <c r="Y24" s="69"/>
      <c r="Z24" s="74">
        <f>SUM(Z22:Z23)</f>
        <v>2453</v>
      </c>
      <c r="AA24" s="69"/>
      <c r="AB24" s="74">
        <f>SUM(AB22:AB23)</f>
        <v>7357</v>
      </c>
      <c r="AC24" s="69"/>
      <c r="AD24" s="74">
        <f>SUM(AD22:AD23)</f>
        <v>9810</v>
      </c>
      <c r="AE24" s="69"/>
      <c r="AF24" s="71"/>
      <c r="AG24" s="69"/>
      <c r="AH24" s="71"/>
      <c r="AI24" s="69"/>
      <c r="AJ24" s="71"/>
      <c r="AK24" s="69"/>
    </row>
    <row r="25" spans="1:37" s="131" customFormat="1" ht="14.1" customHeight="1">
      <c r="A25" s="135"/>
      <c r="B25" s="151"/>
      <c r="C25" s="137"/>
      <c r="E25" s="137"/>
      <c r="F25" s="69"/>
      <c r="G25" s="71"/>
      <c r="H25" s="71"/>
      <c r="I25" s="71"/>
      <c r="J25" s="69"/>
      <c r="K25" s="69"/>
      <c r="L25" s="69"/>
      <c r="M25" s="69"/>
      <c r="N25" s="69"/>
      <c r="O25" s="69"/>
      <c r="P25" s="71"/>
      <c r="Q25" s="154"/>
      <c r="R25" s="69"/>
      <c r="S25" s="154"/>
      <c r="T25" s="72"/>
      <c r="U25" s="154"/>
      <c r="V25" s="69"/>
      <c r="W25" s="69"/>
      <c r="X25" s="71"/>
      <c r="Y25" s="69"/>
      <c r="Z25" s="69"/>
      <c r="AA25" s="71"/>
      <c r="AB25" s="69"/>
      <c r="AC25" s="69"/>
      <c r="AE25" s="69"/>
      <c r="AF25" s="71"/>
      <c r="AG25" s="69"/>
      <c r="AH25" s="71"/>
      <c r="AI25" s="8"/>
      <c r="AJ25" s="71"/>
      <c r="AK25" s="153"/>
    </row>
    <row r="26" spans="1:37" s="131" customFormat="1" ht="21.6" customHeight="1">
      <c r="A26" s="135" t="s">
        <v>105</v>
      </c>
      <c r="B26" s="137"/>
      <c r="C26" s="137"/>
      <c r="E26" s="137"/>
      <c r="F26" s="158">
        <f>F19+F24</f>
        <v>0</v>
      </c>
      <c r="G26" s="145"/>
      <c r="H26" s="158">
        <f>H19+H24</f>
        <v>0</v>
      </c>
      <c r="I26" s="145"/>
      <c r="J26" s="158">
        <f>J19+J24</f>
        <v>0</v>
      </c>
      <c r="K26" s="147"/>
      <c r="L26" s="158">
        <f>L19+L24</f>
        <v>2453</v>
      </c>
      <c r="M26" s="145"/>
      <c r="N26" s="158">
        <f>N19+N24</f>
        <v>0</v>
      </c>
      <c r="O26" s="145"/>
      <c r="P26" s="158">
        <f>P19+P24</f>
        <v>15145</v>
      </c>
      <c r="Q26" s="145"/>
      <c r="R26" s="158">
        <f>R19+R24</f>
        <v>-45142</v>
      </c>
      <c r="S26" s="145"/>
      <c r="T26" s="158">
        <f>T19+T24</f>
        <v>-15145</v>
      </c>
      <c r="U26" s="145"/>
      <c r="V26" s="158">
        <f>V19+V24</f>
        <v>0</v>
      </c>
      <c r="W26" s="159"/>
      <c r="X26" s="158">
        <f>X19+X24</f>
        <v>0</v>
      </c>
      <c r="Y26" s="159"/>
      <c r="Z26" s="158">
        <f>Z19+Z24</f>
        <v>-42689</v>
      </c>
      <c r="AA26" s="145"/>
      <c r="AB26" s="158">
        <f>AB19+AB24</f>
        <v>7357</v>
      </c>
      <c r="AC26" s="145"/>
      <c r="AD26" s="158">
        <f>AD19+AD24</f>
        <v>-35332</v>
      </c>
      <c r="AE26" s="145"/>
      <c r="AF26" s="159"/>
      <c r="AG26" s="145"/>
      <c r="AH26" s="150"/>
      <c r="AI26" s="145"/>
      <c r="AJ26" s="150"/>
      <c r="AK26" s="145"/>
    </row>
    <row r="27" spans="1:37" s="131" customFormat="1" ht="14.1" customHeight="1">
      <c r="A27" s="135"/>
      <c r="B27" s="137"/>
      <c r="C27" s="137"/>
      <c r="E27" s="137"/>
      <c r="F27" s="149"/>
      <c r="G27" s="137"/>
      <c r="H27" s="137"/>
      <c r="I27" s="137"/>
      <c r="J27" s="149"/>
      <c r="K27" s="149"/>
      <c r="L27" s="149"/>
      <c r="M27" s="149"/>
      <c r="N27" s="149"/>
      <c r="O27" s="149"/>
      <c r="P27" s="137"/>
      <c r="Q27" s="150"/>
      <c r="R27" s="149"/>
      <c r="S27" s="150"/>
      <c r="T27" s="150"/>
      <c r="U27" s="150"/>
      <c r="V27" s="149"/>
      <c r="W27" s="142"/>
      <c r="X27" s="150"/>
      <c r="Y27" s="149"/>
      <c r="Z27" s="149"/>
      <c r="AA27" s="137"/>
      <c r="AB27" s="149"/>
      <c r="AC27" s="149"/>
      <c r="AE27" s="149"/>
      <c r="AF27" s="145"/>
      <c r="AG27" s="149"/>
      <c r="AH27" s="150"/>
      <c r="AI27" s="149"/>
      <c r="AJ27" s="150"/>
      <c r="AK27" s="145"/>
    </row>
    <row r="28" spans="1:37" s="137" customFormat="1" ht="21.95" customHeight="1">
      <c r="A28" s="161" t="s">
        <v>191</v>
      </c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6"/>
      <c r="T28" s="145"/>
      <c r="U28" s="146"/>
      <c r="V28" s="145"/>
      <c r="X28" s="145"/>
      <c r="Y28" s="145"/>
      <c r="Z28" s="145"/>
      <c r="AA28" s="146"/>
      <c r="AB28" s="145"/>
      <c r="AC28" s="146"/>
      <c r="AD28" s="145"/>
    </row>
    <row r="29" spans="1:37" s="131" customFormat="1" ht="21.95" customHeight="1">
      <c r="A29" s="162"/>
      <c r="B29" s="151" t="s">
        <v>155</v>
      </c>
      <c r="C29" s="137"/>
      <c r="D29" s="137"/>
      <c r="E29" s="137"/>
      <c r="F29" s="153">
        <v>0</v>
      </c>
      <c r="G29" s="153"/>
      <c r="H29" s="153">
        <v>0</v>
      </c>
      <c r="I29" s="153"/>
      <c r="J29" s="153">
        <v>0</v>
      </c>
      <c r="K29" s="153"/>
      <c r="L29" s="153">
        <v>0</v>
      </c>
      <c r="M29" s="153"/>
      <c r="N29" s="153">
        <v>0</v>
      </c>
      <c r="O29" s="132"/>
      <c r="P29" s="153">
        <v>0</v>
      </c>
      <c r="Q29" s="132"/>
      <c r="R29" s="163">
        <f>'PL 7-8 9M'!L62</f>
        <v>54259</v>
      </c>
      <c r="S29" s="142"/>
      <c r="T29" s="153">
        <v>0</v>
      </c>
      <c r="U29" s="142"/>
      <c r="V29" s="153">
        <v>0</v>
      </c>
      <c r="X29" s="160">
        <f>V29</f>
        <v>0</v>
      </c>
      <c r="Y29" s="153"/>
      <c r="Z29" s="160">
        <f>SUM(F29:T29,X29)</f>
        <v>54259</v>
      </c>
      <c r="AA29" s="142"/>
      <c r="AB29" s="160">
        <f>'PL 7-8 9M'!L63</f>
        <v>-2280</v>
      </c>
      <c r="AC29" s="142"/>
      <c r="AD29" s="160">
        <f>Z29+AB29</f>
        <v>51979</v>
      </c>
    </row>
    <row r="30" spans="1:37" s="131" customFormat="1" ht="21.95" customHeight="1">
      <c r="A30" s="162" t="s">
        <v>224</v>
      </c>
      <c r="B30" s="137"/>
      <c r="C30" s="137"/>
      <c r="D30" s="137"/>
      <c r="E30" s="137"/>
      <c r="F30" s="152">
        <v>0</v>
      </c>
      <c r="G30" s="153"/>
      <c r="H30" s="152">
        <v>0</v>
      </c>
      <c r="I30" s="153"/>
      <c r="J30" s="152">
        <v>0</v>
      </c>
      <c r="K30" s="153"/>
      <c r="L30" s="152">
        <v>0</v>
      </c>
      <c r="M30" s="153"/>
      <c r="N30" s="152">
        <v>0</v>
      </c>
      <c r="O30" s="132"/>
      <c r="P30" s="152">
        <v>0</v>
      </c>
      <c r="Q30" s="132"/>
      <c r="R30" s="152">
        <v>0</v>
      </c>
      <c r="S30" s="142"/>
      <c r="T30" s="152">
        <v>0</v>
      </c>
      <c r="U30" s="142"/>
      <c r="V30" s="156">
        <f>'PL 7-8 9M'!L48</f>
        <v>-3359</v>
      </c>
      <c r="X30" s="156">
        <f>V30</f>
        <v>-3359</v>
      </c>
      <c r="Y30" s="153"/>
      <c r="Z30" s="156">
        <f>SUM(F30:T30,X30)</f>
        <v>-3359</v>
      </c>
      <c r="AA30" s="142"/>
      <c r="AB30" s="152">
        <v>0</v>
      </c>
      <c r="AC30" s="142"/>
      <c r="AD30" s="156">
        <f>Z30+AB30</f>
        <v>-3359</v>
      </c>
    </row>
    <row r="31" spans="1:37" s="131" customFormat="1" ht="21.95" customHeight="1">
      <c r="A31" s="161" t="s">
        <v>192</v>
      </c>
      <c r="B31" s="137"/>
      <c r="C31" s="137"/>
      <c r="D31" s="137"/>
      <c r="E31" s="137"/>
      <c r="F31" s="158">
        <f>SUM(F29:F30)</f>
        <v>0</v>
      </c>
      <c r="G31" s="145"/>
      <c r="H31" s="158">
        <f>SUM(H29:H30)</f>
        <v>0</v>
      </c>
      <c r="I31" s="145"/>
      <c r="J31" s="158">
        <f>SUM(J29:J30)</f>
        <v>0</v>
      </c>
      <c r="K31" s="147"/>
      <c r="L31" s="158">
        <f>SUM(L29:L30)</f>
        <v>0</v>
      </c>
      <c r="M31" s="150"/>
      <c r="N31" s="158">
        <f>SUM(N29:N30)</f>
        <v>0</v>
      </c>
      <c r="O31" s="145"/>
      <c r="P31" s="158">
        <f>SUM(P29:P30)</f>
        <v>0</v>
      </c>
      <c r="Q31" s="145"/>
      <c r="R31" s="158">
        <f>SUM(R29:R30)</f>
        <v>54259</v>
      </c>
      <c r="S31" s="142"/>
      <c r="T31" s="158">
        <f>SUM(T29:T30)</f>
        <v>0</v>
      </c>
      <c r="U31" s="142"/>
      <c r="V31" s="158">
        <f>SUM(V29:V30)</f>
        <v>-3359</v>
      </c>
      <c r="X31" s="158">
        <f>SUM(X29:X30)</f>
        <v>-3359</v>
      </c>
      <c r="Y31" s="145"/>
      <c r="Z31" s="158">
        <f>SUM(F31:R31,X31)</f>
        <v>50900</v>
      </c>
      <c r="AA31" s="142"/>
      <c r="AB31" s="158">
        <f>SUM(AB29:AB30)</f>
        <v>-2280</v>
      </c>
      <c r="AC31" s="142"/>
      <c r="AD31" s="158">
        <f>SUM(AD29:AD30)</f>
        <v>48620</v>
      </c>
    </row>
    <row r="32" spans="1:37" s="131" customFormat="1" ht="21.95" customHeight="1">
      <c r="A32" s="161"/>
      <c r="B32" s="137"/>
      <c r="C32" s="137"/>
      <c r="D32" s="137"/>
      <c r="E32" s="137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X32" s="142"/>
      <c r="Y32" s="142"/>
      <c r="Z32" s="142"/>
      <c r="AA32" s="142"/>
      <c r="AB32" s="142"/>
      <c r="AC32" s="142"/>
      <c r="AD32" s="142"/>
    </row>
    <row r="33" spans="1:32" s="131" customFormat="1" ht="21.95" customHeight="1">
      <c r="A33" s="162" t="s">
        <v>116</v>
      </c>
      <c r="F33" s="152">
        <v>0</v>
      </c>
      <c r="G33" s="153"/>
      <c r="H33" s="152">
        <v>0</v>
      </c>
      <c r="I33" s="153"/>
      <c r="J33" s="152">
        <v>0</v>
      </c>
      <c r="K33" s="153"/>
      <c r="L33" s="152">
        <v>0</v>
      </c>
      <c r="M33" s="153"/>
      <c r="N33" s="152">
        <v>0</v>
      </c>
      <c r="O33" s="132"/>
      <c r="P33" s="152">
        <v>0</v>
      </c>
      <c r="Q33" s="132"/>
      <c r="R33" s="152">
        <v>856</v>
      </c>
      <c r="S33" s="142"/>
      <c r="T33" s="152">
        <v>0</v>
      </c>
      <c r="U33" s="142"/>
      <c r="V33" s="152">
        <v>-856</v>
      </c>
      <c r="X33" s="156">
        <f>V33</f>
        <v>-856</v>
      </c>
      <c r="Y33" s="142"/>
      <c r="Z33" s="156">
        <f>SUM(F33:T33,X33)</f>
        <v>0</v>
      </c>
      <c r="AA33" s="142"/>
      <c r="AB33" s="152">
        <v>0</v>
      </c>
      <c r="AC33" s="142"/>
      <c r="AD33" s="156">
        <f>Z33+AB33</f>
        <v>0</v>
      </c>
    </row>
    <row r="34" spans="1:32" s="131" customFormat="1" ht="21.95" customHeight="1">
      <c r="A34" s="161"/>
      <c r="B34" s="137"/>
      <c r="C34" s="137"/>
      <c r="D34" s="137"/>
      <c r="E34" s="137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X34" s="142"/>
      <c r="Y34" s="142"/>
      <c r="Z34" s="142"/>
      <c r="AA34" s="142"/>
      <c r="AB34" s="142"/>
      <c r="AC34" s="142"/>
      <c r="AD34" s="142"/>
    </row>
    <row r="35" spans="1:32" ht="21.95" customHeight="1" thickBot="1">
      <c r="A35" s="161" t="s">
        <v>247</v>
      </c>
      <c r="B35" s="137"/>
      <c r="F35" s="164">
        <f>SUM(F31,F26,F13,F33)</f>
        <v>618068</v>
      </c>
      <c r="G35" s="165"/>
      <c r="H35" s="164">
        <f>SUM(H31,H26,H13,H33)</f>
        <v>724228</v>
      </c>
      <c r="I35" s="165"/>
      <c r="J35" s="164">
        <f>SUM(J31,J26,J13,J33)</f>
        <v>3064</v>
      </c>
      <c r="K35" s="195"/>
      <c r="L35" s="164">
        <f>SUM(L31,L26,L13,L33)</f>
        <v>2453</v>
      </c>
      <c r="M35" s="165"/>
      <c r="N35" s="164">
        <f>SUM(N31,N26,N13,N33)</f>
        <v>5400</v>
      </c>
      <c r="O35" s="165"/>
      <c r="P35" s="164">
        <f>SUM(P31,P26,P13,P33)</f>
        <v>47177</v>
      </c>
      <c r="Q35" s="165"/>
      <c r="R35" s="164">
        <f>SUM(R31,R26,R13,R33)</f>
        <v>62298</v>
      </c>
      <c r="S35" s="165"/>
      <c r="T35" s="164">
        <f>SUM(T31,T26,T13,T33)</f>
        <v>-47177</v>
      </c>
      <c r="U35" s="165"/>
      <c r="V35" s="164">
        <f>SUM(V31,V26,V13,V33)</f>
        <v>3888</v>
      </c>
      <c r="X35" s="164">
        <f>SUM(X31,X26,X13,X33)</f>
        <v>3888</v>
      </c>
      <c r="Y35" s="165"/>
      <c r="Z35" s="164">
        <f>SUM(Z31,Z26,Z13,Z33)</f>
        <v>1419399</v>
      </c>
      <c r="AA35" s="165"/>
      <c r="AB35" s="164">
        <f>SUM(AB31,AB26,AB13,AB33)</f>
        <v>69827</v>
      </c>
      <c r="AC35" s="165"/>
      <c r="AD35" s="164">
        <f>SUM(AD31,AD26,AD13,AD33)</f>
        <v>1489226</v>
      </c>
      <c r="AE35" s="132"/>
      <c r="AF35" s="132"/>
    </row>
    <row r="36" spans="1:32" ht="23.2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A3:U3"/>
    <mergeCell ref="F4:AD4"/>
    <mergeCell ref="N5:R5"/>
    <mergeCell ref="F11:AD11"/>
    <mergeCell ref="V5:X5"/>
  </mergeCells>
  <pageMargins left="0.6" right="0.6" top="0.48" bottom="0.5" header="0.5" footer="0.5"/>
  <pageSetup paperSize="9" scale="55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740AD-EE46-4C9E-8927-5A0B142F7699}">
  <sheetPr>
    <tabColor rgb="FF002060"/>
  </sheetPr>
  <dimension ref="A1:AH91"/>
  <sheetViews>
    <sheetView view="pageBreakPreview" zoomScale="70" zoomScaleNormal="60" zoomScaleSheetLayoutView="70" workbookViewId="0">
      <selection activeCell="AD29" sqref="AD29"/>
    </sheetView>
  </sheetViews>
  <sheetFormatPr defaultColWidth="9.140625" defaultRowHeight="15"/>
  <cols>
    <col min="1" max="2" width="2.7109375" style="127" customWidth="1"/>
    <col min="3" max="3" width="58.42578125" style="127" customWidth="1"/>
    <col min="4" max="4" width="9.7109375" style="127" customWidth="1"/>
    <col min="5" max="5" width="0.7109375" style="127" customWidth="1"/>
    <col min="6" max="6" width="17.85546875" style="127" bestFit="1" customWidth="1"/>
    <col min="7" max="7" width="0.85546875" style="127" customWidth="1"/>
    <col min="8" max="8" width="18.140625" style="127" bestFit="1" customWidth="1"/>
    <col min="9" max="9" width="0.85546875" style="127" customWidth="1"/>
    <col min="10" max="10" width="14.85546875" style="127" customWidth="1"/>
    <col min="11" max="11" width="0.85546875" style="127" customWidth="1"/>
    <col min="12" max="12" width="17.42578125" style="127" customWidth="1"/>
    <col min="13" max="13" width="0.85546875" style="127" customWidth="1"/>
    <col min="14" max="14" width="16.7109375" style="127" bestFit="1" customWidth="1"/>
    <col min="15" max="15" width="0.85546875" style="127" customWidth="1"/>
    <col min="16" max="16" width="16.7109375" style="127" bestFit="1" customWidth="1"/>
    <col min="17" max="17" width="0.85546875" style="127" customWidth="1"/>
    <col min="18" max="18" width="15.5703125" style="127" bestFit="1" customWidth="1"/>
    <col min="19" max="19" width="0.85546875" style="127" customWidth="1"/>
    <col min="20" max="20" width="17.85546875" style="127" bestFit="1" customWidth="1"/>
    <col min="21" max="21" width="1.140625" style="127" customWidth="1"/>
    <col min="22" max="22" width="17.7109375" style="127" customWidth="1"/>
    <col min="23" max="23" width="0.85546875" style="127" customWidth="1"/>
    <col min="24" max="24" width="19.85546875" style="127" customWidth="1"/>
    <col min="25" max="25" width="1.140625" style="127" customWidth="1"/>
    <col min="26" max="26" width="16" style="127" customWidth="1"/>
    <col min="27" max="27" width="1.42578125" style="127" customWidth="1"/>
    <col min="28" max="28" width="19.7109375" style="127" bestFit="1" customWidth="1"/>
    <col min="29" max="29" width="0.85546875" style="127" customWidth="1"/>
    <col min="30" max="30" width="16.7109375" style="127" bestFit="1" customWidth="1"/>
    <col min="31" max="31" width="0.85546875" style="127" customWidth="1"/>
    <col min="32" max="32" width="20.140625" style="127" bestFit="1" customWidth="1"/>
    <col min="33" max="16384" width="9.140625" style="127"/>
  </cols>
  <sheetData>
    <row r="1" spans="1:32" s="134" customFormat="1" ht="21.95" customHeight="1">
      <c r="A1" s="123" t="str">
        <f>'BS 2-4'!A1</f>
        <v>CL Venture Public Company Limited and its Subsidiaries</v>
      </c>
      <c r="B1" s="133"/>
      <c r="C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</row>
    <row r="2" spans="1:32" s="134" customFormat="1" ht="21.95" customHeight="1">
      <c r="A2" s="133" t="s">
        <v>79</v>
      </c>
      <c r="B2" s="133"/>
      <c r="C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</row>
    <row r="3" spans="1:32" ht="21.95" customHeight="1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135"/>
      <c r="U3" s="135"/>
      <c r="V3" s="135"/>
      <c r="W3" s="135"/>
      <c r="X3" s="135"/>
      <c r="Y3" s="129"/>
      <c r="Z3" s="136"/>
      <c r="AA3" s="129"/>
      <c r="AB3" s="129"/>
      <c r="AC3" s="129"/>
      <c r="AD3" s="136"/>
    </row>
    <row r="4" spans="1:32" ht="21.95" customHeight="1">
      <c r="A4" s="129"/>
      <c r="B4" s="129"/>
      <c r="C4" s="129"/>
      <c r="E4" s="129"/>
      <c r="F4" s="286" t="s">
        <v>1</v>
      </c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</row>
    <row r="5" spans="1:32" ht="21.95" customHeight="1">
      <c r="A5" s="129"/>
      <c r="B5" s="129"/>
      <c r="C5" s="129"/>
      <c r="E5" s="129"/>
      <c r="F5" s="137"/>
      <c r="G5" s="137"/>
      <c r="N5" s="287" t="s">
        <v>53</v>
      </c>
      <c r="O5" s="287"/>
      <c r="P5" s="287"/>
      <c r="Q5" s="287"/>
      <c r="R5" s="287"/>
      <c r="T5" s="137"/>
      <c r="V5" s="287" t="s">
        <v>55</v>
      </c>
      <c r="W5" s="287"/>
      <c r="X5" s="287"/>
      <c r="Y5" s="287"/>
      <c r="Z5" s="287"/>
      <c r="AA5" s="137"/>
      <c r="AB5" s="137"/>
      <c r="AC5" s="137"/>
      <c r="AD5" s="137"/>
    </row>
    <row r="6" spans="1:32" ht="21.95" customHeight="1">
      <c r="A6" s="129"/>
      <c r="B6" s="129"/>
      <c r="C6" s="129"/>
      <c r="E6" s="129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8"/>
      <c r="V6" s="131" t="s">
        <v>187</v>
      </c>
      <c r="W6" s="131"/>
      <c r="X6" s="131" t="s">
        <v>289</v>
      </c>
      <c r="Z6" s="138"/>
      <c r="AA6" s="131"/>
      <c r="AB6" s="139"/>
      <c r="AC6" s="139"/>
      <c r="AD6" s="139"/>
      <c r="AE6" s="139"/>
    </row>
    <row r="7" spans="1:32" ht="21.95" customHeight="1">
      <c r="A7" s="129"/>
      <c r="B7" s="129"/>
      <c r="C7" s="129"/>
      <c r="E7" s="129"/>
      <c r="G7" s="131"/>
      <c r="H7" s="139" t="s">
        <v>88</v>
      </c>
      <c r="I7" s="131"/>
      <c r="J7" s="131" t="s">
        <v>80</v>
      </c>
      <c r="K7" s="131"/>
      <c r="L7" s="131" t="s">
        <v>80</v>
      </c>
      <c r="M7" s="131"/>
      <c r="N7" s="131"/>
      <c r="O7" s="131"/>
      <c r="P7" s="131"/>
      <c r="Q7" s="131"/>
      <c r="R7" s="131"/>
      <c r="S7" s="138"/>
      <c r="T7" s="131"/>
      <c r="U7" s="138"/>
      <c r="V7" s="131" t="s">
        <v>164</v>
      </c>
      <c r="W7" s="131"/>
      <c r="X7" s="131" t="s">
        <v>290</v>
      </c>
      <c r="Z7" s="138"/>
      <c r="AA7" s="131"/>
      <c r="AB7" s="139" t="s">
        <v>81</v>
      </c>
      <c r="AC7" s="139"/>
      <c r="AD7" s="139"/>
      <c r="AE7" s="139"/>
    </row>
    <row r="8" spans="1:32" ht="21.95" customHeight="1">
      <c r="A8" s="129"/>
      <c r="B8" s="129"/>
      <c r="C8" s="129"/>
      <c r="E8" s="129"/>
      <c r="F8" s="131" t="s">
        <v>82</v>
      </c>
      <c r="G8" s="139"/>
      <c r="H8" s="139" t="s">
        <v>96</v>
      </c>
      <c r="I8" s="131"/>
      <c r="J8" s="139" t="s">
        <v>83</v>
      </c>
      <c r="K8" s="139"/>
      <c r="L8" s="139" t="s">
        <v>175</v>
      </c>
      <c r="M8" s="131"/>
      <c r="N8" s="131"/>
      <c r="O8" s="131"/>
      <c r="P8" s="131" t="s">
        <v>108</v>
      </c>
      <c r="Q8" s="131"/>
      <c r="R8" s="131"/>
      <c r="S8" s="131"/>
      <c r="T8" s="139"/>
      <c r="U8" s="138"/>
      <c r="V8" s="131" t="s">
        <v>165</v>
      </c>
      <c r="W8" s="131"/>
      <c r="X8" s="131" t="s">
        <v>288</v>
      </c>
      <c r="Z8" s="138" t="s">
        <v>84</v>
      </c>
      <c r="AA8" s="131"/>
      <c r="AB8" s="131" t="s">
        <v>85</v>
      </c>
      <c r="AC8" s="139"/>
      <c r="AD8" s="64" t="s">
        <v>86</v>
      </c>
      <c r="AE8" s="139"/>
    </row>
    <row r="9" spans="1:32" s="131" customFormat="1" ht="21.95" customHeight="1">
      <c r="A9" s="137"/>
      <c r="B9" s="137"/>
      <c r="C9" s="140"/>
      <c r="D9" s="140"/>
      <c r="E9" s="140"/>
      <c r="F9" s="139" t="s">
        <v>87</v>
      </c>
      <c r="G9" s="139"/>
      <c r="H9" s="131" t="s">
        <v>242</v>
      </c>
      <c r="I9" s="139"/>
      <c r="J9" s="131" t="s">
        <v>89</v>
      </c>
      <c r="L9" s="139" t="s">
        <v>176</v>
      </c>
      <c r="P9" s="131" t="s">
        <v>109</v>
      </c>
      <c r="T9" s="139" t="s">
        <v>108</v>
      </c>
      <c r="V9" s="131" t="s">
        <v>170</v>
      </c>
      <c r="X9" s="131" t="s">
        <v>291</v>
      </c>
      <c r="Z9" s="131" t="s">
        <v>91</v>
      </c>
      <c r="AB9" s="139" t="s">
        <v>92</v>
      </c>
      <c r="AC9" s="139"/>
      <c r="AD9" s="64" t="s">
        <v>93</v>
      </c>
      <c r="AE9" s="139"/>
      <c r="AF9" s="139" t="s">
        <v>94</v>
      </c>
    </row>
    <row r="10" spans="1:32" s="131" customFormat="1" ht="21.95" customHeight="1">
      <c r="A10" s="137"/>
      <c r="B10" s="137"/>
      <c r="C10" s="137"/>
      <c r="D10" s="125" t="s">
        <v>5</v>
      </c>
      <c r="E10" s="130"/>
      <c r="F10" s="139" t="s">
        <v>95</v>
      </c>
      <c r="G10" s="139"/>
      <c r="H10" s="131" t="s">
        <v>243</v>
      </c>
      <c r="I10" s="139"/>
      <c r="J10" s="139" t="s">
        <v>97</v>
      </c>
      <c r="K10" s="139"/>
      <c r="L10" s="139" t="s">
        <v>177</v>
      </c>
      <c r="N10" s="131" t="s">
        <v>98</v>
      </c>
      <c r="P10" s="131" t="s">
        <v>110</v>
      </c>
      <c r="R10" s="131" t="s">
        <v>90</v>
      </c>
      <c r="T10" s="139" t="s">
        <v>109</v>
      </c>
      <c r="U10" s="138"/>
      <c r="V10" s="131" t="s">
        <v>169</v>
      </c>
      <c r="X10" s="131" t="s">
        <v>287</v>
      </c>
      <c r="Z10" s="138" t="s">
        <v>99</v>
      </c>
      <c r="AB10" s="141" t="s">
        <v>100</v>
      </c>
      <c r="AC10" s="139"/>
      <c r="AD10" s="64" t="s">
        <v>101</v>
      </c>
      <c r="AE10" s="139"/>
      <c r="AF10" s="139" t="s">
        <v>99</v>
      </c>
    </row>
    <row r="11" spans="1:32" s="131" customFormat="1" ht="21.95" customHeight="1">
      <c r="B11" s="137"/>
      <c r="C11" s="137"/>
      <c r="E11" s="137"/>
      <c r="F11" s="288" t="s">
        <v>102</v>
      </c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</row>
    <row r="12" spans="1:32" s="66" customFormat="1" ht="21.95" customHeight="1">
      <c r="A12" s="143" t="s">
        <v>249</v>
      </c>
      <c r="B12" s="65"/>
      <c r="C12" s="65"/>
      <c r="E12" s="65"/>
      <c r="O12" s="9"/>
      <c r="P12" s="9"/>
      <c r="Q12" s="9"/>
      <c r="R12" s="9"/>
    </row>
    <row r="13" spans="1:32" s="137" customFormat="1" ht="21.95" customHeight="1">
      <c r="A13" s="144" t="s">
        <v>182</v>
      </c>
      <c r="D13" s="131"/>
      <c r="F13" s="145">
        <v>618068</v>
      </c>
      <c r="G13" s="145"/>
      <c r="H13" s="145">
        <v>724228</v>
      </c>
      <c r="I13" s="145"/>
      <c r="J13" s="145">
        <v>3064</v>
      </c>
      <c r="K13" s="145"/>
      <c r="L13" s="145">
        <v>2453</v>
      </c>
      <c r="M13" s="145"/>
      <c r="N13" s="145">
        <v>7500</v>
      </c>
      <c r="O13" s="145"/>
      <c r="P13" s="145">
        <v>49635</v>
      </c>
      <c r="Q13" s="145"/>
      <c r="R13" s="145">
        <v>58828</v>
      </c>
      <c r="S13" s="145">
        <v>0</v>
      </c>
      <c r="T13" s="145">
        <v>-49635</v>
      </c>
      <c r="U13" s="145"/>
      <c r="V13" s="145">
        <v>-6816</v>
      </c>
      <c r="W13" s="145"/>
      <c r="X13" s="145">
        <v>0</v>
      </c>
      <c r="Z13" s="147">
        <f>SUM(V13:Y13)</f>
        <v>-6816</v>
      </c>
      <c r="AA13" s="145"/>
      <c r="AB13" s="147">
        <f>SUM(F13:T13,Z13)</f>
        <v>1407325</v>
      </c>
      <c r="AC13" s="146"/>
      <c r="AD13" s="145">
        <v>68383</v>
      </c>
      <c r="AE13" s="146"/>
      <c r="AF13" s="147">
        <f>AB13+AD13</f>
        <v>1475708</v>
      </c>
    </row>
    <row r="14" spans="1:32" s="131" customFormat="1" ht="21.95" customHeight="1">
      <c r="B14" s="137"/>
      <c r="C14" s="137"/>
      <c r="E14" s="137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Z14" s="142"/>
      <c r="AA14" s="142"/>
      <c r="AB14" s="142"/>
      <c r="AC14" s="142"/>
      <c r="AD14" s="142"/>
      <c r="AE14" s="142"/>
      <c r="AF14" s="142"/>
    </row>
    <row r="15" spans="1:32" s="131" customFormat="1" ht="21.95" customHeight="1">
      <c r="A15" s="143" t="s">
        <v>103</v>
      </c>
      <c r="B15" s="137"/>
      <c r="C15" s="137"/>
      <c r="E15" s="137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Z15" s="142"/>
      <c r="AA15" s="142"/>
      <c r="AB15" s="142"/>
      <c r="AC15" s="142"/>
      <c r="AD15" s="142"/>
      <c r="AE15" s="142"/>
      <c r="AF15" s="142"/>
    </row>
    <row r="16" spans="1:32" s="131" customFormat="1" ht="21.95" customHeight="1">
      <c r="A16" s="148" t="s">
        <v>104</v>
      </c>
      <c r="B16" s="148" t="s">
        <v>178</v>
      </c>
      <c r="C16" s="137"/>
      <c r="E16" s="137"/>
      <c r="F16" s="149"/>
      <c r="G16" s="137"/>
      <c r="H16" s="149"/>
      <c r="I16" s="149"/>
      <c r="J16" s="149"/>
      <c r="K16" s="149"/>
      <c r="L16" s="137"/>
      <c r="M16" s="150"/>
      <c r="N16" s="149"/>
      <c r="O16" s="150"/>
      <c r="P16" s="150"/>
      <c r="Q16" s="150"/>
      <c r="R16" s="149"/>
      <c r="S16" s="145"/>
      <c r="T16" s="137"/>
      <c r="U16" s="149"/>
      <c r="V16" s="149"/>
      <c r="W16" s="149"/>
      <c r="X16" s="149"/>
      <c r="Z16" s="149"/>
      <c r="AA16" s="145"/>
      <c r="AB16" s="149"/>
      <c r="AC16" s="150"/>
      <c r="AD16" s="150"/>
      <c r="AE16" s="150"/>
      <c r="AF16" s="145"/>
    </row>
    <row r="17" spans="1:32" s="131" customFormat="1" ht="21.95" customHeight="1">
      <c r="A17" s="151"/>
      <c r="B17" s="151" t="s">
        <v>216</v>
      </c>
      <c r="D17" s="130">
        <v>12</v>
      </c>
      <c r="F17" s="166">
        <v>-30568</v>
      </c>
      <c r="H17" s="166">
        <v>0</v>
      </c>
      <c r="I17" s="166"/>
      <c r="J17" s="166">
        <v>0</v>
      </c>
      <c r="K17" s="166"/>
      <c r="L17" s="166">
        <v>0</v>
      </c>
      <c r="M17" s="138"/>
      <c r="N17" s="166">
        <v>0</v>
      </c>
      <c r="O17" s="138"/>
      <c r="P17" s="166">
        <v>-49635</v>
      </c>
      <c r="Q17" s="138"/>
      <c r="R17" s="166">
        <v>30568</v>
      </c>
      <c r="S17" s="153"/>
      <c r="T17" s="166">
        <v>49635</v>
      </c>
      <c r="U17" s="166"/>
      <c r="V17" s="166">
        <v>0</v>
      </c>
      <c r="W17" s="166"/>
      <c r="X17" s="166">
        <v>0</v>
      </c>
      <c r="Z17" s="166">
        <f>SUM(V17:Y17)</f>
        <v>0</v>
      </c>
      <c r="AA17" s="153"/>
      <c r="AB17" s="166">
        <f>SUM(F17:T17,Z17)</f>
        <v>0</v>
      </c>
      <c r="AC17" s="138"/>
      <c r="AD17" s="153">
        <v>0</v>
      </c>
      <c r="AE17" s="138"/>
      <c r="AF17" s="153">
        <f>AB17+AD17</f>
        <v>0</v>
      </c>
    </row>
    <row r="18" spans="1:32" s="131" customFormat="1" ht="21.95" customHeight="1">
      <c r="A18" s="151"/>
      <c r="B18" s="151" t="s">
        <v>51</v>
      </c>
      <c r="D18" s="130">
        <v>12</v>
      </c>
      <c r="F18" s="166">
        <v>0</v>
      </c>
      <c r="H18" s="166">
        <v>0</v>
      </c>
      <c r="I18" s="166"/>
      <c r="J18" s="166">
        <v>0</v>
      </c>
      <c r="K18" s="166"/>
      <c r="L18" s="166">
        <v>0</v>
      </c>
      <c r="M18" s="138"/>
      <c r="N18" s="166">
        <v>0</v>
      </c>
      <c r="O18" s="138"/>
      <c r="P18" s="166">
        <v>782</v>
      </c>
      <c r="Q18" s="138"/>
      <c r="R18" s="166">
        <v>-782</v>
      </c>
      <c r="S18" s="153"/>
      <c r="T18" s="166">
        <v>-782</v>
      </c>
      <c r="U18" s="166"/>
      <c r="V18" s="166">
        <v>0</v>
      </c>
      <c r="W18" s="166"/>
      <c r="X18" s="166">
        <v>0</v>
      </c>
      <c r="Z18" s="166">
        <f>SUM(V18:Y18)</f>
        <v>0</v>
      </c>
      <c r="AA18" s="153"/>
      <c r="AB18" s="166">
        <f>SUM(F18:T18,Z18)</f>
        <v>-782</v>
      </c>
      <c r="AC18" s="138"/>
      <c r="AD18" s="153">
        <v>0</v>
      </c>
      <c r="AE18" s="138"/>
      <c r="AF18" s="153">
        <f>AB18+AD18</f>
        <v>-782</v>
      </c>
    </row>
    <row r="19" spans="1:32" s="131" customFormat="1" ht="21.6" customHeight="1">
      <c r="A19" s="151"/>
      <c r="B19" s="151" t="s">
        <v>112</v>
      </c>
      <c r="D19" s="130">
        <v>15</v>
      </c>
      <c r="E19" s="130"/>
      <c r="F19" s="152">
        <v>0</v>
      </c>
      <c r="G19" s="145"/>
      <c r="H19" s="152">
        <v>0</v>
      </c>
      <c r="I19" s="153"/>
      <c r="J19" s="152">
        <v>0</v>
      </c>
      <c r="K19" s="153"/>
      <c r="L19" s="152">
        <v>0</v>
      </c>
      <c r="M19" s="145"/>
      <c r="N19" s="152">
        <v>0</v>
      </c>
      <c r="O19" s="145"/>
      <c r="P19" s="152">
        <v>0</v>
      </c>
      <c r="Q19" s="145"/>
      <c r="R19" s="157">
        <v>-29374</v>
      </c>
      <c r="S19" s="155"/>
      <c r="T19" s="152">
        <v>0</v>
      </c>
      <c r="U19" s="155"/>
      <c r="V19" s="152">
        <v>0</v>
      </c>
      <c r="W19" s="153"/>
      <c r="X19" s="152">
        <v>0</v>
      </c>
      <c r="Z19" s="152">
        <f>SUM(V19:Y19)</f>
        <v>0</v>
      </c>
      <c r="AA19" s="155"/>
      <c r="AB19" s="157">
        <f>SUM(F19:T19,Z19)</f>
        <v>-29374</v>
      </c>
      <c r="AC19" s="142"/>
      <c r="AD19" s="157">
        <v>0</v>
      </c>
      <c r="AE19" s="142"/>
      <c r="AF19" s="152">
        <f>AB19+AD19</f>
        <v>-29374</v>
      </c>
    </row>
    <row r="20" spans="1:32" s="131" customFormat="1" ht="21.6" customHeight="1">
      <c r="A20" s="135" t="s">
        <v>179</v>
      </c>
      <c r="B20" s="151"/>
      <c r="D20" s="130"/>
      <c r="E20" s="130"/>
      <c r="F20" s="167">
        <f>SUM(F17:F19)</f>
        <v>-30568</v>
      </c>
      <c r="G20" s="145"/>
      <c r="H20" s="167">
        <f>SUM(H17:H19)</f>
        <v>0</v>
      </c>
      <c r="I20" s="145"/>
      <c r="J20" s="167">
        <f>SUM(J17:J19)</f>
        <v>0</v>
      </c>
      <c r="K20" s="145"/>
      <c r="L20" s="167">
        <f>SUM(L17:L19)</f>
        <v>0</v>
      </c>
      <c r="M20" s="145"/>
      <c r="N20" s="167">
        <f>SUM(N17:N19)</f>
        <v>0</v>
      </c>
      <c r="O20" s="145"/>
      <c r="P20" s="167">
        <f>SUM(P17:P19)</f>
        <v>-48853</v>
      </c>
      <c r="Q20" s="145"/>
      <c r="R20" s="167">
        <f>SUM(R17:R19)</f>
        <v>412</v>
      </c>
      <c r="S20" s="159"/>
      <c r="T20" s="167">
        <f>SUM(T17:T19)</f>
        <v>48853</v>
      </c>
      <c r="U20" s="159"/>
      <c r="V20" s="167">
        <f>SUM(V17:V19)</f>
        <v>0</v>
      </c>
      <c r="W20" s="145"/>
      <c r="X20" s="167">
        <f>SUM(X17:X19)</f>
        <v>0</v>
      </c>
      <c r="Y20" s="137"/>
      <c r="Z20" s="167">
        <f>SUM(Z17:Z19)</f>
        <v>0</v>
      </c>
      <c r="AA20" s="159"/>
      <c r="AB20" s="167">
        <f>SUM(AB17:AB19)</f>
        <v>-30156</v>
      </c>
      <c r="AC20" s="150"/>
      <c r="AD20" s="167">
        <f>SUM(AD17:AD19)</f>
        <v>0</v>
      </c>
      <c r="AE20" s="150"/>
      <c r="AF20" s="167">
        <f>SUM(AF17:AF19)</f>
        <v>-30156</v>
      </c>
    </row>
    <row r="21" spans="1:32" s="131" customFormat="1" ht="21" customHeight="1">
      <c r="A21" s="148"/>
      <c r="B21" s="148"/>
      <c r="C21" s="137"/>
      <c r="E21" s="137"/>
      <c r="F21" s="70"/>
      <c r="G21" s="68"/>
      <c r="H21" s="70"/>
      <c r="I21" s="69"/>
      <c r="J21" s="70"/>
      <c r="K21" s="70"/>
      <c r="L21" s="68"/>
      <c r="M21" s="154"/>
      <c r="N21" s="70"/>
      <c r="O21" s="154"/>
      <c r="P21" s="154"/>
      <c r="Q21" s="154"/>
      <c r="R21" s="70"/>
      <c r="S21" s="70"/>
      <c r="T21" s="68"/>
      <c r="U21" s="70"/>
      <c r="V21" s="70"/>
      <c r="W21" s="70"/>
      <c r="X21" s="70"/>
      <c r="Z21" s="70"/>
      <c r="AA21" s="68"/>
      <c r="AB21" s="70"/>
      <c r="AC21" s="68"/>
      <c r="AD21" s="70"/>
      <c r="AE21" s="68"/>
      <c r="AF21" s="70"/>
    </row>
    <row r="22" spans="1:32" s="131" customFormat="1" ht="21.95" customHeight="1">
      <c r="A22" s="148" t="s">
        <v>113</v>
      </c>
      <c r="B22" s="148"/>
      <c r="C22" s="137"/>
      <c r="E22" s="137"/>
      <c r="F22" s="70"/>
      <c r="G22" s="68"/>
      <c r="H22" s="70"/>
      <c r="I22" s="69"/>
      <c r="J22" s="70"/>
      <c r="K22" s="70"/>
      <c r="L22" s="68"/>
      <c r="M22" s="154"/>
      <c r="N22" s="70"/>
      <c r="O22" s="154"/>
      <c r="P22" s="154"/>
      <c r="Q22" s="154"/>
      <c r="R22" s="70"/>
      <c r="S22" s="70"/>
      <c r="T22" s="68"/>
      <c r="U22" s="70"/>
      <c r="V22" s="70"/>
      <c r="W22" s="70"/>
      <c r="X22" s="70"/>
      <c r="Z22" s="69"/>
      <c r="AA22" s="68"/>
      <c r="AB22" s="70"/>
      <c r="AC22" s="68"/>
      <c r="AD22" s="70"/>
      <c r="AE22" s="68"/>
      <c r="AF22" s="70"/>
    </row>
    <row r="23" spans="1:32" s="131" customFormat="1" ht="21.95" customHeight="1">
      <c r="A23" s="148"/>
      <c r="B23" s="151" t="s">
        <v>115</v>
      </c>
      <c r="C23" s="137"/>
      <c r="E23" s="137"/>
      <c r="F23" s="153">
        <v>0</v>
      </c>
      <c r="G23" s="68"/>
      <c r="H23" s="153">
        <v>0</v>
      </c>
      <c r="I23" s="69"/>
      <c r="J23" s="153">
        <v>0</v>
      </c>
      <c r="K23" s="153"/>
      <c r="L23" s="153">
        <v>-2453</v>
      </c>
      <c r="M23" s="154"/>
      <c r="N23" s="153">
        <v>0</v>
      </c>
      <c r="O23" s="154"/>
      <c r="P23" s="153">
        <v>0</v>
      </c>
      <c r="Q23" s="154"/>
      <c r="R23" s="153">
        <v>0</v>
      </c>
      <c r="S23" s="70"/>
      <c r="T23" s="153">
        <v>0</v>
      </c>
      <c r="U23" s="70"/>
      <c r="V23" s="153">
        <v>0</v>
      </c>
      <c r="W23" s="153"/>
      <c r="X23" s="153">
        <v>0</v>
      </c>
      <c r="Z23" s="147">
        <f>SUM(V23:Y23)</f>
        <v>0</v>
      </c>
      <c r="AA23" s="68"/>
      <c r="AB23" s="160">
        <f>SUM(F23:T23,Z23)</f>
        <v>-2453</v>
      </c>
      <c r="AC23" s="68"/>
      <c r="AD23" s="6">
        <v>-3952</v>
      </c>
      <c r="AE23" s="68"/>
      <c r="AF23" s="160">
        <f>AB23+AD23</f>
        <v>-6405</v>
      </c>
    </row>
    <row r="24" spans="1:32" s="131" customFormat="1" ht="21.95" customHeight="1">
      <c r="A24" s="135" t="s">
        <v>162</v>
      </c>
      <c r="B24" s="151"/>
      <c r="C24" s="137"/>
      <c r="E24" s="137"/>
      <c r="F24" s="74">
        <f>SUM(F23:F23)</f>
        <v>0</v>
      </c>
      <c r="G24" s="68"/>
      <c r="H24" s="74">
        <f>SUM(H23:H23)</f>
        <v>0</v>
      </c>
      <c r="I24" s="69"/>
      <c r="J24" s="74">
        <f>SUM(J23:J23)</f>
        <v>0</v>
      </c>
      <c r="K24" s="69"/>
      <c r="L24" s="74">
        <f>SUM(L23:L23)</f>
        <v>-2453</v>
      </c>
      <c r="M24" s="154"/>
      <c r="N24" s="74">
        <f>SUM(N23:N23)</f>
        <v>0</v>
      </c>
      <c r="O24" s="154"/>
      <c r="P24" s="74">
        <f>SUM(P23:P23)</f>
        <v>0</v>
      </c>
      <c r="Q24" s="154"/>
      <c r="R24" s="74">
        <f>SUM(R23:R23)</f>
        <v>0</v>
      </c>
      <c r="S24" s="70"/>
      <c r="T24" s="74">
        <f>SUM(T23:T23)</f>
        <v>0</v>
      </c>
      <c r="U24" s="70"/>
      <c r="V24" s="74">
        <f>SUM(V23:V23)</f>
        <v>0</v>
      </c>
      <c r="W24" s="194"/>
      <c r="X24" s="74">
        <f>SUM(X23:X23)</f>
        <v>0</v>
      </c>
      <c r="Y24" s="137"/>
      <c r="Z24" s="74">
        <f>SUM(Z23:Z23)</f>
        <v>0</v>
      </c>
      <c r="AA24" s="68"/>
      <c r="AB24" s="74">
        <f>SUM(AB23:AB23)</f>
        <v>-2453</v>
      </c>
      <c r="AC24" s="68"/>
      <c r="AD24" s="74">
        <f>SUM(AD23:AD23)</f>
        <v>-3952</v>
      </c>
      <c r="AE24" s="68"/>
      <c r="AF24" s="74">
        <f>SUM(AF23:AF23)</f>
        <v>-6405</v>
      </c>
    </row>
    <row r="25" spans="1:32" s="131" customFormat="1" ht="14.1" customHeight="1">
      <c r="A25" s="135"/>
      <c r="B25" s="151"/>
      <c r="C25" s="137"/>
      <c r="E25" s="137"/>
      <c r="F25" s="69"/>
      <c r="G25" s="71"/>
      <c r="H25" s="69"/>
      <c r="I25" s="69"/>
      <c r="J25" s="69"/>
      <c r="K25" s="69"/>
      <c r="L25" s="71"/>
      <c r="M25" s="154"/>
      <c r="N25" s="69"/>
      <c r="O25" s="154"/>
      <c r="P25" s="72"/>
      <c r="Q25" s="154"/>
      <c r="R25" s="69"/>
      <c r="S25" s="69"/>
      <c r="T25" s="71"/>
      <c r="U25" s="69"/>
      <c r="V25" s="69"/>
      <c r="W25" s="69"/>
      <c r="X25" s="69"/>
      <c r="Z25" s="69"/>
      <c r="AA25" s="71"/>
      <c r="AB25" s="69"/>
      <c r="AC25" s="71"/>
      <c r="AD25" s="8"/>
      <c r="AE25" s="71"/>
      <c r="AF25" s="153"/>
    </row>
    <row r="26" spans="1:32" s="131" customFormat="1" ht="21.6" customHeight="1">
      <c r="A26" s="135" t="s">
        <v>105</v>
      </c>
      <c r="B26" s="137"/>
      <c r="C26" s="137"/>
      <c r="E26" s="137"/>
      <c r="F26" s="158">
        <f>F20+F24</f>
        <v>-30568</v>
      </c>
      <c r="G26" s="145"/>
      <c r="H26" s="158">
        <f>H20+H24</f>
        <v>0</v>
      </c>
      <c r="I26" s="145"/>
      <c r="J26" s="158">
        <f>J20+J24</f>
        <v>0</v>
      </c>
      <c r="K26" s="145"/>
      <c r="L26" s="158">
        <f>L20+L24</f>
        <v>-2453</v>
      </c>
      <c r="M26" s="145"/>
      <c r="N26" s="158">
        <f>N20+N24</f>
        <v>0</v>
      </c>
      <c r="O26" s="145"/>
      <c r="P26" s="158">
        <f>P20+P24</f>
        <v>-48853</v>
      </c>
      <c r="Q26" s="145"/>
      <c r="R26" s="158">
        <f>R20+R24</f>
        <v>412</v>
      </c>
      <c r="S26" s="159" t="e">
        <v>#REF!</v>
      </c>
      <c r="T26" s="158">
        <f>T20+T24</f>
        <v>48853</v>
      </c>
      <c r="U26" s="159"/>
      <c r="V26" s="158">
        <f>V20+V24</f>
        <v>0</v>
      </c>
      <c r="W26" s="147"/>
      <c r="X26" s="158">
        <f>X20+X24</f>
        <v>0</v>
      </c>
      <c r="Y26" s="137"/>
      <c r="Z26" s="158">
        <f>Z20+Z24</f>
        <v>0</v>
      </c>
      <c r="AA26" s="159"/>
      <c r="AB26" s="158">
        <f>AB20+AB24</f>
        <v>-32609</v>
      </c>
      <c r="AC26" s="150"/>
      <c r="AD26" s="158">
        <f>AD20+AD24</f>
        <v>-3952</v>
      </c>
      <c r="AE26" s="150"/>
      <c r="AF26" s="158">
        <f>AF20+AF24</f>
        <v>-36561</v>
      </c>
    </row>
    <row r="27" spans="1:32" s="131" customFormat="1" ht="14.1" customHeight="1">
      <c r="A27" s="135"/>
      <c r="B27" s="137"/>
      <c r="C27" s="137"/>
      <c r="E27" s="137"/>
      <c r="F27" s="149"/>
      <c r="G27" s="137"/>
      <c r="H27" s="149"/>
      <c r="I27" s="149"/>
      <c r="J27" s="149"/>
      <c r="K27" s="149"/>
      <c r="L27" s="137"/>
      <c r="M27" s="150"/>
      <c r="N27" s="149"/>
      <c r="O27" s="150"/>
      <c r="P27" s="150"/>
      <c r="Q27" s="150"/>
      <c r="R27" s="149"/>
      <c r="S27" s="142"/>
      <c r="T27" s="137"/>
      <c r="U27" s="149"/>
      <c r="V27" s="149"/>
      <c r="W27" s="149"/>
      <c r="X27" s="149"/>
      <c r="Z27" s="149"/>
      <c r="AA27" s="145"/>
      <c r="AB27" s="149"/>
      <c r="AC27" s="150"/>
      <c r="AD27" s="149"/>
      <c r="AE27" s="150"/>
      <c r="AF27" s="145"/>
    </row>
    <row r="28" spans="1:32" s="131" customFormat="1" ht="21" customHeight="1">
      <c r="A28" s="161" t="s">
        <v>191</v>
      </c>
      <c r="B28" s="137"/>
      <c r="C28" s="137"/>
      <c r="E28" s="137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Z28" s="142"/>
      <c r="AA28" s="142"/>
      <c r="AB28" s="142"/>
      <c r="AC28" s="142"/>
      <c r="AD28" s="142"/>
      <c r="AE28" s="142"/>
      <c r="AF28" s="142"/>
    </row>
    <row r="29" spans="1:32" s="131" customFormat="1" ht="21.95" customHeight="1">
      <c r="A29" s="162"/>
      <c r="B29" s="151" t="s">
        <v>155</v>
      </c>
      <c r="C29" s="137"/>
      <c r="E29" s="137"/>
      <c r="F29" s="132">
        <v>0</v>
      </c>
      <c r="G29" s="132"/>
      <c r="H29" s="132">
        <v>0</v>
      </c>
      <c r="I29" s="132"/>
      <c r="J29" s="132">
        <v>0</v>
      </c>
      <c r="K29" s="132"/>
      <c r="L29" s="132">
        <v>0</v>
      </c>
      <c r="M29" s="153"/>
      <c r="N29" s="132">
        <v>0</v>
      </c>
      <c r="O29" s="132"/>
      <c r="P29" s="132">
        <v>0</v>
      </c>
      <c r="Q29" s="132"/>
      <c r="R29" s="163">
        <f>'PL 7-8 9M'!J62</f>
        <v>35728</v>
      </c>
      <c r="S29" s="153"/>
      <c r="T29" s="132">
        <v>0</v>
      </c>
      <c r="U29" s="153"/>
      <c r="V29" s="132">
        <v>0</v>
      </c>
      <c r="W29" s="132"/>
      <c r="X29" s="132">
        <v>0</v>
      </c>
      <c r="Z29" s="147">
        <f>SUM(V29:Y29)</f>
        <v>0</v>
      </c>
      <c r="AA29" s="153"/>
      <c r="AB29" s="160">
        <f>SUM(F29:T29,Z29)</f>
        <v>35728</v>
      </c>
      <c r="AC29" s="142"/>
      <c r="AD29" s="160">
        <f>'PL 7-8 9M'!J63</f>
        <v>-601</v>
      </c>
      <c r="AE29" s="142"/>
      <c r="AF29" s="160">
        <f>AB29+AD29</f>
        <v>35127</v>
      </c>
    </row>
    <row r="30" spans="1:32" s="131" customFormat="1" ht="21.95" customHeight="1">
      <c r="A30" s="162" t="s">
        <v>225</v>
      </c>
      <c r="B30" s="151" t="s">
        <v>293</v>
      </c>
      <c r="C30" s="137"/>
      <c r="E30" s="137"/>
      <c r="F30" s="152">
        <v>0</v>
      </c>
      <c r="G30" s="153"/>
      <c r="H30" s="152">
        <v>0</v>
      </c>
      <c r="I30" s="153"/>
      <c r="J30" s="152">
        <v>0</v>
      </c>
      <c r="K30" s="153"/>
      <c r="L30" s="152">
        <v>0</v>
      </c>
      <c r="M30" s="153"/>
      <c r="N30" s="152">
        <v>0</v>
      </c>
      <c r="O30" s="132"/>
      <c r="P30" s="152">
        <v>0</v>
      </c>
      <c r="Q30" s="132"/>
      <c r="R30" s="152">
        <v>0</v>
      </c>
      <c r="S30" s="153"/>
      <c r="T30" s="152">
        <v>0</v>
      </c>
      <c r="U30" s="153"/>
      <c r="V30" s="156">
        <f>'PL 7-8 9M'!J48-'PL 7-8 9M'!J44</f>
        <v>-19262</v>
      </c>
      <c r="W30" s="160"/>
      <c r="X30" s="156">
        <f>'PL 7-8 9M'!J44</f>
        <v>31</v>
      </c>
      <c r="Z30" s="156">
        <f>SUM(V30:Y30)</f>
        <v>-19231</v>
      </c>
      <c r="AA30" s="153"/>
      <c r="AB30" s="156">
        <f>SUM(F30:T30,Z30)</f>
        <v>-19231</v>
      </c>
      <c r="AC30" s="142"/>
      <c r="AD30" s="152">
        <v>0</v>
      </c>
      <c r="AE30" s="142"/>
      <c r="AF30" s="156">
        <f t="shared" ref="AF30" si="0">AB30+AD30</f>
        <v>-19231</v>
      </c>
    </row>
    <row r="31" spans="1:32" s="131" customFormat="1" ht="21.95" customHeight="1">
      <c r="A31" s="161" t="s">
        <v>192</v>
      </c>
      <c r="B31" s="137"/>
      <c r="C31" s="137"/>
      <c r="E31" s="137"/>
      <c r="F31" s="158">
        <f>SUM(F29:F30)</f>
        <v>0</v>
      </c>
      <c r="G31" s="145"/>
      <c r="H31" s="158">
        <f>SUM(H29:H30)</f>
        <v>0</v>
      </c>
      <c r="I31" s="145"/>
      <c r="J31" s="158">
        <f>SUM(J29:J30)</f>
        <v>0</v>
      </c>
      <c r="K31" s="145"/>
      <c r="L31" s="158">
        <f>SUM(L29:L30)</f>
        <v>0</v>
      </c>
      <c r="M31" s="142"/>
      <c r="N31" s="158">
        <f>SUM(N29:N30)</f>
        <v>0</v>
      </c>
      <c r="O31" s="145"/>
      <c r="P31" s="158">
        <f>SUM(P29:P30)</f>
        <v>0</v>
      </c>
      <c r="Q31" s="145"/>
      <c r="R31" s="158">
        <f>SUM(R29:R30)</f>
        <v>35728</v>
      </c>
      <c r="S31" s="145">
        <v>0</v>
      </c>
      <c r="T31" s="158">
        <f>SUM(T29:T30)</f>
        <v>0</v>
      </c>
      <c r="U31" s="145"/>
      <c r="V31" s="158">
        <f>SUM(V29:V30)</f>
        <v>-19262</v>
      </c>
      <c r="W31" s="147"/>
      <c r="X31" s="158">
        <f>SUM(X29:X30)</f>
        <v>31</v>
      </c>
      <c r="Z31" s="158">
        <f>SUM(Z29:Z30)</f>
        <v>-19231</v>
      </c>
      <c r="AA31" s="145"/>
      <c r="AB31" s="158">
        <f>SUM(AB29:AB30)</f>
        <v>16497</v>
      </c>
      <c r="AC31" s="142"/>
      <c r="AD31" s="158">
        <f>SUM(AD29:AD30)</f>
        <v>-601</v>
      </c>
      <c r="AE31" s="142"/>
      <c r="AF31" s="158">
        <f>SUM(AF29:AF30)</f>
        <v>15896</v>
      </c>
    </row>
    <row r="32" spans="1:32" s="131" customFormat="1" ht="21.95" customHeight="1">
      <c r="A32" s="161"/>
      <c r="B32" s="137"/>
      <c r="C32" s="137"/>
      <c r="D32" s="137"/>
      <c r="E32" s="137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X32" s="142"/>
      <c r="Y32" s="142"/>
      <c r="Z32" s="142"/>
      <c r="AA32" s="142"/>
      <c r="AB32" s="142"/>
      <c r="AC32" s="142"/>
      <c r="AD32" s="142"/>
    </row>
    <row r="33" spans="1:34" s="131" customFormat="1" ht="21.95" customHeight="1">
      <c r="A33" s="162" t="s">
        <v>116</v>
      </c>
      <c r="F33" s="152">
        <v>0</v>
      </c>
      <c r="G33" s="153"/>
      <c r="H33" s="152">
        <v>0</v>
      </c>
      <c r="I33" s="153"/>
      <c r="J33" s="152">
        <v>0</v>
      </c>
      <c r="K33" s="153"/>
      <c r="L33" s="152">
        <v>0</v>
      </c>
      <c r="M33" s="153"/>
      <c r="N33" s="152">
        <v>0</v>
      </c>
      <c r="O33" s="132"/>
      <c r="P33" s="152">
        <v>0</v>
      </c>
      <c r="Q33" s="132"/>
      <c r="R33" s="152">
        <v>7</v>
      </c>
      <c r="S33" s="142"/>
      <c r="T33" s="152">
        <v>0</v>
      </c>
      <c r="U33" s="142"/>
      <c r="V33" s="152">
        <v>0</v>
      </c>
      <c r="X33" s="152">
        <v>-7</v>
      </c>
      <c r="Z33" s="156">
        <f>SUM(V33:Y33)</f>
        <v>-7</v>
      </c>
      <c r="AA33" s="142"/>
      <c r="AB33" s="156">
        <f>SUM(F33:T33,Z33)</f>
        <v>0</v>
      </c>
      <c r="AC33" s="142"/>
      <c r="AD33" s="152">
        <v>0</v>
      </c>
      <c r="AE33" s="142"/>
      <c r="AF33" s="156">
        <f>AB33+AD33</f>
        <v>0</v>
      </c>
    </row>
    <row r="34" spans="1:34" s="131" customFormat="1" ht="21.95" customHeight="1">
      <c r="A34" s="161"/>
      <c r="B34" s="137"/>
      <c r="C34" s="137"/>
      <c r="D34" s="137"/>
      <c r="E34" s="137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X34" s="142"/>
      <c r="Y34" s="142"/>
      <c r="Z34" s="142"/>
      <c r="AA34" s="142"/>
      <c r="AB34" s="142"/>
      <c r="AC34" s="142"/>
      <c r="AD34" s="142"/>
    </row>
    <row r="35" spans="1:34" ht="21.95" customHeight="1" thickBot="1">
      <c r="A35" s="161" t="s">
        <v>250</v>
      </c>
      <c r="B35" s="137"/>
      <c r="F35" s="164">
        <f>SUM(F13,F26,F31,F33)</f>
        <v>587500</v>
      </c>
      <c r="G35" s="165"/>
      <c r="H35" s="164">
        <f>SUM(H13,H26,H31,H33)</f>
        <v>724228</v>
      </c>
      <c r="I35" s="165"/>
      <c r="J35" s="164">
        <f>SUM(J13,J26,J31,J33)</f>
        <v>3064</v>
      </c>
      <c r="K35" s="165"/>
      <c r="L35" s="164">
        <f>SUM(L13,L26,L31,L33)</f>
        <v>0</v>
      </c>
      <c r="M35" s="165"/>
      <c r="N35" s="164">
        <f>SUM(N13,N26,N31,N33)</f>
        <v>7500</v>
      </c>
      <c r="O35" s="165"/>
      <c r="P35" s="164">
        <f>SUM(P13,P26,P31,P33)</f>
        <v>782</v>
      </c>
      <c r="Q35" s="165"/>
      <c r="R35" s="164">
        <f>SUM(R13,R26,R31,R33)</f>
        <v>94975</v>
      </c>
      <c r="S35" s="165" t="e">
        <v>#REF!</v>
      </c>
      <c r="T35" s="164">
        <f>SUM(T13,T26,T31,T33)</f>
        <v>-782</v>
      </c>
      <c r="U35" s="165"/>
      <c r="V35" s="164">
        <f>SUM(V13,V26,V31,V33)</f>
        <v>-26078</v>
      </c>
      <c r="W35" s="195"/>
      <c r="X35" s="164">
        <f>SUM(X13,X26,X31,X33)</f>
        <v>24</v>
      </c>
      <c r="Z35" s="164">
        <f>SUM(Z13,Z26,Z31,Z33)</f>
        <v>-26054</v>
      </c>
      <c r="AA35" s="165"/>
      <c r="AB35" s="164">
        <f>SUM(AB13,AB26,AB31,AB33)</f>
        <v>1391213</v>
      </c>
      <c r="AC35" s="165"/>
      <c r="AD35" s="164">
        <f>SUM(AD13,AD26,AD31,AD33)</f>
        <v>63830</v>
      </c>
      <c r="AE35" s="165"/>
      <c r="AF35" s="164">
        <f>SUM(AF13,AF26,AF31,AF33)</f>
        <v>1455043</v>
      </c>
      <c r="AG35" s="132"/>
      <c r="AH35" s="132"/>
    </row>
    <row r="36" spans="1:34" ht="23.25" customHeight="1" thickTop="1"/>
    <row r="37" spans="1:34" ht="20.45" customHeight="1">
      <c r="F37" s="168"/>
      <c r="H37" s="168"/>
      <c r="J37" s="168"/>
      <c r="K37" s="168"/>
      <c r="L37" s="168"/>
      <c r="N37" s="168"/>
      <c r="P37" s="168"/>
      <c r="R37" s="168"/>
      <c r="T37" s="168"/>
      <c r="AB37" s="168"/>
      <c r="AD37" s="168"/>
      <c r="AF37" s="168">
        <f>AF35-'BS 2-4'!I102</f>
        <v>0</v>
      </c>
    </row>
    <row r="38" spans="1:34"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4"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4"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91" hidden="1"/>
  </sheetData>
  <sheetProtection formatCells="0" formatColumns="0" formatRows="0" insertColumns="0" insertRows="0" insertHyperlinks="0" deleteColumns="0" deleteRows="0" sort="0" autoFilter="0" pivotTables="0"/>
  <mergeCells count="5">
    <mergeCell ref="A3:S3"/>
    <mergeCell ref="F4:AF4"/>
    <mergeCell ref="N5:R5"/>
    <mergeCell ref="F11:AF11"/>
    <mergeCell ref="V5:Z5"/>
  </mergeCells>
  <pageMargins left="0.6" right="0.6" top="0.48" bottom="0.5" header="0.5" footer="0.5"/>
  <pageSetup paperSize="9" scale="46" firstPageNumber="1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789CC-47FA-4151-8E31-1C23198F69C0}">
  <sheetPr>
    <tabColor rgb="FF0070C0"/>
    <pageSetUpPr fitToPage="1"/>
  </sheetPr>
  <dimension ref="A1:Z29"/>
  <sheetViews>
    <sheetView view="pageBreakPreview" zoomScale="70" zoomScaleNormal="88" zoomScaleSheetLayoutView="70" workbookViewId="0">
      <selection activeCell="N12" sqref="N12"/>
    </sheetView>
  </sheetViews>
  <sheetFormatPr defaultColWidth="8.85546875" defaultRowHeight="21.75"/>
  <cols>
    <col min="1" max="1" width="2.5703125" style="170" customWidth="1"/>
    <col min="2" max="2" width="57.140625" style="170" customWidth="1"/>
    <col min="3" max="3" width="9.5703125" style="170" customWidth="1"/>
    <col min="4" max="4" width="1.140625" style="170" customWidth="1"/>
    <col min="5" max="5" width="13.42578125" style="170" customWidth="1"/>
    <col min="6" max="6" width="1" style="170" customWidth="1"/>
    <col min="7" max="7" width="13.42578125" style="170" customWidth="1"/>
    <col min="8" max="8" width="0.85546875" style="170" customWidth="1"/>
    <col min="9" max="9" width="14.85546875" style="170" customWidth="1"/>
    <col min="10" max="10" width="0.85546875" style="170" customWidth="1"/>
    <col min="11" max="11" width="13.42578125" style="170" customWidth="1"/>
    <col min="12" max="12" width="0.85546875" style="170" customWidth="1"/>
    <col min="13" max="13" width="13.42578125" style="170" customWidth="1"/>
    <col min="14" max="14" width="0.85546875" style="170" customWidth="1"/>
    <col min="15" max="15" width="15.5703125" style="170" customWidth="1"/>
    <col min="16" max="16" width="0.85546875" style="170" customWidth="1"/>
    <col min="17" max="17" width="13.42578125" style="170" customWidth="1"/>
    <col min="18" max="18" width="0.7109375" style="170" customWidth="1"/>
    <col min="19" max="19" width="18.85546875" style="170" bestFit="1" customWidth="1"/>
    <col min="20" max="20" width="1.140625" style="170" customWidth="1"/>
    <col min="21" max="21" width="16.140625" style="170" bestFit="1" customWidth="1"/>
    <col min="22" max="22" width="1" style="170" customWidth="1"/>
    <col min="23" max="23" width="13.42578125" style="170" customWidth="1"/>
    <col min="24" max="16384" width="8.85546875" style="170"/>
  </cols>
  <sheetData>
    <row r="1" spans="1:26" s="134" customFormat="1" ht="21.95" customHeight="1">
      <c r="A1" s="123" t="str">
        <f>'BS 2-4'!A1</f>
        <v>CL Venture Public Company Limited and its Subsidiaries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</row>
    <row r="2" spans="1:26" s="134" customFormat="1" ht="21.95" customHeight="1">
      <c r="A2" s="133" t="s">
        <v>79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</row>
    <row r="3" spans="1:26">
      <c r="A3" s="169"/>
      <c r="B3" s="129"/>
      <c r="C3" s="129"/>
      <c r="D3" s="129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6"/>
      <c r="P3" s="136"/>
      <c r="Q3" s="132"/>
      <c r="R3" s="132"/>
      <c r="S3" s="129"/>
      <c r="T3" s="129"/>
      <c r="U3" s="129"/>
      <c r="V3" s="129"/>
      <c r="W3" s="136"/>
    </row>
    <row r="4" spans="1:26">
      <c r="A4" s="127"/>
      <c r="B4" s="127"/>
      <c r="C4" s="127"/>
      <c r="D4" s="127"/>
      <c r="E4" s="286" t="s">
        <v>2</v>
      </c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</row>
    <row r="5" spans="1:26">
      <c r="A5" s="127"/>
      <c r="B5" s="127"/>
      <c r="C5" s="127"/>
      <c r="D5" s="127"/>
      <c r="E5" s="137"/>
      <c r="F5" s="139"/>
      <c r="G5" s="139"/>
      <c r="H5" s="137"/>
      <c r="I5" s="139"/>
      <c r="J5" s="139"/>
      <c r="K5" s="287" t="s">
        <v>118</v>
      </c>
      <c r="L5" s="287"/>
      <c r="M5" s="287"/>
      <c r="N5" s="287"/>
      <c r="O5" s="287"/>
      <c r="P5" s="131"/>
      <c r="Q5" s="139"/>
      <c r="R5" s="139"/>
      <c r="S5" s="287" t="s">
        <v>55</v>
      </c>
      <c r="T5" s="287"/>
      <c r="U5" s="287"/>
      <c r="V5" s="131"/>
      <c r="W5" s="137"/>
    </row>
    <row r="6" spans="1:26">
      <c r="A6" s="127"/>
      <c r="B6" s="127"/>
      <c r="C6" s="127"/>
      <c r="D6" s="127"/>
      <c r="E6" s="137"/>
      <c r="F6" s="139"/>
      <c r="G6" s="139"/>
      <c r="H6" s="137"/>
      <c r="I6" s="139"/>
      <c r="J6" s="139"/>
      <c r="K6" s="127"/>
      <c r="L6" s="127"/>
      <c r="M6" s="127"/>
      <c r="N6" s="127"/>
      <c r="O6" s="127"/>
      <c r="P6" s="131"/>
      <c r="Q6" s="139"/>
      <c r="R6" s="139"/>
      <c r="S6" s="131" t="s">
        <v>168</v>
      </c>
      <c r="T6" s="127"/>
      <c r="U6" s="138"/>
      <c r="V6" s="138"/>
      <c r="W6" s="127"/>
    </row>
    <row r="7" spans="1:26">
      <c r="A7" s="127"/>
      <c r="B7" s="127"/>
      <c r="C7" s="127"/>
      <c r="D7" s="127"/>
      <c r="E7" s="137"/>
      <c r="F7" s="139"/>
      <c r="G7" s="139" t="s">
        <v>88</v>
      </c>
      <c r="H7" s="137"/>
      <c r="I7" s="131" t="s">
        <v>80</v>
      </c>
      <c r="J7" s="139"/>
      <c r="K7" s="127"/>
      <c r="L7" s="127"/>
      <c r="M7" s="127"/>
      <c r="N7" s="127"/>
      <c r="O7" s="127"/>
      <c r="P7" s="131"/>
      <c r="Q7" s="139"/>
      <c r="R7" s="139"/>
      <c r="S7" s="131" t="s">
        <v>164</v>
      </c>
      <c r="T7" s="127"/>
      <c r="U7" s="138"/>
      <c r="V7" s="138"/>
      <c r="W7" s="127"/>
    </row>
    <row r="8" spans="1:26">
      <c r="A8" s="127"/>
      <c r="B8" s="127"/>
      <c r="C8" s="127"/>
      <c r="D8" s="127"/>
      <c r="E8" s="131" t="s">
        <v>82</v>
      </c>
      <c r="F8" s="131"/>
      <c r="G8" s="139" t="s">
        <v>96</v>
      </c>
      <c r="H8" s="131"/>
      <c r="I8" s="139" t="s">
        <v>83</v>
      </c>
      <c r="J8" s="131"/>
      <c r="K8" s="127"/>
      <c r="L8" s="127"/>
      <c r="M8" s="131" t="s">
        <v>108</v>
      </c>
      <c r="N8" s="127"/>
      <c r="O8" s="127"/>
      <c r="P8" s="138"/>
      <c r="Q8" s="131"/>
      <c r="R8" s="131"/>
      <c r="S8" s="131" t="s">
        <v>165</v>
      </c>
      <c r="T8" s="127"/>
      <c r="U8" s="138" t="s">
        <v>84</v>
      </c>
      <c r="V8" s="138"/>
      <c r="W8" s="127"/>
    </row>
    <row r="9" spans="1:26">
      <c r="A9" s="131"/>
      <c r="B9" s="131"/>
      <c r="C9" s="131"/>
      <c r="D9" s="131"/>
      <c r="E9" s="139" t="s">
        <v>87</v>
      </c>
      <c r="F9" s="131"/>
      <c r="G9" s="131" t="s">
        <v>242</v>
      </c>
      <c r="H9" s="139"/>
      <c r="I9" s="139" t="s">
        <v>89</v>
      </c>
      <c r="J9" s="131"/>
      <c r="K9" s="131"/>
      <c r="L9" s="131"/>
      <c r="M9" s="131" t="s">
        <v>109</v>
      </c>
      <c r="N9" s="131"/>
      <c r="O9" s="131"/>
      <c r="P9" s="138"/>
      <c r="Q9" s="131" t="s">
        <v>108</v>
      </c>
      <c r="R9" s="131"/>
      <c r="S9" s="131" t="s">
        <v>170</v>
      </c>
      <c r="T9" s="131"/>
      <c r="U9" s="131" t="s">
        <v>91</v>
      </c>
      <c r="V9" s="131"/>
      <c r="W9" s="139" t="s">
        <v>94</v>
      </c>
    </row>
    <row r="10" spans="1:26">
      <c r="A10" s="131"/>
      <c r="B10" s="131"/>
      <c r="C10" s="125" t="s">
        <v>5</v>
      </c>
      <c r="D10" s="130"/>
      <c r="E10" s="139" t="s">
        <v>95</v>
      </c>
      <c r="F10" s="131"/>
      <c r="G10" s="131" t="s">
        <v>243</v>
      </c>
      <c r="H10" s="139"/>
      <c r="I10" s="139" t="s">
        <v>97</v>
      </c>
      <c r="J10" s="131"/>
      <c r="K10" s="131" t="s">
        <v>117</v>
      </c>
      <c r="L10" s="131"/>
      <c r="M10" s="131" t="s">
        <v>110</v>
      </c>
      <c r="N10" s="131"/>
      <c r="O10" s="141" t="s">
        <v>90</v>
      </c>
      <c r="P10" s="131"/>
      <c r="Q10" s="131" t="s">
        <v>109</v>
      </c>
      <c r="R10" s="131"/>
      <c r="S10" s="131" t="s">
        <v>169</v>
      </c>
      <c r="T10" s="131"/>
      <c r="U10" s="138" t="s">
        <v>99</v>
      </c>
      <c r="V10" s="138"/>
      <c r="W10" s="139" t="s">
        <v>99</v>
      </c>
    </row>
    <row r="11" spans="1:26">
      <c r="A11" s="129"/>
      <c r="B11" s="129"/>
      <c r="C11" s="129"/>
      <c r="D11" s="129"/>
      <c r="E11" s="288" t="s">
        <v>102</v>
      </c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</row>
    <row r="12" spans="1:26">
      <c r="A12" s="143" t="s">
        <v>246</v>
      </c>
      <c r="B12" s="137"/>
      <c r="C12" s="137"/>
      <c r="D12" s="137"/>
      <c r="E12" s="142"/>
      <c r="F12" s="142"/>
      <c r="G12" s="142"/>
      <c r="H12" s="131"/>
      <c r="I12" s="142"/>
      <c r="J12" s="142"/>
      <c r="K12" s="142"/>
      <c r="L12" s="142"/>
      <c r="M12" s="142"/>
      <c r="N12" s="142"/>
      <c r="O12" s="125"/>
      <c r="P12" s="66"/>
      <c r="Q12" s="142"/>
      <c r="R12" s="142"/>
      <c r="S12" s="66"/>
      <c r="T12" s="66"/>
      <c r="U12" s="66"/>
      <c r="V12" s="66"/>
      <c r="W12" s="125"/>
    </row>
    <row r="13" spans="1:26" ht="21.6" customHeight="1">
      <c r="A13" s="144" t="s">
        <v>111</v>
      </c>
      <c r="B13" s="137"/>
      <c r="C13" s="137"/>
      <c r="D13" s="137"/>
      <c r="E13" s="75">
        <v>618068</v>
      </c>
      <c r="F13" s="75"/>
      <c r="G13" s="75">
        <v>724228</v>
      </c>
      <c r="H13" s="75"/>
      <c r="I13" s="75">
        <v>3064</v>
      </c>
      <c r="J13" s="75"/>
      <c r="K13" s="75">
        <v>5400</v>
      </c>
      <c r="L13" s="75"/>
      <c r="M13" s="145">
        <v>32032</v>
      </c>
      <c r="N13" s="75"/>
      <c r="O13" s="75">
        <v>46647</v>
      </c>
      <c r="P13" s="75"/>
      <c r="Q13" s="145">
        <v>-32032</v>
      </c>
      <c r="R13" s="145"/>
      <c r="S13" s="171">
        <v>8103</v>
      </c>
      <c r="T13" s="76"/>
      <c r="U13" s="91">
        <f>S13</f>
        <v>8103</v>
      </c>
      <c r="V13" s="76"/>
      <c r="W13" s="172">
        <f>SUM(E13:R13,U13)</f>
        <v>1405510</v>
      </c>
    </row>
    <row r="14" spans="1:26">
      <c r="A14" s="143"/>
      <c r="B14" s="137"/>
      <c r="C14" s="137"/>
      <c r="D14" s="137"/>
      <c r="E14" s="173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6"/>
      <c r="S14" s="76"/>
      <c r="T14" s="76"/>
      <c r="U14" s="76"/>
      <c r="V14" s="76"/>
      <c r="W14" s="75"/>
    </row>
    <row r="15" spans="1:26">
      <c r="A15" s="143" t="s">
        <v>103</v>
      </c>
      <c r="B15" s="137"/>
      <c r="C15" s="137"/>
      <c r="D15" s="137"/>
      <c r="E15" s="173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6"/>
      <c r="S15" s="76"/>
      <c r="T15" s="76"/>
      <c r="U15" s="76"/>
      <c r="V15" s="76"/>
      <c r="W15" s="75"/>
    </row>
    <row r="16" spans="1:26">
      <c r="A16" s="148" t="s">
        <v>104</v>
      </c>
      <c r="B16" s="148" t="s">
        <v>180</v>
      </c>
      <c r="C16" s="148"/>
      <c r="D16" s="148"/>
      <c r="E16" s="173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6"/>
      <c r="S16" s="76"/>
      <c r="T16" s="76"/>
      <c r="U16" s="76"/>
      <c r="V16" s="76"/>
      <c r="W16" s="75"/>
    </row>
    <row r="17" spans="1:25">
      <c r="A17" s="162"/>
      <c r="B17" s="126" t="s">
        <v>51</v>
      </c>
      <c r="C17" s="137"/>
      <c r="D17" s="137"/>
      <c r="E17" s="79">
        <v>0</v>
      </c>
      <c r="F17" s="79"/>
      <c r="G17" s="79">
        <v>0</v>
      </c>
      <c r="H17" s="79"/>
      <c r="I17" s="79">
        <v>0</v>
      </c>
      <c r="J17" s="79"/>
      <c r="K17" s="79">
        <v>0</v>
      </c>
      <c r="L17" s="80"/>
      <c r="M17" s="33">
        <v>15145</v>
      </c>
      <c r="N17" s="86"/>
      <c r="O17" s="80">
        <v>-15145</v>
      </c>
      <c r="P17" s="176"/>
      <c r="Q17" s="33">
        <v>-15145</v>
      </c>
      <c r="R17" s="21"/>
      <c r="S17" s="79">
        <v>0</v>
      </c>
      <c r="T17" s="174"/>
      <c r="U17" s="79">
        <f>S17</f>
        <v>0</v>
      </c>
      <c r="V17" s="174"/>
      <c r="W17" s="153">
        <f>SUM(E17:Q17,U17)</f>
        <v>-15145</v>
      </c>
    </row>
    <row r="18" spans="1:25">
      <c r="A18" s="151"/>
      <c r="B18" s="126" t="s">
        <v>112</v>
      </c>
      <c r="C18" s="130">
        <v>15</v>
      </c>
      <c r="D18" s="126"/>
      <c r="E18" s="79">
        <v>0</v>
      </c>
      <c r="F18" s="79"/>
      <c r="G18" s="79">
        <v>0</v>
      </c>
      <c r="H18" s="79"/>
      <c r="I18" s="79">
        <v>0</v>
      </c>
      <c r="J18" s="79"/>
      <c r="K18" s="79">
        <v>0</v>
      </c>
      <c r="L18" s="80"/>
      <c r="M18" s="79">
        <v>0</v>
      </c>
      <c r="N18" s="77"/>
      <c r="O18" s="81">
        <v>-29997</v>
      </c>
      <c r="P18" s="77"/>
      <c r="Q18" s="79">
        <v>0</v>
      </c>
      <c r="R18" s="21"/>
      <c r="S18" s="79">
        <v>0</v>
      </c>
      <c r="T18" s="174"/>
      <c r="U18" s="93">
        <f>S18</f>
        <v>0</v>
      </c>
      <c r="V18" s="78"/>
      <c r="W18" s="160">
        <f>SUM(E18:Q18,U18)</f>
        <v>-29997</v>
      </c>
    </row>
    <row r="19" spans="1:25">
      <c r="A19" s="135" t="s">
        <v>105</v>
      </c>
      <c r="B19" s="137"/>
      <c r="C19" s="137"/>
      <c r="D19" s="137"/>
      <c r="E19" s="92">
        <f>SUM(E17:E18)</f>
        <v>0</v>
      </c>
      <c r="F19" s="18"/>
      <c r="G19" s="92">
        <f>SUM(G17:G18)</f>
        <v>0</v>
      </c>
      <c r="H19" s="35"/>
      <c r="I19" s="92">
        <f>SUM(I17:I18)</f>
        <v>0</v>
      </c>
      <c r="J19" s="35"/>
      <c r="K19" s="92">
        <f>SUM(K17:K18)</f>
        <v>0</v>
      </c>
      <c r="L19" s="70"/>
      <c r="M19" s="92">
        <f>SUM(M17:M18)</f>
        <v>15145</v>
      </c>
      <c r="N19" s="70"/>
      <c r="O19" s="92">
        <f>SUM(O17:O18)</f>
        <v>-45142</v>
      </c>
      <c r="P19" s="149"/>
      <c r="Q19" s="92">
        <f>SUM(Q17:Q18)</f>
        <v>-15145</v>
      </c>
      <c r="R19" s="83"/>
      <c r="S19" s="92">
        <f>SUM(S17:S18)</f>
        <v>0</v>
      </c>
      <c r="T19" s="145"/>
      <c r="U19" s="92">
        <f>SUM(U17:U18)</f>
        <v>0</v>
      </c>
      <c r="V19" s="145"/>
      <c r="W19" s="92">
        <f>SUM(W17:W18)</f>
        <v>-45142</v>
      </c>
    </row>
    <row r="20" spans="1:25">
      <c r="A20" s="143"/>
      <c r="B20" s="137"/>
      <c r="C20" s="137"/>
      <c r="D20" s="137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6"/>
      <c r="Q20" s="175"/>
      <c r="R20" s="175"/>
      <c r="S20" s="176"/>
      <c r="T20" s="176"/>
      <c r="U20" s="176"/>
      <c r="V20" s="176"/>
      <c r="W20" s="175"/>
    </row>
    <row r="21" spans="1:25">
      <c r="A21" s="161" t="s">
        <v>191</v>
      </c>
      <c r="B21" s="137"/>
      <c r="C21" s="137"/>
      <c r="D21" s="137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177"/>
      <c r="Q21" s="84"/>
      <c r="R21" s="85"/>
      <c r="S21" s="177"/>
      <c r="T21" s="177"/>
      <c r="U21" s="177"/>
      <c r="V21" s="177"/>
      <c r="W21" s="84"/>
    </row>
    <row r="22" spans="1:25">
      <c r="A22" s="162" t="s">
        <v>106</v>
      </c>
      <c r="B22" s="137"/>
      <c r="C22" s="137"/>
      <c r="D22" s="137"/>
      <c r="E22" s="79">
        <v>0</v>
      </c>
      <c r="F22" s="79"/>
      <c r="G22" s="79">
        <v>0</v>
      </c>
      <c r="H22" s="79"/>
      <c r="I22" s="79">
        <v>0</v>
      </c>
      <c r="J22" s="79"/>
      <c r="K22" s="79">
        <v>0</v>
      </c>
      <c r="L22" s="80"/>
      <c r="M22" s="79">
        <v>0</v>
      </c>
      <c r="N22" s="86"/>
      <c r="O22" s="94">
        <f>'PL 7-8 9M'!P62</f>
        <v>34854</v>
      </c>
      <c r="P22" s="176"/>
      <c r="Q22" s="79">
        <v>0</v>
      </c>
      <c r="R22" s="21"/>
      <c r="S22" s="79">
        <v>0</v>
      </c>
      <c r="T22" s="174"/>
      <c r="U22" s="93">
        <f>S22</f>
        <v>0</v>
      </c>
      <c r="V22" s="174"/>
      <c r="W22" s="160">
        <f>SUM(E22:Q22,U22)</f>
        <v>34854</v>
      </c>
    </row>
    <row r="23" spans="1:25">
      <c r="A23" s="162" t="s">
        <v>224</v>
      </c>
      <c r="B23" s="137"/>
      <c r="C23" s="137"/>
      <c r="D23" s="137"/>
      <c r="E23" s="79">
        <v>0</v>
      </c>
      <c r="F23" s="79"/>
      <c r="G23" s="79">
        <v>0</v>
      </c>
      <c r="H23" s="79"/>
      <c r="I23" s="79">
        <v>0</v>
      </c>
      <c r="J23" s="79"/>
      <c r="K23" s="79">
        <v>0</v>
      </c>
      <c r="L23" s="80"/>
      <c r="M23" s="79">
        <v>0</v>
      </c>
      <c r="N23" s="80"/>
      <c r="O23" s="33">
        <v>0</v>
      </c>
      <c r="P23" s="86"/>
      <c r="Q23" s="79">
        <v>0</v>
      </c>
      <c r="R23" s="21"/>
      <c r="S23" s="95">
        <f>'PL 7-8 9M'!P48</f>
        <v>-3359</v>
      </c>
      <c r="T23" s="87"/>
      <c r="U23" s="95">
        <f>S23</f>
        <v>-3359</v>
      </c>
      <c r="V23" s="87"/>
      <c r="W23" s="160">
        <f>SUM(E23:Q23,U23)</f>
        <v>-3359</v>
      </c>
    </row>
    <row r="24" spans="1:25">
      <c r="A24" s="161" t="s">
        <v>192</v>
      </c>
      <c r="B24" s="137"/>
      <c r="C24" s="137"/>
      <c r="D24" s="137"/>
      <c r="E24" s="92">
        <f>SUM(E22:E23)</f>
        <v>0</v>
      </c>
      <c r="F24" s="18"/>
      <c r="G24" s="92">
        <f>SUM(G22:G23)</f>
        <v>0</v>
      </c>
      <c r="H24" s="18"/>
      <c r="I24" s="92">
        <f>SUM(I22:I23)</f>
        <v>0</v>
      </c>
      <c r="J24" s="18"/>
      <c r="K24" s="92">
        <f>SUM(K22:K23)</f>
        <v>0</v>
      </c>
      <c r="L24" s="86"/>
      <c r="M24" s="92">
        <f>SUM(M22:M23)</f>
        <v>0</v>
      </c>
      <c r="N24" s="86"/>
      <c r="O24" s="92">
        <f>SUM(O22:O23)</f>
        <v>34854</v>
      </c>
      <c r="P24" s="149"/>
      <c r="Q24" s="92">
        <f>SUM(Q22:Q23)</f>
        <v>0</v>
      </c>
      <c r="R24" s="83"/>
      <c r="S24" s="92">
        <f>SUM(S22:S23)</f>
        <v>-3359</v>
      </c>
      <c r="T24" s="145"/>
      <c r="U24" s="92">
        <f>SUM(U22:U23)</f>
        <v>-3359</v>
      </c>
      <c r="V24" s="145"/>
      <c r="W24" s="92">
        <f>SUM(W22:W23)</f>
        <v>31495</v>
      </c>
    </row>
    <row r="25" spans="1:25">
      <c r="A25" s="161"/>
      <c r="B25" s="137"/>
      <c r="C25" s="137"/>
      <c r="D25" s="137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178"/>
      <c r="Q25" s="86"/>
      <c r="R25" s="87"/>
      <c r="S25" s="86"/>
      <c r="T25" s="174"/>
      <c r="U25" s="86"/>
      <c r="V25" s="174"/>
      <c r="W25" s="86"/>
    </row>
    <row r="26" spans="1:25">
      <c r="A26" s="162" t="s">
        <v>116</v>
      </c>
      <c r="B26" s="131"/>
      <c r="C26" s="131"/>
      <c r="D26" s="131"/>
      <c r="E26" s="88">
        <v>0</v>
      </c>
      <c r="F26" s="79"/>
      <c r="G26" s="88">
        <v>0</v>
      </c>
      <c r="H26" s="79"/>
      <c r="I26" s="88">
        <v>0</v>
      </c>
      <c r="J26" s="79"/>
      <c r="K26" s="88">
        <v>0</v>
      </c>
      <c r="L26" s="80"/>
      <c r="M26" s="88">
        <v>0</v>
      </c>
      <c r="N26" s="80"/>
      <c r="O26" s="89">
        <v>856</v>
      </c>
      <c r="P26" s="80"/>
      <c r="Q26" s="88">
        <v>0</v>
      </c>
      <c r="R26" s="21"/>
      <c r="S26" s="39">
        <v>-856</v>
      </c>
      <c r="T26" s="90"/>
      <c r="U26" s="96">
        <f>S26</f>
        <v>-856</v>
      </c>
      <c r="V26" s="90"/>
      <c r="W26" s="156">
        <f>SUM(E26:Q26,U26)</f>
        <v>0</v>
      </c>
    </row>
    <row r="27" spans="1:25">
      <c r="A27" s="161"/>
      <c r="B27" s="137"/>
      <c r="C27" s="137"/>
      <c r="D27" s="137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178"/>
      <c r="Q27" s="86"/>
      <c r="R27" s="87"/>
      <c r="S27" s="86"/>
      <c r="T27" s="174"/>
      <c r="U27" s="86"/>
      <c r="V27" s="174"/>
      <c r="W27" s="86"/>
    </row>
    <row r="28" spans="1:25" ht="22.5" thickBot="1">
      <c r="A28" s="169" t="s">
        <v>247</v>
      </c>
      <c r="B28" s="129"/>
      <c r="C28" s="129"/>
      <c r="D28" s="129"/>
      <c r="E28" s="179">
        <f>SUM(E13,E19,E24,E26)</f>
        <v>618068</v>
      </c>
      <c r="F28" s="175"/>
      <c r="G28" s="179">
        <f>SUM(G13,G19,G24,G26)</f>
        <v>724228</v>
      </c>
      <c r="H28" s="175"/>
      <c r="I28" s="179">
        <f>SUM(I13,I19,I24,I26)</f>
        <v>3064</v>
      </c>
      <c r="J28" s="175"/>
      <c r="K28" s="179">
        <f>SUM(K13,K19,K24,K26)</f>
        <v>5400</v>
      </c>
      <c r="L28" s="175"/>
      <c r="M28" s="179">
        <f>SUM(M13,M19,M24,M26)</f>
        <v>47177</v>
      </c>
      <c r="N28" s="175"/>
      <c r="O28" s="179">
        <f>SUM(O13,O19,O24,O26)</f>
        <v>37215</v>
      </c>
      <c r="P28" s="180"/>
      <c r="Q28" s="179">
        <f>SUM(Q13,Q19,Q24,Q26)</f>
        <v>-47177</v>
      </c>
      <c r="R28" s="175"/>
      <c r="S28" s="122">
        <f>SUM(S13,S19,S24,S26)</f>
        <v>3888</v>
      </c>
      <c r="T28" s="180"/>
      <c r="U28" s="122">
        <f>SUM(U13,U19,U24,U26)</f>
        <v>3888</v>
      </c>
      <c r="V28" s="180"/>
      <c r="W28" s="179">
        <f>SUM(W13,W19,W24,W26)</f>
        <v>1391863</v>
      </c>
      <c r="X28" s="181"/>
      <c r="Y28" s="181"/>
    </row>
    <row r="29" spans="1:25" ht="22.5" thickTop="1"/>
  </sheetData>
  <sheetProtection formatCells="0" formatColumns="0" formatRows="0" insertColumns="0" insertRows="0" insertHyperlinks="0" deleteColumns="0" deleteRows="0" sort="0" autoFilter="0" pivotTables="0"/>
  <mergeCells count="4">
    <mergeCell ref="E4:W4"/>
    <mergeCell ref="K5:O5"/>
    <mergeCell ref="E11:W11"/>
    <mergeCell ref="S5:U5"/>
  </mergeCells>
  <pageMargins left="0.6" right="0.6" top="0.48" bottom="0.5" header="0.5" footer="0.5"/>
  <pageSetup paperSize="9" scale="68" firstPageNumber="11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  <ignoredErrors>
    <ignoredError sqref="F19 H19 J1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B1FEC-13EB-43AF-8C5A-FD49560C52D6}">
  <sheetPr>
    <tabColor rgb="FF002060"/>
    <pageSetUpPr fitToPage="1"/>
  </sheetPr>
  <dimension ref="A1:AG30"/>
  <sheetViews>
    <sheetView view="pageBreakPreview" zoomScale="70" zoomScaleNormal="70" zoomScaleSheetLayoutView="70" workbookViewId="0">
      <selection activeCell="Q27" sqref="Q27"/>
    </sheetView>
  </sheetViews>
  <sheetFormatPr defaultColWidth="8.85546875" defaultRowHeight="21" customHeight="1"/>
  <cols>
    <col min="1" max="1" width="2.5703125" style="124" customWidth="1"/>
    <col min="2" max="2" width="58.140625" style="124" customWidth="1"/>
    <col min="3" max="3" width="8.140625" style="124" customWidth="1"/>
    <col min="4" max="4" width="1.42578125" style="124" customWidth="1"/>
    <col min="5" max="5" width="17.85546875" style="124" bestFit="1" customWidth="1"/>
    <col min="6" max="6" width="1" style="124" customWidth="1"/>
    <col min="7" max="7" width="18.140625" style="124" bestFit="1" customWidth="1"/>
    <col min="8" max="8" width="0.85546875" style="124" customWidth="1"/>
    <col min="9" max="9" width="14.85546875" style="124" customWidth="1"/>
    <col min="10" max="10" width="0.85546875" style="124" customWidth="1"/>
    <col min="11" max="11" width="16.140625" style="124" bestFit="1" customWidth="1"/>
    <col min="12" max="12" width="0.85546875" style="124" customWidth="1"/>
    <col min="13" max="13" width="16.7109375" style="124" bestFit="1" customWidth="1"/>
    <col min="14" max="14" width="0.85546875" style="124" customWidth="1"/>
    <col min="15" max="15" width="17.85546875" style="124" bestFit="1" customWidth="1"/>
    <col min="16" max="16" width="1.140625" style="124" customWidth="1"/>
    <col min="17" max="17" width="17.85546875" style="124" bestFit="1" customWidth="1"/>
    <col min="18" max="18" width="1.140625" style="124" customWidth="1"/>
    <col min="19" max="19" width="16.7109375" style="124" customWidth="1"/>
    <col min="20" max="20" width="0.85546875" style="124" customWidth="1"/>
    <col min="21" max="21" width="14.85546875" style="124" customWidth="1"/>
    <col min="22" max="22" width="1" style="124" customWidth="1"/>
    <col min="23" max="23" width="20.140625" style="124" bestFit="1" customWidth="1"/>
    <col min="24" max="24" width="12.85546875" style="124" customWidth="1"/>
    <col min="25" max="16384" width="8.85546875" style="124"/>
  </cols>
  <sheetData>
    <row r="1" spans="1:23" ht="21" customHeight="1">
      <c r="A1" s="123" t="str">
        <f>'BS 2-4'!A1</f>
        <v>CL Venture Public Company Limited and its Subsidiaries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33"/>
      <c r="T1" s="128"/>
      <c r="U1" s="128"/>
      <c r="V1" s="133"/>
      <c r="W1" s="128"/>
    </row>
    <row r="2" spans="1:23" ht="21" customHeight="1">
      <c r="A2" s="128" t="s">
        <v>79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33"/>
      <c r="T2" s="128"/>
      <c r="U2" s="128"/>
      <c r="V2" s="133"/>
      <c r="W2" s="128"/>
    </row>
    <row r="3" spans="1:23" ht="21" customHeight="1">
      <c r="A3" s="169"/>
      <c r="B3" s="129"/>
      <c r="C3" s="129"/>
      <c r="D3" s="129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6"/>
      <c r="P3" s="136"/>
      <c r="Q3" s="132"/>
      <c r="R3" s="132"/>
      <c r="S3" s="136"/>
      <c r="T3" s="132"/>
      <c r="U3" s="132"/>
      <c r="V3" s="129"/>
      <c r="W3" s="136"/>
    </row>
    <row r="4" spans="1:23" s="184" customFormat="1" ht="21" customHeight="1">
      <c r="A4" s="182"/>
      <c r="B4" s="182"/>
      <c r="C4" s="182"/>
      <c r="D4" s="182"/>
      <c r="E4" s="289" t="s">
        <v>2</v>
      </c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</row>
    <row r="5" spans="1:23" s="184" customFormat="1" ht="21" customHeight="1">
      <c r="A5" s="182"/>
      <c r="B5" s="182"/>
      <c r="C5" s="182"/>
      <c r="D5" s="182"/>
      <c r="E5" s="183"/>
      <c r="F5" s="185"/>
      <c r="G5" s="185"/>
      <c r="H5" s="183"/>
      <c r="I5" s="185"/>
      <c r="J5" s="185"/>
      <c r="K5" s="290" t="s">
        <v>118</v>
      </c>
      <c r="L5" s="290"/>
      <c r="M5" s="290"/>
      <c r="N5" s="290"/>
      <c r="O5" s="290"/>
      <c r="P5" s="186"/>
      <c r="Q5" s="185"/>
      <c r="R5" s="187"/>
      <c r="S5" s="290" t="s">
        <v>55</v>
      </c>
      <c r="T5" s="290"/>
      <c r="U5" s="290"/>
      <c r="V5" s="182"/>
      <c r="W5" s="183"/>
    </row>
    <row r="6" spans="1:23" s="184" customFormat="1" ht="21" customHeight="1">
      <c r="A6" s="182"/>
      <c r="B6" s="182"/>
      <c r="C6" s="182"/>
      <c r="D6" s="182"/>
      <c r="E6" s="183"/>
      <c r="F6" s="185"/>
      <c r="G6" s="185"/>
      <c r="H6" s="183"/>
      <c r="I6" s="185"/>
      <c r="J6" s="185"/>
      <c r="K6" s="186"/>
      <c r="L6" s="186"/>
      <c r="M6" s="186"/>
      <c r="N6" s="186"/>
      <c r="O6" s="186"/>
      <c r="P6" s="186"/>
      <c r="Q6" s="185"/>
      <c r="R6" s="182"/>
      <c r="S6" s="186" t="s">
        <v>187</v>
      </c>
      <c r="T6" s="186"/>
      <c r="U6" s="186"/>
      <c r="V6" s="182"/>
      <c r="W6" s="183"/>
    </row>
    <row r="7" spans="1:23" s="184" customFormat="1" ht="21" customHeight="1">
      <c r="A7" s="182"/>
      <c r="B7" s="182"/>
      <c r="C7" s="182"/>
      <c r="D7" s="182"/>
      <c r="E7" s="183"/>
      <c r="F7" s="185"/>
      <c r="G7" s="139" t="s">
        <v>88</v>
      </c>
      <c r="H7" s="183"/>
      <c r="I7" s="186" t="s">
        <v>80</v>
      </c>
      <c r="J7" s="185"/>
      <c r="K7" s="182"/>
      <c r="L7" s="182"/>
      <c r="M7" s="182"/>
      <c r="N7" s="182"/>
      <c r="O7" s="182"/>
      <c r="P7" s="182"/>
      <c r="Q7" s="185"/>
      <c r="R7" s="182"/>
      <c r="S7" s="186" t="s">
        <v>164</v>
      </c>
      <c r="T7" s="186"/>
      <c r="U7" s="185"/>
      <c r="V7" s="185"/>
      <c r="W7" s="182"/>
    </row>
    <row r="8" spans="1:23" s="184" customFormat="1" ht="21" customHeight="1">
      <c r="A8" s="182"/>
      <c r="B8" s="182"/>
      <c r="C8" s="182"/>
      <c r="D8" s="182"/>
      <c r="E8" s="186" t="s">
        <v>82</v>
      </c>
      <c r="F8" s="186"/>
      <c r="G8" s="139" t="s">
        <v>96</v>
      </c>
      <c r="H8" s="186"/>
      <c r="I8" s="185" t="s">
        <v>83</v>
      </c>
      <c r="J8" s="186"/>
      <c r="K8" s="182"/>
      <c r="L8" s="182"/>
      <c r="M8" s="186" t="s">
        <v>108</v>
      </c>
      <c r="N8" s="182"/>
      <c r="O8" s="182"/>
      <c r="P8" s="182"/>
      <c r="Q8" s="186"/>
      <c r="R8" s="182"/>
      <c r="S8" s="186" t="s">
        <v>165</v>
      </c>
      <c r="T8" s="186"/>
      <c r="U8" s="185" t="s">
        <v>84</v>
      </c>
      <c r="V8" s="185"/>
      <c r="W8" s="182"/>
    </row>
    <row r="9" spans="1:23" s="184" customFormat="1" ht="21" customHeight="1">
      <c r="A9" s="186"/>
      <c r="B9" s="186"/>
      <c r="C9" s="186"/>
      <c r="D9" s="186"/>
      <c r="E9" s="185" t="s">
        <v>87</v>
      </c>
      <c r="F9" s="186"/>
      <c r="G9" s="131" t="s">
        <v>242</v>
      </c>
      <c r="H9" s="185"/>
      <c r="I9" s="185" t="s">
        <v>89</v>
      </c>
      <c r="J9" s="186"/>
      <c r="K9" s="186"/>
      <c r="L9" s="186"/>
      <c r="M9" s="186" t="s">
        <v>109</v>
      </c>
      <c r="N9" s="186"/>
      <c r="O9" s="186"/>
      <c r="P9" s="186"/>
      <c r="Q9" s="186" t="s">
        <v>108</v>
      </c>
      <c r="R9" s="186"/>
      <c r="S9" s="186" t="s">
        <v>170</v>
      </c>
      <c r="T9" s="186"/>
      <c r="U9" s="188" t="s">
        <v>91</v>
      </c>
      <c r="V9" s="185"/>
      <c r="W9" s="185" t="s">
        <v>94</v>
      </c>
    </row>
    <row r="10" spans="1:23" s="184" customFormat="1" ht="21" customHeight="1">
      <c r="A10" s="186"/>
      <c r="B10" s="186"/>
      <c r="C10" s="189" t="s">
        <v>5</v>
      </c>
      <c r="D10" s="189"/>
      <c r="E10" s="185" t="s">
        <v>95</v>
      </c>
      <c r="F10" s="186"/>
      <c r="G10" s="131" t="s">
        <v>243</v>
      </c>
      <c r="H10" s="185"/>
      <c r="I10" s="185" t="s">
        <v>97</v>
      </c>
      <c r="J10" s="186"/>
      <c r="K10" s="186" t="s">
        <v>117</v>
      </c>
      <c r="L10" s="186"/>
      <c r="M10" s="186" t="s">
        <v>110</v>
      </c>
      <c r="N10" s="186"/>
      <c r="O10" s="188" t="s">
        <v>90</v>
      </c>
      <c r="P10" s="188"/>
      <c r="Q10" s="186" t="s">
        <v>109</v>
      </c>
      <c r="R10" s="186"/>
      <c r="S10" s="186" t="s">
        <v>169</v>
      </c>
      <c r="T10" s="186"/>
      <c r="U10" s="188" t="s">
        <v>99</v>
      </c>
      <c r="V10" s="185"/>
      <c r="W10" s="185" t="s">
        <v>99</v>
      </c>
    </row>
    <row r="11" spans="1:23" s="184" customFormat="1" ht="21" customHeight="1">
      <c r="A11" s="190"/>
      <c r="B11" s="190"/>
      <c r="C11" s="190"/>
      <c r="D11" s="190"/>
      <c r="E11" s="291" t="s">
        <v>102</v>
      </c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</row>
    <row r="12" spans="1:23" ht="21" customHeight="1">
      <c r="A12" s="143" t="s">
        <v>249</v>
      </c>
      <c r="B12" s="137"/>
      <c r="C12" s="137"/>
      <c r="D12" s="137"/>
      <c r="E12" s="142"/>
      <c r="F12" s="142"/>
      <c r="G12" s="142"/>
      <c r="H12" s="131"/>
      <c r="I12" s="142"/>
      <c r="J12" s="142"/>
      <c r="K12" s="142"/>
      <c r="L12" s="142"/>
      <c r="M12" s="142"/>
      <c r="N12" s="142"/>
      <c r="O12" s="125"/>
      <c r="P12" s="125"/>
      <c r="Q12" s="142"/>
      <c r="R12" s="142"/>
      <c r="S12" s="66"/>
      <c r="T12" s="142"/>
      <c r="U12" s="125"/>
      <c r="V12" s="66"/>
      <c r="W12" s="125"/>
    </row>
    <row r="13" spans="1:23" ht="21" customHeight="1">
      <c r="A13" s="144" t="s">
        <v>182</v>
      </c>
      <c r="B13" s="137"/>
      <c r="C13" s="137"/>
      <c r="D13" s="137"/>
      <c r="E13" s="75">
        <v>618068</v>
      </c>
      <c r="F13" s="75"/>
      <c r="G13" s="75">
        <v>724228</v>
      </c>
      <c r="H13" s="75"/>
      <c r="I13" s="75">
        <v>3064</v>
      </c>
      <c r="J13" s="75"/>
      <c r="K13" s="75">
        <v>7500</v>
      </c>
      <c r="L13" s="75"/>
      <c r="M13" s="145">
        <v>49635</v>
      </c>
      <c r="N13" s="75"/>
      <c r="O13" s="75">
        <v>38989</v>
      </c>
      <c r="P13" s="75"/>
      <c r="Q13" s="145">
        <v>-49635</v>
      </c>
      <c r="R13" s="75"/>
      <c r="S13" s="35">
        <v>-6816</v>
      </c>
      <c r="T13" s="35"/>
      <c r="U13" s="98">
        <f>SUM(S13)</f>
        <v>-6816</v>
      </c>
      <c r="V13" s="76"/>
      <c r="W13" s="172">
        <f>SUM(E13:R13,U13)</f>
        <v>1385033</v>
      </c>
    </row>
    <row r="14" spans="1:23" ht="21" customHeight="1">
      <c r="A14" s="143"/>
      <c r="B14" s="137"/>
      <c r="C14" s="137"/>
      <c r="D14" s="137"/>
      <c r="E14" s="173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35"/>
      <c r="T14" s="35"/>
      <c r="U14" s="35"/>
      <c r="V14" s="76"/>
      <c r="W14" s="75"/>
    </row>
    <row r="15" spans="1:23" ht="21" customHeight="1">
      <c r="A15" s="143" t="s">
        <v>103</v>
      </c>
      <c r="B15" s="137"/>
      <c r="C15" s="137"/>
      <c r="D15" s="137"/>
      <c r="E15" s="173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35"/>
      <c r="T15" s="35"/>
      <c r="U15" s="35"/>
      <c r="V15" s="76"/>
      <c r="W15" s="75"/>
    </row>
    <row r="16" spans="1:23" ht="21" customHeight="1">
      <c r="A16" s="148" t="s">
        <v>104</v>
      </c>
      <c r="B16" s="148" t="s">
        <v>180</v>
      </c>
      <c r="C16" s="148"/>
      <c r="D16" s="126"/>
      <c r="E16" s="173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35"/>
      <c r="T16" s="35"/>
      <c r="U16" s="35"/>
      <c r="V16" s="76"/>
      <c r="W16" s="75"/>
    </row>
    <row r="17" spans="1:33" ht="21" customHeight="1">
      <c r="A17" s="148"/>
      <c r="B17" s="151" t="s">
        <v>216</v>
      </c>
      <c r="C17" s="130">
        <v>12</v>
      </c>
      <c r="D17" s="126"/>
      <c r="E17" s="173">
        <v>-30568</v>
      </c>
      <c r="F17" s="75"/>
      <c r="G17" s="79">
        <v>0</v>
      </c>
      <c r="H17" s="75"/>
      <c r="I17" s="79">
        <v>0</v>
      </c>
      <c r="J17" s="75"/>
      <c r="K17" s="79">
        <v>0</v>
      </c>
      <c r="L17" s="75"/>
      <c r="M17" s="77">
        <v>-49635</v>
      </c>
      <c r="N17" s="77"/>
      <c r="O17" s="77">
        <v>30568</v>
      </c>
      <c r="P17" s="77"/>
      <c r="Q17" s="77">
        <v>49635</v>
      </c>
      <c r="R17" s="75"/>
      <c r="S17" s="35">
        <v>0</v>
      </c>
      <c r="T17" s="35"/>
      <c r="U17" s="35">
        <f>S17</f>
        <v>0</v>
      </c>
      <c r="V17" s="76"/>
      <c r="W17" s="153">
        <f>SUM(E17:R17,U17)</f>
        <v>0</v>
      </c>
    </row>
    <row r="18" spans="1:33" ht="21" customHeight="1">
      <c r="A18" s="148"/>
      <c r="B18" s="151" t="s">
        <v>51</v>
      </c>
      <c r="C18" s="130">
        <v>12</v>
      </c>
      <c r="D18" s="126"/>
      <c r="E18" s="198">
        <v>0</v>
      </c>
      <c r="F18" s="75"/>
      <c r="G18" s="79">
        <v>0</v>
      </c>
      <c r="H18" s="75"/>
      <c r="I18" s="79">
        <v>0</v>
      </c>
      <c r="J18" s="75"/>
      <c r="K18" s="79">
        <v>0</v>
      </c>
      <c r="L18" s="75"/>
      <c r="M18" s="77">
        <v>782</v>
      </c>
      <c r="N18" s="77"/>
      <c r="O18" s="77">
        <v>-782</v>
      </c>
      <c r="P18" s="77"/>
      <c r="Q18" s="77">
        <v>-782</v>
      </c>
      <c r="R18" s="75"/>
      <c r="S18" s="35">
        <v>0</v>
      </c>
      <c r="T18" s="35"/>
      <c r="U18" s="35">
        <f>S18</f>
        <v>0</v>
      </c>
      <c r="V18" s="76"/>
      <c r="W18" s="153">
        <f>SUM(E18:R18,U18)</f>
        <v>-782</v>
      </c>
    </row>
    <row r="19" spans="1:33" ht="21" customHeight="1">
      <c r="A19" s="151"/>
      <c r="B19" s="126" t="s">
        <v>112</v>
      </c>
      <c r="C19" s="130">
        <v>15</v>
      </c>
      <c r="D19" s="126"/>
      <c r="E19" s="79">
        <v>0</v>
      </c>
      <c r="F19" s="77"/>
      <c r="G19" s="79">
        <v>0</v>
      </c>
      <c r="H19" s="145"/>
      <c r="I19" s="79">
        <v>0</v>
      </c>
      <c r="J19" s="145"/>
      <c r="K19" s="79">
        <v>0</v>
      </c>
      <c r="L19" s="145"/>
      <c r="M19" s="79">
        <v>0</v>
      </c>
      <c r="N19" s="77"/>
      <c r="O19" s="33">
        <v>-29374</v>
      </c>
      <c r="P19" s="33"/>
      <c r="Q19" s="79">
        <v>0</v>
      </c>
      <c r="R19" s="77"/>
      <c r="S19" s="79">
        <v>0</v>
      </c>
      <c r="T19" s="33"/>
      <c r="U19" s="35">
        <f>S19</f>
        <v>0</v>
      </c>
      <c r="V19" s="78"/>
      <c r="W19" s="153">
        <f>SUM(E19:R19,U19)</f>
        <v>-29374</v>
      </c>
    </row>
    <row r="20" spans="1:33" ht="21" customHeight="1">
      <c r="A20" s="135" t="s">
        <v>105</v>
      </c>
      <c r="B20" s="137"/>
      <c r="C20" s="137"/>
      <c r="D20" s="137"/>
      <c r="E20" s="82">
        <f>SUM(E17:E19)</f>
        <v>-30568</v>
      </c>
      <c r="F20" s="35"/>
      <c r="G20" s="82">
        <f>SUM(G17:G19)</f>
        <v>0</v>
      </c>
      <c r="H20" s="35"/>
      <c r="I20" s="82">
        <f>SUM(I17:I19)</f>
        <v>0</v>
      </c>
      <c r="J20" s="35"/>
      <c r="K20" s="82">
        <f>SUM(K17:K19)</f>
        <v>0</v>
      </c>
      <c r="L20" s="70"/>
      <c r="M20" s="82">
        <f>SUM(M17:M19)</f>
        <v>-48853</v>
      </c>
      <c r="N20" s="70"/>
      <c r="O20" s="82">
        <f>SUM(O17:O19)</f>
        <v>412</v>
      </c>
      <c r="P20" s="83"/>
      <c r="Q20" s="82">
        <f>SUM(Q17:Q19)</f>
        <v>48853</v>
      </c>
      <c r="R20" s="70"/>
      <c r="S20" s="82">
        <f>SUM(S17:S19)</f>
        <v>0</v>
      </c>
      <c r="T20" s="70"/>
      <c r="U20" s="82">
        <f>SUM(U17:U19)</f>
        <v>0</v>
      </c>
      <c r="V20" s="145"/>
      <c r="W20" s="82">
        <f>SUM(W17:W19)</f>
        <v>-30156</v>
      </c>
    </row>
    <row r="21" spans="1:33" ht="21" customHeight="1">
      <c r="A21" s="143"/>
      <c r="B21" s="137"/>
      <c r="C21" s="137"/>
      <c r="D21" s="137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65"/>
      <c r="T21" s="165"/>
      <c r="U21" s="165"/>
      <c r="V21" s="176"/>
      <c r="W21" s="175"/>
    </row>
    <row r="22" spans="1:33" ht="21" customHeight="1">
      <c r="A22" s="161" t="s">
        <v>191</v>
      </c>
      <c r="B22" s="137"/>
      <c r="C22" s="137"/>
      <c r="D22" s="137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9"/>
      <c r="T22" s="9"/>
      <c r="U22" s="9"/>
      <c r="V22" s="177"/>
      <c r="W22" s="84"/>
    </row>
    <row r="23" spans="1:33" ht="21" customHeight="1">
      <c r="A23" s="162" t="s">
        <v>106</v>
      </c>
      <c r="B23" s="151" t="s">
        <v>107</v>
      </c>
      <c r="C23" s="137"/>
      <c r="D23" s="137"/>
      <c r="E23" s="153">
        <v>0</v>
      </c>
      <c r="F23" s="18"/>
      <c r="G23" s="153">
        <v>0</v>
      </c>
      <c r="H23" s="18"/>
      <c r="I23" s="153">
        <v>0</v>
      </c>
      <c r="J23" s="18"/>
      <c r="K23" s="153">
        <v>0</v>
      </c>
      <c r="L23" s="86"/>
      <c r="M23" s="153">
        <v>0</v>
      </c>
      <c r="N23" s="80"/>
      <c r="O23" s="100">
        <f>'PL 7-8 9M'!N62</f>
        <v>56688</v>
      </c>
      <c r="P23" s="6"/>
      <c r="Q23" s="153">
        <v>0</v>
      </c>
      <c r="R23" s="79"/>
      <c r="S23" s="153">
        <v>0</v>
      </c>
      <c r="T23" s="33"/>
      <c r="U23" s="99">
        <f>SUM(S23)</f>
        <v>0</v>
      </c>
      <c r="V23" s="174"/>
      <c r="W23" s="160">
        <f>SUM(E23:S23)</f>
        <v>56688</v>
      </c>
    </row>
    <row r="24" spans="1:33" ht="21" customHeight="1">
      <c r="A24" s="162" t="s">
        <v>225</v>
      </c>
      <c r="B24" s="151" t="s">
        <v>226</v>
      </c>
      <c r="C24" s="137"/>
      <c r="D24" s="137"/>
      <c r="E24" s="79">
        <v>0</v>
      </c>
      <c r="F24" s="18"/>
      <c r="G24" s="79">
        <v>0</v>
      </c>
      <c r="H24" s="18"/>
      <c r="I24" s="79">
        <v>0</v>
      </c>
      <c r="J24" s="18"/>
      <c r="K24" s="79">
        <v>0</v>
      </c>
      <c r="L24" s="86"/>
      <c r="M24" s="79">
        <v>0</v>
      </c>
      <c r="N24" s="80"/>
      <c r="O24" s="79">
        <v>0</v>
      </c>
      <c r="P24" s="79"/>
      <c r="Q24" s="79">
        <v>0</v>
      </c>
      <c r="R24" s="80"/>
      <c r="S24" s="95">
        <f>'PL 7-8 9M'!N48</f>
        <v>-19262</v>
      </c>
      <c r="T24" s="6"/>
      <c r="U24" s="96">
        <f>SUM(S24)</f>
        <v>-19262</v>
      </c>
      <c r="V24" s="87"/>
      <c r="W24" s="156">
        <f>SUM(E24:S24)</f>
        <v>-19262</v>
      </c>
    </row>
    <row r="25" spans="1:33" ht="21" customHeight="1">
      <c r="A25" s="161" t="s">
        <v>192</v>
      </c>
      <c r="B25" s="137"/>
      <c r="C25" s="137"/>
      <c r="D25" s="137"/>
      <c r="E25" s="92">
        <f>SUM(E23:E24)</f>
        <v>0</v>
      </c>
      <c r="F25" s="79"/>
      <c r="G25" s="92">
        <f>SUM(G23:G24)</f>
        <v>0</v>
      </c>
      <c r="H25" s="79"/>
      <c r="I25" s="92">
        <f>SUM(I23:I24)</f>
        <v>0</v>
      </c>
      <c r="J25" s="79"/>
      <c r="K25" s="92">
        <f>SUM(K23:K24)</f>
        <v>0</v>
      </c>
      <c r="L25" s="80"/>
      <c r="M25" s="92">
        <f>SUM(M23:M24)</f>
        <v>0</v>
      </c>
      <c r="N25" s="86"/>
      <c r="O25" s="92">
        <f>SUM(O23:O24)</f>
        <v>56688</v>
      </c>
      <c r="P25" s="83"/>
      <c r="Q25" s="92">
        <f>SUM(Q23:Q24)</f>
        <v>0</v>
      </c>
      <c r="R25" s="70"/>
      <c r="S25" s="92">
        <f>SUM(S23:S24)</f>
        <v>-19262</v>
      </c>
      <c r="T25" s="70"/>
      <c r="U25" s="92">
        <f>SUM(U23:U24)</f>
        <v>-19262</v>
      </c>
      <c r="V25" s="145"/>
      <c r="W25" s="92">
        <f>SUM(W23:W24)</f>
        <v>37426</v>
      </c>
    </row>
    <row r="26" spans="1:33" ht="12" customHeight="1">
      <c r="A26" s="161"/>
      <c r="B26" s="137"/>
      <c r="C26" s="137"/>
      <c r="D26" s="137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7"/>
      <c r="S26" s="69"/>
      <c r="T26" s="69"/>
      <c r="U26" s="69"/>
      <c r="V26" s="174"/>
      <c r="W26" s="86"/>
    </row>
    <row r="27" spans="1:33" ht="21" customHeight="1" thickBot="1">
      <c r="A27" s="161" t="s">
        <v>250</v>
      </c>
      <c r="B27" s="129"/>
      <c r="C27" s="129"/>
      <c r="D27" s="129"/>
      <c r="E27" s="179">
        <f>SUM(E13,E20,E25)</f>
        <v>587500</v>
      </c>
      <c r="F27" s="175"/>
      <c r="G27" s="179">
        <f>SUM(G13,G20,G25)</f>
        <v>724228</v>
      </c>
      <c r="H27" s="175"/>
      <c r="I27" s="179">
        <f>SUM(I13,I20,I25)</f>
        <v>3064</v>
      </c>
      <c r="J27" s="175"/>
      <c r="K27" s="179">
        <f>SUM(K13,K20,K25)</f>
        <v>7500</v>
      </c>
      <c r="L27" s="175"/>
      <c r="M27" s="196">
        <f>SUM(M13,M20,M25)</f>
        <v>782</v>
      </c>
      <c r="N27" s="175"/>
      <c r="O27" s="179">
        <f>SUM(O13,O20,O25)</f>
        <v>96089</v>
      </c>
      <c r="P27" s="175"/>
      <c r="Q27" s="196">
        <f>SUM(Q13,Q20,Q25)</f>
        <v>-782</v>
      </c>
      <c r="R27" s="18"/>
      <c r="S27" s="179">
        <f>SUM(S13,S20,S25)</f>
        <v>-26078</v>
      </c>
      <c r="T27" s="35"/>
      <c r="U27" s="179">
        <f>SUM(U13,U20,U25)</f>
        <v>-26078</v>
      </c>
      <c r="V27" s="197"/>
      <c r="W27" s="179">
        <f>SUM(W13,W20,W25)</f>
        <v>1392303</v>
      </c>
      <c r="Y27" s="191"/>
    </row>
    <row r="28" spans="1:33" ht="21" customHeight="1" thickTop="1">
      <c r="S28" s="192"/>
      <c r="T28" s="192"/>
      <c r="U28" s="192"/>
    </row>
    <row r="29" spans="1:33" ht="21" customHeight="1">
      <c r="E29" s="193"/>
      <c r="G29" s="193"/>
      <c r="I29" s="193"/>
      <c r="K29" s="193"/>
      <c r="M29" s="193"/>
      <c r="O29" s="193"/>
      <c r="P29" s="193"/>
      <c r="Q29" s="193"/>
      <c r="W29" s="191">
        <f>W27-'BS 2-4'!M102</f>
        <v>0</v>
      </c>
    </row>
    <row r="30" spans="1:33" ht="21" customHeight="1"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</row>
  </sheetData>
  <sheetProtection formatCells="0" formatColumns="0" formatRows="0" insertColumns="0" insertRows="0" insertHyperlinks="0" deleteColumns="0" deleteRows="0" sort="0" autoFilter="0" pivotTables="0"/>
  <mergeCells count="4">
    <mergeCell ref="E4:W4"/>
    <mergeCell ref="K5:O5"/>
    <mergeCell ref="E11:W11"/>
    <mergeCell ref="S5:U5"/>
  </mergeCells>
  <pageMargins left="0.6" right="0.6" top="0.48" bottom="0.5" header="0.5" footer="0.5"/>
  <pageSetup paperSize="9" scale="61" firstPageNumber="12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9F45A-BD42-463D-8D08-1994A663082D}">
  <sheetPr>
    <tabColor rgb="FF002060"/>
  </sheetPr>
  <dimension ref="A1:R122"/>
  <sheetViews>
    <sheetView view="pageBreakPreview" zoomScale="80" zoomScaleNormal="80" zoomScaleSheetLayoutView="80" workbookViewId="0">
      <selection activeCell="Q107" sqref="Q107"/>
    </sheetView>
  </sheetViews>
  <sheetFormatPr defaultColWidth="9.140625" defaultRowHeight="21.95" customHeight="1"/>
  <cols>
    <col min="1" max="6" width="2.7109375" style="127" customWidth="1"/>
    <col min="7" max="7" width="67.140625" style="127" customWidth="1"/>
    <col min="8" max="8" width="8.85546875" style="127" customWidth="1"/>
    <col min="9" max="9" width="17" style="2" customWidth="1"/>
    <col min="10" max="10" width="1.140625" style="127" customWidth="1"/>
    <col min="11" max="11" width="17" style="2" customWidth="1"/>
    <col min="12" max="12" width="1.140625" style="127" customWidth="1"/>
    <col min="13" max="13" width="17" style="2" customWidth="1"/>
    <col min="14" max="14" width="1.140625" style="127" customWidth="1"/>
    <col min="15" max="15" width="17" style="2" customWidth="1"/>
    <col min="16" max="16" width="9.140625" style="127"/>
    <col min="17" max="17" width="12.85546875" style="127" customWidth="1"/>
    <col min="18" max="18" width="11.85546875" style="127" customWidth="1"/>
    <col min="19" max="16384" width="9.140625" style="127"/>
  </cols>
  <sheetData>
    <row r="1" spans="1:15" s="236" customFormat="1" ht="21.95" customHeight="1">
      <c r="A1" s="123" t="str">
        <f>'BS 2-4'!A1</f>
        <v>CL Venture Public Company Limited and its Subsidiaries</v>
      </c>
      <c r="B1" s="269"/>
      <c r="C1" s="269"/>
      <c r="D1" s="269"/>
      <c r="E1" s="269"/>
      <c r="F1" s="269"/>
      <c r="G1" s="269"/>
      <c r="H1" s="269"/>
      <c r="I1" s="270"/>
      <c r="J1" s="270"/>
      <c r="K1" s="270"/>
      <c r="L1" s="270"/>
      <c r="M1" s="270"/>
      <c r="N1" s="270"/>
      <c r="O1" s="270"/>
    </row>
    <row r="2" spans="1:15" s="236" customFormat="1" ht="21.95" customHeight="1">
      <c r="A2" s="237" t="s">
        <v>119</v>
      </c>
      <c r="B2" s="128"/>
      <c r="C2" s="128"/>
      <c r="D2" s="128"/>
      <c r="E2" s="128"/>
      <c r="F2" s="128"/>
      <c r="G2" s="128"/>
      <c r="H2" s="128"/>
      <c r="I2" s="129"/>
      <c r="J2" s="129"/>
      <c r="K2" s="129"/>
      <c r="L2" s="129"/>
      <c r="M2" s="129"/>
      <c r="N2" s="129"/>
      <c r="O2" s="129"/>
    </row>
    <row r="3" spans="1:15" ht="21.95" customHeight="1">
      <c r="A3" s="129"/>
      <c r="B3" s="129"/>
      <c r="C3" s="129"/>
      <c r="D3" s="262"/>
      <c r="E3" s="262"/>
      <c r="F3" s="262"/>
      <c r="G3" s="262"/>
      <c r="H3" s="137"/>
      <c r="I3" s="65"/>
      <c r="J3" s="137"/>
      <c r="K3" s="65"/>
      <c r="L3" s="137"/>
      <c r="M3" s="65"/>
      <c r="N3" s="137"/>
      <c r="O3" s="65"/>
    </row>
    <row r="4" spans="1:15" ht="21.95" customHeight="1">
      <c r="A4" s="129"/>
      <c r="B4" s="129"/>
      <c r="C4" s="129"/>
      <c r="D4" s="262"/>
      <c r="E4" s="262"/>
      <c r="F4" s="262"/>
      <c r="G4" s="262"/>
      <c r="H4" s="137"/>
      <c r="I4" s="283" t="s">
        <v>210</v>
      </c>
      <c r="J4" s="283"/>
      <c r="K4" s="283"/>
      <c r="L4" s="137"/>
      <c r="M4" s="283" t="s">
        <v>212</v>
      </c>
      <c r="N4" s="283"/>
      <c r="O4" s="283"/>
    </row>
    <row r="5" spans="1:15" ht="21.95" customHeight="1">
      <c r="A5" s="129"/>
      <c r="C5" s="129"/>
      <c r="D5" s="129"/>
      <c r="E5" s="129"/>
      <c r="F5" s="129"/>
      <c r="G5" s="129"/>
      <c r="H5" s="129"/>
      <c r="I5" s="283" t="s">
        <v>209</v>
      </c>
      <c r="J5" s="283"/>
      <c r="K5" s="283"/>
      <c r="L5" s="238"/>
      <c r="M5" s="283" t="s">
        <v>211</v>
      </c>
      <c r="N5" s="283"/>
      <c r="O5" s="283"/>
    </row>
    <row r="6" spans="1:15" ht="21.95" customHeight="1">
      <c r="A6" s="129"/>
      <c r="C6" s="129"/>
      <c r="D6" s="2"/>
      <c r="E6" s="129"/>
      <c r="F6" s="129"/>
      <c r="G6" s="129"/>
      <c r="H6" s="129"/>
      <c r="I6" s="284" t="s">
        <v>244</v>
      </c>
      <c r="J6" s="284"/>
      <c r="K6" s="284"/>
      <c r="L6" s="240"/>
      <c r="M6" s="284" t="s">
        <v>244</v>
      </c>
      <c r="N6" s="284"/>
      <c r="O6" s="284"/>
    </row>
    <row r="7" spans="1:15" ht="21.95" customHeight="1">
      <c r="A7" s="129"/>
      <c r="C7" s="129"/>
      <c r="D7" s="2"/>
      <c r="E7" s="129"/>
      <c r="F7" s="129"/>
      <c r="G7" s="129"/>
      <c r="H7" s="129"/>
      <c r="I7" s="284" t="s">
        <v>245</v>
      </c>
      <c r="J7" s="284"/>
      <c r="K7" s="284"/>
      <c r="L7" s="240"/>
      <c r="M7" s="284" t="s">
        <v>245</v>
      </c>
      <c r="N7" s="284"/>
      <c r="O7" s="284"/>
    </row>
    <row r="8" spans="1:15" ht="21.95" customHeight="1">
      <c r="A8" s="129"/>
      <c r="C8" s="129"/>
      <c r="D8" s="2"/>
      <c r="E8" s="129"/>
      <c r="F8" s="129"/>
      <c r="G8" s="129"/>
      <c r="H8" s="125" t="s">
        <v>5</v>
      </c>
      <c r="I8" s="241">
        <v>2025</v>
      </c>
      <c r="J8" s="242"/>
      <c r="K8" s="241">
        <v>2024</v>
      </c>
      <c r="L8" s="240"/>
      <c r="M8" s="241">
        <v>2025</v>
      </c>
      <c r="N8" s="242"/>
      <c r="O8" s="241">
        <v>2024</v>
      </c>
    </row>
    <row r="9" spans="1:15" ht="21.95" customHeight="1">
      <c r="A9" s="129"/>
      <c r="C9" s="129"/>
      <c r="D9" s="129"/>
      <c r="E9" s="129"/>
      <c r="F9" s="129"/>
      <c r="G9" s="129"/>
      <c r="H9" s="129"/>
      <c r="I9" s="292" t="s">
        <v>102</v>
      </c>
      <c r="J9" s="292"/>
      <c r="K9" s="292"/>
      <c r="L9" s="292"/>
      <c r="M9" s="292"/>
      <c r="N9" s="292"/>
      <c r="O9" s="292"/>
    </row>
    <row r="10" spans="1:15" ht="21.95" customHeight="1">
      <c r="A10" s="272" t="s">
        <v>120</v>
      </c>
      <c r="I10" s="132"/>
      <c r="J10" s="246"/>
      <c r="K10" s="132"/>
      <c r="L10" s="246"/>
      <c r="M10" s="132"/>
      <c r="N10" s="246"/>
      <c r="O10" s="132"/>
    </row>
    <row r="11" spans="1:15" s="238" customFormat="1" ht="21.95" customHeight="1">
      <c r="A11" s="238" t="s">
        <v>157</v>
      </c>
      <c r="I11" s="114">
        <v>35127</v>
      </c>
      <c r="J11" s="9"/>
      <c r="K11" s="114">
        <v>51979</v>
      </c>
      <c r="L11" s="9"/>
      <c r="M11" s="114">
        <v>56688</v>
      </c>
      <c r="N11" s="9"/>
      <c r="O11" s="114">
        <v>34854</v>
      </c>
    </row>
    <row r="12" spans="1:15" ht="21.95" customHeight="1">
      <c r="A12" s="273" t="s">
        <v>163</v>
      </c>
      <c r="B12" s="258"/>
      <c r="C12" s="258"/>
      <c r="D12" s="258"/>
      <c r="E12" s="258"/>
      <c r="F12" s="258"/>
      <c r="G12" s="258"/>
      <c r="H12" s="258"/>
      <c r="I12" s="9"/>
      <c r="J12" s="132"/>
      <c r="K12" s="9"/>
      <c r="L12" s="132"/>
      <c r="M12" s="16"/>
      <c r="N12" s="9"/>
      <c r="O12" s="101"/>
    </row>
    <row r="13" spans="1:15" ht="21.95" customHeight="1">
      <c r="A13" s="126" t="s">
        <v>219</v>
      </c>
      <c r="B13" s="274"/>
      <c r="C13" s="274"/>
      <c r="D13" s="274"/>
      <c r="E13" s="274"/>
      <c r="F13" s="274"/>
      <c r="G13" s="274"/>
      <c r="H13" s="274"/>
      <c r="I13" s="9">
        <v>7013</v>
      </c>
      <c r="J13" s="9"/>
      <c r="K13" s="9">
        <v>3531</v>
      </c>
      <c r="L13" s="9"/>
      <c r="M13" s="102">
        <v>7129</v>
      </c>
      <c r="N13" s="9"/>
      <c r="O13" s="102">
        <v>4660</v>
      </c>
    </row>
    <row r="14" spans="1:15" ht="21.95" customHeight="1">
      <c r="A14" s="238" t="s">
        <v>121</v>
      </c>
      <c r="I14" s="9">
        <v>50384</v>
      </c>
      <c r="J14" s="9"/>
      <c r="K14" s="9">
        <v>62937</v>
      </c>
      <c r="L14" s="9"/>
      <c r="M14" s="102">
        <v>1085</v>
      </c>
      <c r="N14" s="9"/>
      <c r="O14" s="102">
        <v>1094</v>
      </c>
    </row>
    <row r="15" spans="1:15" ht="21" customHeight="1">
      <c r="A15" s="127" t="s">
        <v>150</v>
      </c>
      <c r="I15" s="9">
        <v>15004</v>
      </c>
      <c r="J15" s="132"/>
      <c r="K15" s="9">
        <v>5184</v>
      </c>
      <c r="L15" s="132"/>
      <c r="M15" s="102">
        <v>10779</v>
      </c>
      <c r="N15" s="132"/>
      <c r="O15" s="102">
        <v>2539</v>
      </c>
    </row>
    <row r="16" spans="1:15" ht="21.95" customHeight="1">
      <c r="A16" s="127" t="s">
        <v>122</v>
      </c>
      <c r="I16" s="9">
        <v>2343</v>
      </c>
      <c r="J16" s="132"/>
      <c r="K16" s="9">
        <v>3456</v>
      </c>
      <c r="L16" s="9"/>
      <c r="M16" s="102">
        <v>146</v>
      </c>
      <c r="N16" s="9"/>
      <c r="O16" s="102">
        <v>118</v>
      </c>
    </row>
    <row r="17" spans="1:16" ht="21" customHeight="1">
      <c r="A17" s="238" t="s">
        <v>257</v>
      </c>
      <c r="I17" s="9">
        <v>-376</v>
      </c>
      <c r="J17" s="9"/>
      <c r="K17" s="9">
        <v>-959</v>
      </c>
      <c r="L17" s="9"/>
      <c r="M17" s="102">
        <v>0</v>
      </c>
      <c r="N17" s="9"/>
      <c r="O17" s="102">
        <v>1</v>
      </c>
    </row>
    <row r="18" spans="1:16" ht="21" customHeight="1">
      <c r="A18" s="238" t="s">
        <v>294</v>
      </c>
      <c r="I18" s="9">
        <v>-545</v>
      </c>
      <c r="J18" s="9"/>
      <c r="K18" s="9">
        <v>-1726</v>
      </c>
      <c r="L18" s="9"/>
      <c r="M18" s="9">
        <v>-97</v>
      </c>
      <c r="N18" s="9"/>
      <c r="O18" s="9">
        <v>0</v>
      </c>
    </row>
    <row r="19" spans="1:16" ht="21" customHeight="1">
      <c r="A19" s="238" t="s">
        <v>198</v>
      </c>
      <c r="H19" s="244">
        <v>6</v>
      </c>
      <c r="I19" s="9">
        <v>-18632</v>
      </c>
      <c r="J19" s="9"/>
      <c r="K19" s="9">
        <v>0</v>
      </c>
      <c r="L19" s="9"/>
      <c r="M19" s="9">
        <v>-11877</v>
      </c>
      <c r="N19" s="9"/>
      <c r="O19" s="9">
        <v>0</v>
      </c>
    </row>
    <row r="20" spans="1:16" ht="21" customHeight="1">
      <c r="A20" s="238" t="s">
        <v>204</v>
      </c>
      <c r="I20" s="9">
        <v>-5745</v>
      </c>
      <c r="J20" s="9"/>
      <c r="K20" s="9">
        <v>0</v>
      </c>
      <c r="L20" s="9"/>
      <c r="M20" s="9">
        <v>-5745</v>
      </c>
      <c r="N20" s="9"/>
      <c r="O20" s="9">
        <v>0</v>
      </c>
    </row>
    <row r="21" spans="1:16" ht="21" customHeight="1">
      <c r="A21" s="238" t="s">
        <v>222</v>
      </c>
      <c r="I21" s="9">
        <v>-1547</v>
      </c>
      <c r="J21" s="132"/>
      <c r="K21" s="9">
        <v>483</v>
      </c>
      <c r="L21" s="9"/>
      <c r="M21" s="9">
        <v>0</v>
      </c>
      <c r="N21" s="9"/>
      <c r="O21" s="102">
        <v>0</v>
      </c>
    </row>
    <row r="22" spans="1:16" ht="21" customHeight="1">
      <c r="A22" s="238" t="s">
        <v>145</v>
      </c>
      <c r="I22" s="9">
        <v>130</v>
      </c>
      <c r="J22" s="132"/>
      <c r="K22" s="2">
        <v>91</v>
      </c>
      <c r="L22" s="9"/>
      <c r="M22" s="102">
        <v>0</v>
      </c>
      <c r="N22" s="9"/>
      <c r="O22" s="102">
        <v>42</v>
      </c>
    </row>
    <row r="23" spans="1:16" ht="21" customHeight="1">
      <c r="A23" s="238" t="s">
        <v>74</v>
      </c>
      <c r="I23" s="9">
        <v>0</v>
      </c>
      <c r="J23" s="132"/>
      <c r="K23" s="2">
        <v>-4842</v>
      </c>
      <c r="L23" s="9"/>
      <c r="M23" s="9">
        <v>0</v>
      </c>
      <c r="N23" s="9"/>
      <c r="O23" s="102">
        <v>0</v>
      </c>
    </row>
    <row r="24" spans="1:16" ht="21" customHeight="1">
      <c r="A24" s="238" t="s">
        <v>231</v>
      </c>
      <c r="I24" s="9"/>
      <c r="J24" s="132"/>
      <c r="L24" s="9"/>
      <c r="M24" s="9"/>
      <c r="N24" s="9"/>
      <c r="O24" s="102"/>
    </row>
    <row r="25" spans="1:16" ht="21" customHeight="1">
      <c r="B25" s="127" t="s">
        <v>73</v>
      </c>
      <c r="I25" s="9">
        <v>3206</v>
      </c>
      <c r="J25" s="132"/>
      <c r="K25" s="9">
        <v>2251</v>
      </c>
      <c r="L25" s="9"/>
      <c r="M25" s="9">
        <v>0</v>
      </c>
      <c r="N25" s="9"/>
      <c r="O25" s="102">
        <v>0</v>
      </c>
    </row>
    <row r="26" spans="1:16" ht="21" customHeight="1">
      <c r="A26" s="247" t="s">
        <v>274</v>
      </c>
      <c r="H26" s="130">
        <v>7</v>
      </c>
      <c r="I26" s="9">
        <v>-3227</v>
      </c>
      <c r="J26" s="132"/>
      <c r="K26" s="9">
        <v>0</v>
      </c>
      <c r="L26" s="9"/>
      <c r="M26" s="9">
        <v>0</v>
      </c>
      <c r="N26" s="9"/>
      <c r="O26" s="9">
        <v>0</v>
      </c>
    </row>
    <row r="27" spans="1:16" ht="21" customHeight="1">
      <c r="A27" s="127" t="s">
        <v>196</v>
      </c>
      <c r="I27" s="9">
        <v>-3679</v>
      </c>
      <c r="J27" s="132"/>
      <c r="K27" s="9">
        <v>-3653</v>
      </c>
      <c r="L27" s="9"/>
      <c r="M27" s="9">
        <v>0</v>
      </c>
      <c r="N27" s="9"/>
      <c r="O27" s="102">
        <v>0</v>
      </c>
    </row>
    <row r="28" spans="1:16" ht="21" customHeight="1">
      <c r="A28" s="275" t="s">
        <v>230</v>
      </c>
      <c r="I28" s="9">
        <v>2859</v>
      </c>
      <c r="J28" s="132"/>
      <c r="K28" s="9">
        <v>9828</v>
      </c>
      <c r="L28" s="9"/>
      <c r="M28" s="9">
        <v>-1</v>
      </c>
      <c r="N28" s="9"/>
      <c r="O28" s="102">
        <v>0</v>
      </c>
      <c r="P28" s="254"/>
    </row>
    <row r="29" spans="1:16" ht="21" customHeight="1">
      <c r="A29" s="275" t="s">
        <v>193</v>
      </c>
      <c r="I29" s="9">
        <v>-4706</v>
      </c>
      <c r="J29" s="132"/>
      <c r="K29" s="9">
        <v>0</v>
      </c>
      <c r="L29" s="9"/>
      <c r="M29" s="102">
        <v>0</v>
      </c>
      <c r="N29" s="9"/>
      <c r="O29" s="9">
        <v>0</v>
      </c>
    </row>
    <row r="30" spans="1:16" ht="21" customHeight="1">
      <c r="A30" s="275" t="s">
        <v>295</v>
      </c>
      <c r="I30" s="9">
        <v>-317</v>
      </c>
      <c r="J30" s="132"/>
      <c r="K30" s="2">
        <v>165</v>
      </c>
      <c r="L30" s="9"/>
      <c r="M30" s="102">
        <v>0</v>
      </c>
      <c r="N30" s="9"/>
      <c r="O30" s="2">
        <v>0</v>
      </c>
    </row>
    <row r="31" spans="1:16" ht="21" customHeight="1">
      <c r="A31" s="275" t="s">
        <v>218</v>
      </c>
      <c r="I31" s="2">
        <v>0</v>
      </c>
      <c r="J31" s="132"/>
      <c r="K31" s="2">
        <v>0</v>
      </c>
      <c r="L31" s="9"/>
      <c r="M31" s="2">
        <v>-25650</v>
      </c>
      <c r="N31" s="9"/>
      <c r="O31" s="2">
        <v>0</v>
      </c>
    </row>
    <row r="32" spans="1:16" ht="21" customHeight="1">
      <c r="A32" s="127" t="s">
        <v>63</v>
      </c>
      <c r="I32" s="9">
        <v>-62922</v>
      </c>
      <c r="J32" s="132"/>
      <c r="K32" s="9">
        <v>-52186</v>
      </c>
      <c r="L32" s="9"/>
      <c r="M32" s="9">
        <v>-54688</v>
      </c>
      <c r="N32" s="9"/>
      <c r="O32" s="9">
        <v>-60678</v>
      </c>
      <c r="P32" s="254"/>
    </row>
    <row r="33" spans="1:18" ht="21" customHeight="1">
      <c r="A33" s="127" t="s">
        <v>123</v>
      </c>
      <c r="I33" s="9">
        <v>57638</v>
      </c>
      <c r="J33" s="132"/>
      <c r="K33" s="9">
        <v>36344</v>
      </c>
      <c r="L33" s="9"/>
      <c r="M33" s="102">
        <v>26772</v>
      </c>
      <c r="N33" s="9"/>
      <c r="O33" s="9">
        <v>36573</v>
      </c>
    </row>
    <row r="34" spans="1:18" ht="21" customHeight="1">
      <c r="A34" s="127" t="s">
        <v>72</v>
      </c>
      <c r="I34" s="103">
        <v>13188</v>
      </c>
      <c r="J34" s="132"/>
      <c r="K34" s="103">
        <v>15227</v>
      </c>
      <c r="L34" s="9"/>
      <c r="M34" s="103">
        <v>5017</v>
      </c>
      <c r="N34" s="9"/>
      <c r="O34" s="103">
        <v>1513</v>
      </c>
    </row>
    <row r="35" spans="1:18" ht="21" customHeight="1">
      <c r="I35" s="115">
        <f>SUM(I11:I34)</f>
        <v>85196</v>
      </c>
      <c r="J35" s="104"/>
      <c r="K35" s="115">
        <f>SUM(K11:K34)</f>
        <v>128110</v>
      </c>
      <c r="L35" s="104"/>
      <c r="M35" s="115">
        <f>SUM(M11:M34)</f>
        <v>9558</v>
      </c>
      <c r="N35" s="104"/>
      <c r="O35" s="115">
        <f>SUM(O11:O34)</f>
        <v>20716</v>
      </c>
      <c r="Q35" s="20"/>
      <c r="R35" s="168"/>
    </row>
    <row r="36" spans="1:18" ht="21" customHeight="1">
      <c r="A36" s="273" t="s">
        <v>124</v>
      </c>
      <c r="I36" s="127"/>
      <c r="J36" s="166"/>
      <c r="K36" s="127"/>
      <c r="L36" s="132"/>
      <c r="M36" s="127"/>
      <c r="N36" s="166"/>
      <c r="O36" s="127"/>
    </row>
    <row r="37" spans="1:18" ht="21" customHeight="1">
      <c r="A37" s="238" t="s">
        <v>22</v>
      </c>
      <c r="I37" s="105">
        <v>-34734</v>
      </c>
      <c r="J37" s="9"/>
      <c r="K37" s="9">
        <v>59126</v>
      </c>
      <c r="L37" s="9"/>
      <c r="M37" s="102">
        <v>131695</v>
      </c>
      <c r="N37" s="9"/>
      <c r="O37" s="102">
        <v>108808</v>
      </c>
      <c r="P37" s="254"/>
    </row>
    <row r="38" spans="1:18" ht="21" customHeight="1">
      <c r="A38" s="238" t="s">
        <v>184</v>
      </c>
      <c r="I38" s="9">
        <v>53163</v>
      </c>
      <c r="J38" s="9"/>
      <c r="K38" s="9">
        <v>18713</v>
      </c>
      <c r="L38" s="9"/>
      <c r="M38" s="9">
        <v>90</v>
      </c>
      <c r="N38" s="9"/>
      <c r="O38" s="9">
        <v>113405</v>
      </c>
    </row>
    <row r="39" spans="1:18" ht="21" customHeight="1">
      <c r="A39" s="238" t="s">
        <v>12</v>
      </c>
      <c r="I39" s="9">
        <v>-5510</v>
      </c>
      <c r="J39" s="9"/>
      <c r="K39" s="2">
        <v>451</v>
      </c>
      <c r="L39" s="9"/>
      <c r="M39" s="102">
        <v>0</v>
      </c>
      <c r="N39" s="9"/>
      <c r="O39" s="2">
        <v>0</v>
      </c>
    </row>
    <row r="40" spans="1:18" ht="21" customHeight="1">
      <c r="A40" s="127" t="s">
        <v>13</v>
      </c>
      <c r="I40" s="9">
        <v>28491</v>
      </c>
      <c r="J40" s="9"/>
      <c r="K40" s="9">
        <v>36046</v>
      </c>
      <c r="L40" s="9"/>
      <c r="M40" s="102">
        <v>0</v>
      </c>
      <c r="N40" s="9"/>
      <c r="O40" s="9">
        <v>0</v>
      </c>
    </row>
    <row r="41" spans="1:18" ht="21" customHeight="1">
      <c r="A41" s="127" t="s">
        <v>14</v>
      </c>
      <c r="I41" s="9">
        <v>-19326</v>
      </c>
      <c r="J41" s="9"/>
      <c r="K41" s="9">
        <v>-4539</v>
      </c>
      <c r="L41" s="9"/>
      <c r="M41" s="102">
        <v>0</v>
      </c>
      <c r="N41" s="9"/>
      <c r="O41" s="9">
        <v>0</v>
      </c>
    </row>
    <row r="42" spans="1:18" ht="21" customHeight="1">
      <c r="A42" s="127" t="s">
        <v>17</v>
      </c>
      <c r="I42" s="9">
        <v>19095</v>
      </c>
      <c r="J42" s="9"/>
      <c r="K42" s="9">
        <v>-7132</v>
      </c>
      <c r="L42" s="9"/>
      <c r="M42" s="9">
        <v>-106</v>
      </c>
      <c r="N42" s="9"/>
      <c r="O42" s="9">
        <v>75</v>
      </c>
    </row>
    <row r="43" spans="1:18" ht="21" customHeight="1">
      <c r="A43" s="127" t="s">
        <v>15</v>
      </c>
      <c r="I43" s="9">
        <v>0</v>
      </c>
      <c r="J43" s="9"/>
      <c r="K43" s="9">
        <v>-1948</v>
      </c>
      <c r="L43" s="9"/>
      <c r="M43" s="9">
        <v>0</v>
      </c>
      <c r="N43" s="9"/>
      <c r="O43" s="9">
        <v>0</v>
      </c>
    </row>
    <row r="44" spans="1:18" ht="21" customHeight="1">
      <c r="A44" s="127" t="s">
        <v>30</v>
      </c>
      <c r="I44" s="9">
        <v>931</v>
      </c>
      <c r="J44" s="9"/>
      <c r="K44" s="9">
        <v>111</v>
      </c>
      <c r="L44" s="9"/>
      <c r="M44" s="102">
        <v>0</v>
      </c>
      <c r="N44" s="9"/>
      <c r="O44" s="9">
        <v>0</v>
      </c>
    </row>
    <row r="45" spans="1:18" ht="21" customHeight="1">
      <c r="A45" s="127" t="s">
        <v>143</v>
      </c>
      <c r="I45" s="9">
        <v>-24494</v>
      </c>
      <c r="J45" s="9"/>
      <c r="K45" s="9">
        <v>-42110</v>
      </c>
      <c r="L45" s="9"/>
      <c r="M45" s="9">
        <v>105</v>
      </c>
      <c r="N45" s="9"/>
      <c r="O45" s="9">
        <v>9736</v>
      </c>
    </row>
    <row r="46" spans="1:18" ht="21" customHeight="1">
      <c r="A46" s="238" t="s">
        <v>38</v>
      </c>
      <c r="I46" s="9">
        <v>3730</v>
      </c>
      <c r="J46" s="9"/>
      <c r="K46" s="9">
        <v>5914</v>
      </c>
      <c r="L46" s="9"/>
      <c r="M46" s="9">
        <v>3300</v>
      </c>
      <c r="N46" s="9"/>
      <c r="O46" s="9">
        <v>0</v>
      </c>
    </row>
    <row r="47" spans="1:18" ht="21" customHeight="1">
      <c r="A47" s="127" t="s">
        <v>44</v>
      </c>
      <c r="I47" s="103">
        <v>214</v>
      </c>
      <c r="J47" s="36"/>
      <c r="K47" s="103">
        <v>617</v>
      </c>
      <c r="L47" s="9"/>
      <c r="M47" s="103">
        <v>0</v>
      </c>
      <c r="N47" s="9"/>
      <c r="O47" s="103">
        <v>0</v>
      </c>
    </row>
    <row r="48" spans="1:18" ht="21" customHeight="1">
      <c r="A48" s="129" t="s">
        <v>172</v>
      </c>
      <c r="I48" s="116">
        <f>SUM(I35:I47)</f>
        <v>106756</v>
      </c>
      <c r="J48" s="34"/>
      <c r="K48" s="116">
        <f>SUM(K35:K47)</f>
        <v>193359</v>
      </c>
      <c r="L48" s="34"/>
      <c r="M48" s="116">
        <f>SUM(M35:M47)</f>
        <v>144642</v>
      </c>
      <c r="N48" s="34"/>
      <c r="O48" s="116">
        <f>SUM(O35:O47)</f>
        <v>252740</v>
      </c>
    </row>
    <row r="49" spans="1:16" ht="21" customHeight="1">
      <c r="A49" s="127" t="s">
        <v>188</v>
      </c>
      <c r="I49" s="9">
        <v>7723</v>
      </c>
      <c r="J49" s="9"/>
      <c r="K49" s="9">
        <v>18241</v>
      </c>
      <c r="L49" s="9"/>
      <c r="M49" s="9">
        <v>0</v>
      </c>
      <c r="N49" s="9"/>
      <c r="O49" s="9">
        <v>2295</v>
      </c>
    </row>
    <row r="50" spans="1:16" ht="21" customHeight="1">
      <c r="A50" s="127" t="s">
        <v>144</v>
      </c>
      <c r="I50" s="9">
        <v>-18109</v>
      </c>
      <c r="J50" s="9"/>
      <c r="K50" s="2">
        <v>-17111</v>
      </c>
      <c r="L50" s="9"/>
      <c r="M50" s="9">
        <v>-10859</v>
      </c>
      <c r="N50" s="9"/>
      <c r="O50" s="2">
        <v>-3570</v>
      </c>
    </row>
    <row r="51" spans="1:16" ht="21" customHeight="1">
      <c r="A51" s="127" t="s">
        <v>125</v>
      </c>
      <c r="I51" s="9">
        <v>-5649</v>
      </c>
      <c r="J51" s="9"/>
      <c r="K51" s="9">
        <v>-874</v>
      </c>
      <c r="L51" s="9"/>
      <c r="M51" s="9">
        <v>0</v>
      </c>
      <c r="N51" s="9"/>
      <c r="O51" s="9">
        <v>0</v>
      </c>
    </row>
    <row r="52" spans="1:16" ht="21" customHeight="1">
      <c r="A52" s="129" t="s">
        <v>173</v>
      </c>
      <c r="B52" s="129"/>
      <c r="C52" s="129"/>
      <c r="D52" s="129"/>
      <c r="E52" s="129"/>
      <c r="F52" s="129"/>
      <c r="G52" s="129"/>
      <c r="H52" s="129"/>
      <c r="I52" s="117">
        <f>SUM(I48:I51)</f>
        <v>90721</v>
      </c>
      <c r="J52" s="106"/>
      <c r="K52" s="117">
        <f>SUM(K48:K51)</f>
        <v>193615</v>
      </c>
      <c r="L52" s="106"/>
      <c r="M52" s="117">
        <f>SUM(M48:M51)</f>
        <v>133783</v>
      </c>
      <c r="N52" s="106"/>
      <c r="O52" s="117">
        <f>SUM(O48:O51)</f>
        <v>251465</v>
      </c>
    </row>
    <row r="53" spans="1:16" ht="21" customHeight="1">
      <c r="A53" s="129"/>
      <c r="B53" s="129"/>
      <c r="C53" s="129"/>
      <c r="D53" s="129"/>
      <c r="E53" s="129"/>
      <c r="F53" s="129"/>
      <c r="G53" s="129"/>
      <c r="H53" s="129"/>
      <c r="I53" s="35"/>
      <c r="J53" s="165"/>
      <c r="K53" s="35"/>
      <c r="L53" s="276"/>
      <c r="M53" s="35"/>
      <c r="N53" s="165"/>
      <c r="O53" s="35"/>
    </row>
    <row r="54" spans="1:16" s="236" customFormat="1" ht="21" customHeight="1">
      <c r="A54" s="123" t="str">
        <f>$A$1</f>
        <v>CL Venture Public Company Limited and its Subsidiaries</v>
      </c>
      <c r="B54" s="269"/>
      <c r="C54" s="269"/>
      <c r="D54" s="269"/>
      <c r="E54" s="269"/>
      <c r="F54" s="269"/>
      <c r="G54" s="269"/>
      <c r="H54" s="269"/>
      <c r="I54" s="270"/>
      <c r="J54" s="270"/>
      <c r="K54" s="270"/>
      <c r="L54" s="270"/>
      <c r="M54" s="270"/>
      <c r="N54" s="270"/>
      <c r="O54" s="270"/>
    </row>
    <row r="55" spans="1:16" s="236" customFormat="1" ht="21" customHeight="1">
      <c r="A55" s="237" t="s">
        <v>119</v>
      </c>
      <c r="B55" s="128"/>
      <c r="C55" s="128"/>
      <c r="D55" s="128"/>
      <c r="E55" s="128"/>
      <c r="F55" s="128"/>
      <c r="G55" s="128"/>
      <c r="H55" s="128"/>
      <c r="I55" s="129"/>
      <c r="J55" s="129"/>
      <c r="K55" s="129"/>
      <c r="L55" s="129"/>
      <c r="M55" s="129"/>
      <c r="N55" s="129"/>
      <c r="O55" s="129"/>
    </row>
    <row r="56" spans="1:16" ht="21" customHeight="1">
      <c r="A56" s="129"/>
      <c r="B56" s="129"/>
      <c r="C56" s="129"/>
      <c r="D56" s="262"/>
      <c r="E56" s="262"/>
      <c r="F56" s="262"/>
      <c r="G56" s="262"/>
      <c r="H56" s="137"/>
      <c r="I56" s="65"/>
      <c r="J56" s="137"/>
      <c r="K56" s="65"/>
      <c r="L56" s="137"/>
      <c r="M56" s="65"/>
      <c r="N56" s="137"/>
      <c r="O56" s="65"/>
    </row>
    <row r="57" spans="1:16" ht="21" customHeight="1">
      <c r="A57" s="129"/>
      <c r="B57" s="129"/>
      <c r="C57" s="129"/>
      <c r="D57" s="262"/>
      <c r="E57" s="262"/>
      <c r="F57" s="262"/>
      <c r="G57" s="262"/>
      <c r="H57" s="137"/>
      <c r="I57" s="283" t="s">
        <v>210</v>
      </c>
      <c r="J57" s="283"/>
      <c r="K57" s="283"/>
      <c r="L57" s="137"/>
      <c r="M57" s="283" t="s">
        <v>212</v>
      </c>
      <c r="N57" s="283"/>
      <c r="O57" s="283"/>
    </row>
    <row r="58" spans="1:16" ht="21" customHeight="1">
      <c r="A58" s="129"/>
      <c r="C58" s="129"/>
      <c r="D58" s="129"/>
      <c r="E58" s="129"/>
      <c r="F58" s="129"/>
      <c r="G58" s="129"/>
      <c r="H58" s="129"/>
      <c r="I58" s="283" t="s">
        <v>209</v>
      </c>
      <c r="J58" s="283"/>
      <c r="K58" s="283"/>
      <c r="L58" s="238"/>
      <c r="M58" s="283" t="s">
        <v>211</v>
      </c>
      <c r="N58" s="283"/>
      <c r="O58" s="283"/>
    </row>
    <row r="59" spans="1:16" ht="21" customHeight="1">
      <c r="A59" s="129"/>
      <c r="C59" s="129"/>
      <c r="D59" s="2"/>
      <c r="E59" s="129"/>
      <c r="F59" s="129"/>
      <c r="G59" s="129"/>
      <c r="H59" s="129"/>
      <c r="I59" s="284" t="s">
        <v>244</v>
      </c>
      <c r="J59" s="284"/>
      <c r="K59" s="284"/>
      <c r="L59" s="240"/>
      <c r="M59" s="284" t="s">
        <v>244</v>
      </c>
      <c r="N59" s="284"/>
      <c r="O59" s="284"/>
    </row>
    <row r="60" spans="1:16" ht="21" customHeight="1">
      <c r="A60" s="129"/>
      <c r="C60" s="129"/>
      <c r="D60" s="2"/>
      <c r="E60" s="129"/>
      <c r="F60" s="129"/>
      <c r="G60" s="129"/>
      <c r="H60" s="129"/>
      <c r="I60" s="284" t="s">
        <v>245</v>
      </c>
      <c r="J60" s="284"/>
      <c r="K60" s="284"/>
      <c r="L60" s="240"/>
      <c r="M60" s="284" t="s">
        <v>245</v>
      </c>
      <c r="N60" s="284"/>
      <c r="O60" s="284"/>
    </row>
    <row r="61" spans="1:16" ht="21" customHeight="1">
      <c r="C61" s="129"/>
      <c r="D61" s="2"/>
      <c r="E61" s="129"/>
      <c r="F61" s="129"/>
      <c r="G61" s="129"/>
      <c r="H61" s="125" t="s">
        <v>5</v>
      </c>
      <c r="I61" s="241">
        <v>2025</v>
      </c>
      <c r="J61" s="242"/>
      <c r="K61" s="241">
        <v>2024</v>
      </c>
      <c r="L61" s="240"/>
      <c r="M61" s="241">
        <v>2025</v>
      </c>
      <c r="N61" s="242"/>
      <c r="O61" s="241">
        <v>2024</v>
      </c>
    </row>
    <row r="62" spans="1:16" ht="21" customHeight="1">
      <c r="A62" s="129"/>
      <c r="C62" s="129"/>
      <c r="D62" s="2"/>
      <c r="E62" s="129"/>
      <c r="F62" s="129"/>
      <c r="G62" s="129"/>
      <c r="H62" s="129"/>
      <c r="I62" s="292" t="s">
        <v>102</v>
      </c>
      <c r="J62" s="292"/>
      <c r="K62" s="292"/>
      <c r="L62" s="292"/>
      <c r="M62" s="292"/>
      <c r="N62" s="292"/>
      <c r="O62" s="292"/>
    </row>
    <row r="63" spans="1:16" ht="21" customHeight="1">
      <c r="A63" s="257" t="s">
        <v>126</v>
      </c>
      <c r="D63" s="129"/>
      <c r="E63" s="129"/>
      <c r="F63" s="129"/>
      <c r="G63" s="129"/>
      <c r="H63" s="129"/>
      <c r="J63" s="166"/>
      <c r="L63" s="132"/>
      <c r="N63" s="166"/>
    </row>
    <row r="64" spans="1:16" ht="21" customHeight="1">
      <c r="A64" s="238" t="s">
        <v>127</v>
      </c>
      <c r="D64" s="129"/>
      <c r="E64" s="129"/>
      <c r="F64" s="129"/>
      <c r="G64" s="129"/>
      <c r="H64" s="129"/>
      <c r="I64" s="9">
        <v>0</v>
      </c>
      <c r="J64" s="132"/>
      <c r="K64" s="9">
        <v>0</v>
      </c>
      <c r="L64" s="132"/>
      <c r="M64" s="9">
        <v>-95950</v>
      </c>
      <c r="N64" s="132"/>
      <c r="O64" s="9">
        <v>-99400</v>
      </c>
      <c r="P64" s="254"/>
    </row>
    <row r="65" spans="1:16" ht="21" customHeight="1">
      <c r="A65" s="238" t="s">
        <v>300</v>
      </c>
      <c r="D65" s="129"/>
      <c r="E65" s="129"/>
      <c r="F65" s="129"/>
      <c r="G65" s="129"/>
      <c r="H65" s="129"/>
      <c r="I65" s="9">
        <v>12400</v>
      </c>
      <c r="J65" s="132"/>
      <c r="K65" s="9">
        <v>0</v>
      </c>
      <c r="L65" s="132"/>
      <c r="M65" s="9">
        <v>12400</v>
      </c>
      <c r="N65" s="132"/>
      <c r="O65" s="9">
        <v>0</v>
      </c>
      <c r="P65" s="254"/>
    </row>
    <row r="66" spans="1:16" ht="21" customHeight="1">
      <c r="A66" s="126" t="s">
        <v>128</v>
      </c>
      <c r="D66" s="129"/>
      <c r="E66" s="129"/>
      <c r="F66" s="129"/>
      <c r="G66" s="129"/>
      <c r="H66" s="129"/>
      <c r="I66" s="9">
        <v>-17245</v>
      </c>
      <c r="J66" s="132"/>
      <c r="K66" s="9">
        <v>-12224</v>
      </c>
      <c r="L66" s="132"/>
      <c r="M66" s="9">
        <v>-33</v>
      </c>
      <c r="N66" s="132"/>
      <c r="O66" s="9">
        <v>-138</v>
      </c>
    </row>
    <row r="67" spans="1:16" ht="21" customHeight="1">
      <c r="A67" s="238" t="s">
        <v>129</v>
      </c>
      <c r="D67" s="129"/>
      <c r="E67" s="129"/>
      <c r="F67" s="129"/>
      <c r="G67" s="129"/>
      <c r="H67" s="129"/>
      <c r="I67" s="9">
        <v>31956</v>
      </c>
      <c r="J67" s="9"/>
      <c r="K67" s="9">
        <v>50343</v>
      </c>
      <c r="L67" s="9"/>
      <c r="M67" s="9">
        <v>1</v>
      </c>
      <c r="N67" s="9"/>
      <c r="O67" s="9">
        <v>0</v>
      </c>
    </row>
    <row r="68" spans="1:16" ht="21" customHeight="1">
      <c r="A68" s="127" t="s">
        <v>130</v>
      </c>
      <c r="D68" s="129"/>
      <c r="E68" s="129"/>
      <c r="F68" s="129"/>
      <c r="G68" s="129"/>
      <c r="H68" s="129"/>
      <c r="I68" s="9">
        <v>-7088</v>
      </c>
      <c r="J68" s="9"/>
      <c r="K68" s="9">
        <v>-7220</v>
      </c>
      <c r="L68" s="9"/>
      <c r="M68" s="9">
        <v>0</v>
      </c>
      <c r="N68" s="9"/>
      <c r="O68" s="9">
        <v>0</v>
      </c>
    </row>
    <row r="69" spans="1:16" ht="21" customHeight="1">
      <c r="A69" s="127" t="s">
        <v>206</v>
      </c>
      <c r="D69" s="129"/>
      <c r="E69" s="129"/>
      <c r="F69" s="129"/>
      <c r="G69" s="129"/>
      <c r="H69" s="129"/>
      <c r="I69" s="9">
        <v>7400</v>
      </c>
      <c r="J69" s="9"/>
      <c r="K69" s="9">
        <v>0</v>
      </c>
      <c r="L69" s="9"/>
      <c r="M69" s="9">
        <v>0</v>
      </c>
      <c r="N69" s="9"/>
      <c r="O69" s="9">
        <v>0</v>
      </c>
    </row>
    <row r="70" spans="1:16" ht="21" customHeight="1">
      <c r="A70" s="238" t="s">
        <v>131</v>
      </c>
      <c r="D70" s="129"/>
      <c r="E70" s="129"/>
      <c r="F70" s="129"/>
      <c r="G70" s="129"/>
      <c r="H70" s="129"/>
      <c r="I70" s="105">
        <v>-44</v>
      </c>
      <c r="J70" s="9"/>
      <c r="K70" s="9">
        <v>-33</v>
      </c>
      <c r="L70" s="9"/>
      <c r="M70" s="9">
        <v>0</v>
      </c>
      <c r="N70" s="9"/>
      <c r="O70" s="9">
        <v>-33</v>
      </c>
    </row>
    <row r="71" spans="1:16" ht="21" customHeight="1">
      <c r="A71" s="238" t="s">
        <v>132</v>
      </c>
      <c r="D71" s="129"/>
      <c r="E71" s="129"/>
      <c r="F71" s="129"/>
      <c r="G71" s="129"/>
      <c r="H71" s="129"/>
      <c r="I71" s="9">
        <v>-1131</v>
      </c>
      <c r="J71" s="9"/>
      <c r="K71" s="9">
        <v>-2487</v>
      </c>
      <c r="L71" s="9"/>
      <c r="M71" s="9">
        <v>0</v>
      </c>
      <c r="N71" s="9"/>
      <c r="O71" s="9">
        <v>0</v>
      </c>
    </row>
    <row r="72" spans="1:16" ht="21" customHeight="1">
      <c r="A72" s="127" t="s">
        <v>133</v>
      </c>
      <c r="D72" s="129"/>
      <c r="E72" s="129"/>
      <c r="F72" s="129"/>
      <c r="G72" s="129"/>
      <c r="H72" s="130"/>
      <c r="I72" s="9">
        <v>0</v>
      </c>
      <c r="J72" s="9"/>
      <c r="K72" s="2">
        <v>38852</v>
      </c>
      <c r="L72" s="9"/>
      <c r="M72" s="9">
        <v>0</v>
      </c>
      <c r="N72" s="9"/>
      <c r="O72" s="2">
        <v>0</v>
      </c>
    </row>
    <row r="73" spans="1:16" ht="21" customHeight="1">
      <c r="A73" s="127" t="s">
        <v>238</v>
      </c>
      <c r="D73" s="129"/>
      <c r="E73" s="129"/>
      <c r="F73" s="129"/>
      <c r="G73" s="129"/>
      <c r="H73" s="130"/>
      <c r="I73" s="105">
        <v>0</v>
      </c>
      <c r="J73" s="9"/>
      <c r="K73" s="9">
        <v>-12655</v>
      </c>
      <c r="L73" s="9"/>
      <c r="M73" s="2">
        <v>0</v>
      </c>
      <c r="N73" s="9"/>
      <c r="O73" s="9">
        <v>-12655</v>
      </c>
    </row>
    <row r="74" spans="1:16" ht="21" customHeight="1">
      <c r="A74" s="127" t="s">
        <v>237</v>
      </c>
      <c r="D74" s="129"/>
      <c r="E74" s="129"/>
      <c r="F74" s="129"/>
      <c r="G74" s="129"/>
      <c r="H74" s="130"/>
      <c r="I74" s="105">
        <v>-36924</v>
      </c>
      <c r="J74" s="9"/>
      <c r="K74" s="9">
        <v>-47216</v>
      </c>
      <c r="L74" s="9"/>
      <c r="M74" s="9">
        <v>-30960</v>
      </c>
      <c r="N74" s="9"/>
      <c r="O74" s="9">
        <v>-35059</v>
      </c>
    </row>
    <row r="75" spans="1:16" ht="21" customHeight="1">
      <c r="A75" s="127" t="s">
        <v>207</v>
      </c>
      <c r="D75" s="129"/>
      <c r="E75" s="129"/>
      <c r="F75" s="129"/>
      <c r="G75" s="129"/>
      <c r="H75" s="129"/>
      <c r="I75" s="2">
        <v>0</v>
      </c>
      <c r="J75" s="9"/>
      <c r="K75" s="2">
        <v>19216</v>
      </c>
      <c r="L75" s="9"/>
      <c r="M75" s="9">
        <v>0</v>
      </c>
      <c r="N75" s="9"/>
      <c r="O75" s="2">
        <v>19216</v>
      </c>
    </row>
    <row r="76" spans="1:16" ht="21" customHeight="1">
      <c r="A76" s="238" t="s">
        <v>208</v>
      </c>
      <c r="I76" s="9">
        <v>-31092</v>
      </c>
      <c r="J76" s="9"/>
      <c r="K76" s="9">
        <v>-90563</v>
      </c>
      <c r="L76" s="9"/>
      <c r="M76" s="9">
        <v>-31092</v>
      </c>
      <c r="N76" s="9"/>
      <c r="O76" s="9">
        <v>-90563</v>
      </c>
    </row>
    <row r="77" spans="1:16" ht="21" customHeight="1">
      <c r="A77" s="238" t="s">
        <v>296</v>
      </c>
      <c r="I77" s="105">
        <v>-2000</v>
      </c>
      <c r="J77" s="36"/>
      <c r="K77" s="36">
        <v>3590</v>
      </c>
      <c r="L77" s="36"/>
      <c r="M77" s="36">
        <v>0</v>
      </c>
      <c r="N77" s="36"/>
      <c r="O77" s="36">
        <v>200</v>
      </c>
    </row>
    <row r="78" spans="1:16" ht="21" customHeight="1">
      <c r="A78" s="238" t="s">
        <v>171</v>
      </c>
      <c r="H78" s="244">
        <v>6</v>
      </c>
      <c r="I78" s="36">
        <v>26959</v>
      </c>
      <c r="J78" s="9"/>
      <c r="K78" s="36">
        <v>0</v>
      </c>
      <c r="L78" s="9"/>
      <c r="M78" s="36">
        <v>26959</v>
      </c>
      <c r="N78" s="9"/>
      <c r="O78" s="36">
        <v>0</v>
      </c>
    </row>
    <row r="79" spans="1:16" ht="21" customHeight="1">
      <c r="A79" s="238" t="s">
        <v>194</v>
      </c>
      <c r="I79" s="36">
        <v>-25310</v>
      </c>
      <c r="J79" s="9"/>
      <c r="K79" s="36">
        <v>0</v>
      </c>
      <c r="L79" s="9"/>
      <c r="M79" s="36">
        <v>0</v>
      </c>
      <c r="N79" s="9"/>
      <c r="O79" s="36">
        <v>0</v>
      </c>
    </row>
    <row r="80" spans="1:16" ht="21" customHeight="1">
      <c r="A80" s="238" t="s">
        <v>282</v>
      </c>
      <c r="I80" s="36">
        <v>0</v>
      </c>
      <c r="J80" s="9"/>
      <c r="K80" s="36">
        <v>0</v>
      </c>
      <c r="L80" s="9"/>
      <c r="M80" s="36">
        <v>25650</v>
      </c>
      <c r="N80" s="9"/>
      <c r="O80" s="36">
        <v>0</v>
      </c>
    </row>
    <row r="81" spans="1:15" ht="21" customHeight="1">
      <c r="A81" s="129" t="s">
        <v>220</v>
      </c>
      <c r="B81" s="129"/>
      <c r="C81" s="129"/>
      <c r="D81" s="129"/>
      <c r="E81" s="129"/>
      <c r="F81" s="129"/>
      <c r="G81" s="129"/>
      <c r="H81" s="129"/>
      <c r="I81" s="118">
        <f>SUM(I64:I80)</f>
        <v>-42119</v>
      </c>
      <c r="J81" s="165"/>
      <c r="K81" s="118">
        <f>SUM(K64:K80)</f>
        <v>-60397</v>
      </c>
      <c r="L81" s="276"/>
      <c r="M81" s="118">
        <f>SUM(M64:M80)</f>
        <v>-93025</v>
      </c>
      <c r="N81" s="165"/>
      <c r="O81" s="118">
        <f>SUM(O64:O80)</f>
        <v>-218432</v>
      </c>
    </row>
    <row r="82" spans="1:15" ht="21" customHeight="1">
      <c r="A82" s="129"/>
      <c r="C82" s="129"/>
      <c r="D82" s="129"/>
      <c r="E82" s="129"/>
      <c r="F82" s="129"/>
      <c r="G82" s="129"/>
      <c r="H82" s="129"/>
      <c r="I82" s="277"/>
      <c r="J82" s="277"/>
      <c r="K82" s="277"/>
      <c r="L82" s="277"/>
      <c r="M82" s="277"/>
      <c r="N82" s="277"/>
      <c r="O82" s="277"/>
    </row>
    <row r="83" spans="1:15" ht="21" customHeight="1">
      <c r="A83" s="257" t="s">
        <v>134</v>
      </c>
      <c r="I83" s="9"/>
      <c r="J83" s="166"/>
      <c r="K83" s="9"/>
      <c r="L83" s="132"/>
      <c r="M83" s="9"/>
      <c r="N83" s="166"/>
      <c r="O83" s="9"/>
    </row>
    <row r="84" spans="1:15" ht="21" customHeight="1">
      <c r="A84" s="127" t="s">
        <v>252</v>
      </c>
      <c r="I84" s="9"/>
      <c r="J84" s="166"/>
      <c r="K84" s="9"/>
      <c r="L84" s="132"/>
      <c r="M84" s="9"/>
      <c r="N84" s="166"/>
      <c r="O84" s="9"/>
    </row>
    <row r="85" spans="1:15" ht="21" customHeight="1">
      <c r="A85" s="257"/>
      <c r="B85" s="127" t="s">
        <v>253</v>
      </c>
      <c r="I85" s="9">
        <v>0</v>
      </c>
      <c r="J85" s="166"/>
      <c r="K85" s="9">
        <v>-7462</v>
      </c>
      <c r="L85" s="132"/>
      <c r="M85" s="9">
        <v>0</v>
      </c>
      <c r="N85" s="166"/>
      <c r="O85" s="9">
        <v>-7462</v>
      </c>
    </row>
    <row r="86" spans="1:15" ht="21" customHeight="1">
      <c r="A86" s="238" t="s">
        <v>278</v>
      </c>
      <c r="D86" s="129"/>
      <c r="E86" s="129"/>
      <c r="F86" s="129"/>
      <c r="G86" s="129"/>
      <c r="H86" s="129"/>
      <c r="I86" s="2">
        <v>0</v>
      </c>
      <c r="J86" s="166"/>
      <c r="K86" s="2">
        <v>0</v>
      </c>
      <c r="L86" s="132"/>
      <c r="M86" s="2">
        <v>-50000</v>
      </c>
      <c r="N86" s="166"/>
      <c r="O86" s="2">
        <v>0</v>
      </c>
    </row>
    <row r="87" spans="1:15" ht="21" customHeight="1">
      <c r="A87" s="127" t="s">
        <v>223</v>
      </c>
      <c r="L87" s="107"/>
      <c r="N87" s="107"/>
    </row>
    <row r="88" spans="1:15" ht="21" customHeight="1">
      <c r="B88" s="127" t="s">
        <v>167</v>
      </c>
      <c r="I88" s="2">
        <v>-52810</v>
      </c>
      <c r="K88" s="2">
        <v>30931</v>
      </c>
      <c r="L88" s="107"/>
      <c r="M88" s="2">
        <v>0</v>
      </c>
      <c r="N88" s="107"/>
      <c r="O88" s="9">
        <v>0</v>
      </c>
    </row>
    <row r="89" spans="1:15" ht="21" customHeight="1">
      <c r="A89" s="127" t="s">
        <v>297</v>
      </c>
      <c r="H89" s="244">
        <v>3</v>
      </c>
      <c r="I89" s="2">
        <v>5000</v>
      </c>
      <c r="K89" s="2">
        <v>0</v>
      </c>
      <c r="L89" s="107"/>
      <c r="M89" s="2">
        <v>0</v>
      </c>
      <c r="N89" s="107"/>
      <c r="O89" s="9">
        <v>0</v>
      </c>
    </row>
    <row r="90" spans="1:15" ht="21" customHeight="1">
      <c r="A90" s="127" t="s">
        <v>240</v>
      </c>
      <c r="I90" s="9">
        <v>2866</v>
      </c>
      <c r="J90" s="9"/>
      <c r="K90" s="2">
        <v>0</v>
      </c>
      <c r="L90" s="9"/>
      <c r="M90" s="9">
        <v>0</v>
      </c>
      <c r="N90" s="9"/>
      <c r="O90" s="2">
        <v>0</v>
      </c>
    </row>
    <row r="91" spans="1:15" ht="21" customHeight="1">
      <c r="A91" s="126" t="s">
        <v>241</v>
      </c>
      <c r="I91" s="9">
        <v>-35000</v>
      </c>
      <c r="J91" s="9"/>
      <c r="K91" s="9">
        <v>0</v>
      </c>
      <c r="L91" s="9"/>
      <c r="M91" s="9">
        <v>-30000</v>
      </c>
      <c r="N91" s="9"/>
      <c r="O91" s="9">
        <v>0</v>
      </c>
    </row>
    <row r="92" spans="1:15" ht="21" customHeight="1">
      <c r="A92" s="127" t="s">
        <v>181</v>
      </c>
      <c r="H92" s="244">
        <v>3</v>
      </c>
      <c r="I92" s="9">
        <v>0</v>
      </c>
      <c r="J92" s="9"/>
      <c r="K92" s="2">
        <v>0</v>
      </c>
      <c r="L92" s="9"/>
      <c r="M92" s="9">
        <v>60000</v>
      </c>
      <c r="N92" s="9"/>
      <c r="O92" s="2">
        <v>5000</v>
      </c>
    </row>
    <row r="93" spans="1:15" ht="21" customHeight="1">
      <c r="A93" s="126" t="s">
        <v>195</v>
      </c>
      <c r="I93" s="9">
        <v>91276</v>
      </c>
      <c r="J93" s="9"/>
      <c r="K93" s="9">
        <v>0</v>
      </c>
      <c r="L93" s="9"/>
      <c r="M93" s="9">
        <v>0</v>
      </c>
      <c r="N93" s="9"/>
      <c r="O93" s="9">
        <v>0</v>
      </c>
    </row>
    <row r="94" spans="1:15" ht="21" customHeight="1">
      <c r="A94" s="126" t="s">
        <v>135</v>
      </c>
      <c r="I94" s="9">
        <v>-6457</v>
      </c>
      <c r="J94" s="9"/>
      <c r="K94" s="9">
        <v>0</v>
      </c>
      <c r="L94" s="9"/>
      <c r="M94" s="9">
        <v>0</v>
      </c>
      <c r="N94" s="9"/>
      <c r="O94" s="9">
        <v>0</v>
      </c>
    </row>
    <row r="95" spans="1:15" ht="21" customHeight="1">
      <c r="A95" s="127" t="s">
        <v>136</v>
      </c>
      <c r="H95" s="244">
        <v>8</v>
      </c>
      <c r="I95" s="105">
        <v>-40242</v>
      </c>
      <c r="J95" s="9"/>
      <c r="K95" s="9">
        <v>-109095</v>
      </c>
      <c r="L95" s="107"/>
      <c r="M95" s="105">
        <v>-363</v>
      </c>
      <c r="N95" s="107"/>
      <c r="O95" s="9">
        <v>-340</v>
      </c>
    </row>
    <row r="96" spans="1:15" ht="21" customHeight="1">
      <c r="A96" s="127" t="s">
        <v>239</v>
      </c>
      <c r="B96" s="258"/>
      <c r="I96" s="9">
        <v>-29374</v>
      </c>
      <c r="J96" s="9"/>
      <c r="K96" s="9">
        <v>-29997</v>
      </c>
      <c r="L96" s="108"/>
      <c r="M96" s="105">
        <v>-29374</v>
      </c>
      <c r="N96" s="108"/>
      <c r="O96" s="9">
        <v>-29997</v>
      </c>
    </row>
    <row r="97" spans="1:18" ht="21" customHeight="1">
      <c r="A97" s="127" t="s">
        <v>137</v>
      </c>
      <c r="I97" s="9">
        <v>-12474</v>
      </c>
      <c r="J97" s="9"/>
      <c r="K97" s="9">
        <v>-14998</v>
      </c>
      <c r="L97" s="108"/>
      <c r="M97" s="105">
        <v>-1002</v>
      </c>
      <c r="N97" s="108"/>
      <c r="O97" s="9">
        <v>-1473</v>
      </c>
    </row>
    <row r="98" spans="1:18" ht="21" customHeight="1">
      <c r="A98" s="127" t="s">
        <v>254</v>
      </c>
      <c r="I98" s="9">
        <v>-782</v>
      </c>
      <c r="J98" s="9"/>
      <c r="K98" s="9">
        <v>-15145</v>
      </c>
      <c r="L98" s="108"/>
      <c r="M98" s="105">
        <v>-782</v>
      </c>
      <c r="N98" s="108"/>
      <c r="O98" s="9">
        <v>-15145</v>
      </c>
    </row>
    <row r="99" spans="1:18" ht="21" customHeight="1">
      <c r="A99" s="270" t="s">
        <v>221</v>
      </c>
      <c r="B99" s="129"/>
      <c r="C99" s="129"/>
      <c r="D99" s="129"/>
      <c r="E99" s="129"/>
      <c r="F99" s="129"/>
      <c r="G99" s="129"/>
      <c r="H99" s="129"/>
      <c r="I99" s="119">
        <f>SUM(I85:I98)</f>
        <v>-77997</v>
      </c>
      <c r="J99" s="165"/>
      <c r="K99" s="119">
        <f>SUM(K85:K98)</f>
        <v>-145766</v>
      </c>
      <c r="L99" s="165"/>
      <c r="M99" s="119">
        <f>SUM(M85:M98)</f>
        <v>-51521</v>
      </c>
      <c r="N99" s="165"/>
      <c r="O99" s="119">
        <f>SUM(O85:O98)</f>
        <v>-49417</v>
      </c>
    </row>
    <row r="100" spans="1:18" ht="14.45" customHeight="1">
      <c r="A100" s="270"/>
      <c r="B100" s="129"/>
      <c r="C100" s="129"/>
      <c r="D100" s="129"/>
      <c r="E100" s="129"/>
      <c r="F100" s="129"/>
      <c r="G100" s="129"/>
      <c r="H100" s="129"/>
      <c r="I100" s="109"/>
      <c r="J100" s="165"/>
      <c r="K100" s="109"/>
      <c r="L100" s="165"/>
      <c r="M100" s="109"/>
      <c r="N100" s="165"/>
      <c r="O100" s="109"/>
    </row>
    <row r="101" spans="1:18" s="129" customFormat="1" ht="21" customHeight="1">
      <c r="A101" s="278" t="s">
        <v>298</v>
      </c>
      <c r="B101" s="238"/>
      <c r="C101" s="127"/>
      <c r="D101" s="127"/>
      <c r="E101" s="127"/>
      <c r="F101" s="127"/>
      <c r="G101" s="127"/>
      <c r="H101" s="127"/>
      <c r="I101" s="36"/>
      <c r="J101" s="36"/>
      <c r="K101" s="36"/>
      <c r="L101" s="107"/>
      <c r="M101" s="110"/>
      <c r="N101" s="108"/>
      <c r="O101" s="36"/>
    </row>
    <row r="102" spans="1:18" s="129" customFormat="1" ht="20.100000000000001" customHeight="1">
      <c r="A102" s="238"/>
      <c r="B102" s="278" t="s">
        <v>138</v>
      </c>
      <c r="C102" s="127"/>
      <c r="D102" s="127"/>
      <c r="E102" s="127"/>
      <c r="F102" s="127"/>
      <c r="G102" s="127"/>
      <c r="H102" s="127"/>
      <c r="I102" s="114">
        <f>I52+I81+I99</f>
        <v>-29395</v>
      </c>
      <c r="J102" s="132"/>
      <c r="K102" s="114">
        <f>K52+K81+K99</f>
        <v>-12548</v>
      </c>
      <c r="L102" s="132"/>
      <c r="M102" s="114">
        <f>M52+M81+M99</f>
        <v>-10763</v>
      </c>
      <c r="N102" s="132"/>
      <c r="O102" s="114">
        <f>O52+O81+O99</f>
        <v>-16384</v>
      </c>
    </row>
    <row r="103" spans="1:18" s="129" customFormat="1" ht="21" customHeight="1">
      <c r="A103" s="278" t="s">
        <v>139</v>
      </c>
      <c r="B103" s="238"/>
      <c r="C103" s="127"/>
      <c r="D103" s="127"/>
      <c r="E103" s="127"/>
      <c r="F103" s="127"/>
      <c r="G103" s="127"/>
      <c r="H103" s="127"/>
      <c r="I103" s="103">
        <v>16</v>
      </c>
      <c r="J103" s="9"/>
      <c r="K103" s="103">
        <v>-86</v>
      </c>
      <c r="L103" s="107"/>
      <c r="M103" s="111">
        <v>0</v>
      </c>
      <c r="N103" s="108"/>
      <c r="O103" s="103">
        <v>0</v>
      </c>
    </row>
    <row r="104" spans="1:18" s="129" customFormat="1" ht="21" customHeight="1">
      <c r="A104" s="270" t="s">
        <v>299</v>
      </c>
      <c r="B104" s="238"/>
      <c r="C104" s="127"/>
      <c r="D104" s="127"/>
      <c r="E104" s="127"/>
      <c r="F104" s="127"/>
      <c r="G104" s="127"/>
      <c r="H104" s="127"/>
      <c r="I104" s="116">
        <f>SUM(I102:I103)</f>
        <v>-29379</v>
      </c>
      <c r="J104" s="34"/>
      <c r="K104" s="116">
        <f>SUM(K102:K103)</f>
        <v>-12634</v>
      </c>
      <c r="L104" s="34"/>
      <c r="M104" s="116">
        <f>SUM(M102:M103)</f>
        <v>-10763</v>
      </c>
      <c r="N104" s="34"/>
      <c r="O104" s="116">
        <f>SUM(O102:O103)</f>
        <v>-16384</v>
      </c>
    </row>
    <row r="105" spans="1:18" ht="21.95" customHeight="1">
      <c r="A105" s="278" t="s">
        <v>140</v>
      </c>
      <c r="C105" s="279"/>
      <c r="D105" s="279"/>
      <c r="E105" s="279"/>
      <c r="F105" s="279"/>
      <c r="G105" s="279"/>
      <c r="I105" s="120">
        <f>'BS 2-4'!K11</f>
        <v>61816</v>
      </c>
      <c r="J105" s="9"/>
      <c r="K105" s="112">
        <v>72163</v>
      </c>
      <c r="L105" s="132"/>
      <c r="M105" s="114">
        <f>'BS 2-4'!O11</f>
        <v>17278</v>
      </c>
      <c r="N105" s="9"/>
      <c r="O105" s="9">
        <v>23634</v>
      </c>
      <c r="P105" s="132"/>
      <c r="Q105" s="132"/>
    </row>
    <row r="106" spans="1:18" ht="21.95" customHeight="1" thickBot="1">
      <c r="A106" s="270" t="s">
        <v>256</v>
      </c>
      <c r="B106" s="129"/>
      <c r="C106" s="280"/>
      <c r="D106" s="280"/>
      <c r="E106" s="280"/>
      <c r="F106" s="280"/>
      <c r="G106" s="280"/>
      <c r="H106" s="129"/>
      <c r="I106" s="121">
        <f>SUM(I104:I105)</f>
        <v>32437</v>
      </c>
      <c r="J106" s="165"/>
      <c r="K106" s="121">
        <f>SUM(K104:K105)</f>
        <v>59529</v>
      </c>
      <c r="L106" s="165"/>
      <c r="M106" s="121">
        <f>SUM(M104:M105)</f>
        <v>6515</v>
      </c>
      <c r="N106" s="165"/>
      <c r="O106" s="121">
        <f>SUM(O104:O105)</f>
        <v>7250</v>
      </c>
      <c r="P106" s="132"/>
      <c r="Q106" s="132"/>
      <c r="R106" s="132"/>
    </row>
    <row r="107" spans="1:18" s="129" customFormat="1" ht="13.5" customHeight="1" thickTop="1">
      <c r="A107" s="270"/>
      <c r="I107" s="113"/>
      <c r="J107" s="165"/>
      <c r="K107" s="113"/>
      <c r="L107" s="165"/>
      <c r="M107" s="113"/>
      <c r="N107" s="165"/>
      <c r="O107" s="113"/>
    </row>
    <row r="108" spans="1:18" s="129" customFormat="1" ht="21.95" customHeight="1">
      <c r="A108" s="257" t="s">
        <v>141</v>
      </c>
      <c r="B108" s="127"/>
      <c r="D108" s="2"/>
      <c r="I108" s="271"/>
      <c r="J108" s="271"/>
      <c r="K108" s="271"/>
      <c r="L108" s="271"/>
      <c r="M108" s="271"/>
      <c r="N108" s="271"/>
      <c r="O108" s="271"/>
    </row>
    <row r="109" spans="1:18" ht="21.95" customHeight="1">
      <c r="A109" s="127" t="s">
        <v>142</v>
      </c>
      <c r="H109" s="130"/>
      <c r="I109" s="9">
        <v>54612</v>
      </c>
      <c r="K109" s="9">
        <v>211921</v>
      </c>
      <c r="M109" s="9">
        <v>0</v>
      </c>
      <c r="O109" s="9">
        <v>0</v>
      </c>
    </row>
    <row r="110" spans="1:18" ht="21.95" customHeight="1">
      <c r="A110" s="127" t="s">
        <v>229</v>
      </c>
      <c r="I110" s="9">
        <v>277</v>
      </c>
      <c r="K110" s="9">
        <v>735</v>
      </c>
      <c r="M110" s="9">
        <v>0</v>
      </c>
      <c r="O110" s="9">
        <v>0</v>
      </c>
    </row>
    <row r="111" spans="1:18" ht="21.95" customHeight="1">
      <c r="A111" s="127" t="s">
        <v>279</v>
      </c>
      <c r="I111" s="9">
        <v>0</v>
      </c>
      <c r="K111" s="9">
        <v>0</v>
      </c>
      <c r="M111" s="9">
        <v>1000</v>
      </c>
      <c r="O111" s="9">
        <v>0</v>
      </c>
    </row>
    <row r="112" spans="1:18" ht="21.95" customHeight="1">
      <c r="I112" s="2">
        <f>I106-'BS 2-4'!I11</f>
        <v>0</v>
      </c>
      <c r="K112" s="127"/>
      <c r="M112" s="2">
        <f>M106-'BS 2-4'!M11</f>
        <v>0</v>
      </c>
      <c r="O112" s="127"/>
    </row>
    <row r="113" spans="9:17" ht="21.95" customHeight="1">
      <c r="I113" s="127"/>
      <c r="M113" s="127"/>
    </row>
    <row r="122" spans="9:17" ht="21.95" customHeight="1">
      <c r="Q122" s="127">
        <f>SUM(S116)</f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I62:O62"/>
    <mergeCell ref="I9:O9"/>
    <mergeCell ref="I58:K58"/>
    <mergeCell ref="M58:O58"/>
    <mergeCell ref="I59:K59"/>
    <mergeCell ref="M59:O59"/>
    <mergeCell ref="I60:K60"/>
    <mergeCell ref="M60:O60"/>
    <mergeCell ref="I7:K7"/>
    <mergeCell ref="M7:O7"/>
    <mergeCell ref="I4:K4"/>
    <mergeCell ref="M4:O4"/>
    <mergeCell ref="I57:K57"/>
    <mergeCell ref="M57:O57"/>
    <mergeCell ref="I5:K5"/>
    <mergeCell ref="M5:O5"/>
    <mergeCell ref="I6:K6"/>
    <mergeCell ref="M6:O6"/>
  </mergeCells>
  <pageMargins left="0.7" right="0.7" top="0.48" bottom="0.5" header="0.5" footer="0.5"/>
  <pageSetup paperSize="9" scale="61" firstPageNumber="13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3" max="14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7CCB-5A15-4F5C-A7D4-4EFFFDEE0920}">
  <dimension ref="A1:P8"/>
  <sheetViews>
    <sheetView workbookViewId="0"/>
  </sheetViews>
  <sheetFormatPr defaultRowHeight="21.75"/>
  <sheetData>
    <row r="1" spans="1:16">
      <c r="A1">
        <v>1761206028325</v>
      </c>
      <c r="B1" t="s">
        <v>258</v>
      </c>
      <c r="C1" t="s">
        <v>259</v>
      </c>
      <c r="D1">
        <v>7</v>
      </c>
      <c r="E1">
        <v>1761533876182</v>
      </c>
      <c r="F1" t="s">
        <v>275</v>
      </c>
      <c r="G1" t="s">
        <v>276</v>
      </c>
      <c r="H1">
        <v>0</v>
      </c>
      <c r="I1">
        <v>1761629856210</v>
      </c>
      <c r="J1" t="s">
        <v>280</v>
      </c>
      <c r="K1" t="s">
        <v>281</v>
      </c>
      <c r="L1">
        <v>0</v>
      </c>
      <c r="M1">
        <v>1762511006963</v>
      </c>
      <c r="N1" t="s">
        <v>301</v>
      </c>
      <c r="O1" t="s">
        <v>302</v>
      </c>
      <c r="P1">
        <v>0</v>
      </c>
    </row>
    <row r="2" spans="1:16">
      <c r="A2">
        <v>1761206028657</v>
      </c>
      <c r="B2" t="s">
        <v>260</v>
      </c>
      <c r="C2" t="s">
        <v>261</v>
      </c>
      <c r="D2" t="s">
        <v>262</v>
      </c>
    </row>
    <row r="3" spans="1:16">
      <c r="A3">
        <v>1761206028661</v>
      </c>
      <c r="B3" t="s">
        <v>260</v>
      </c>
      <c r="C3" t="s">
        <v>263</v>
      </c>
      <c r="D3" t="s">
        <v>264</v>
      </c>
    </row>
    <row r="4" spans="1:16">
      <c r="A4">
        <v>1761206028661</v>
      </c>
      <c r="B4" t="s">
        <v>260</v>
      </c>
      <c r="C4" t="s">
        <v>265</v>
      </c>
      <c r="D4" t="s">
        <v>266</v>
      </c>
    </row>
    <row r="5" spans="1:16">
      <c r="A5">
        <v>1761206028661</v>
      </c>
      <c r="B5" t="s">
        <v>260</v>
      </c>
      <c r="C5" t="s">
        <v>267</v>
      </c>
      <c r="D5" t="s">
        <v>268</v>
      </c>
    </row>
    <row r="6" spans="1:16">
      <c r="A6">
        <v>1761206028661</v>
      </c>
      <c r="B6" t="s">
        <v>260</v>
      </c>
      <c r="C6" t="s">
        <v>269</v>
      </c>
      <c r="D6" t="s">
        <v>270</v>
      </c>
    </row>
    <row r="7" spans="1:16">
      <c r="A7">
        <v>1761206028750</v>
      </c>
      <c r="B7" t="s">
        <v>271</v>
      </c>
      <c r="C7" t="s">
        <v>261</v>
      </c>
      <c r="D7" t="s">
        <v>272</v>
      </c>
    </row>
    <row r="8" spans="1:16">
      <c r="A8">
        <v>1761206028752</v>
      </c>
      <c r="B8" t="s">
        <v>271</v>
      </c>
      <c r="C8" t="s">
        <v>265</v>
      </c>
      <c r="D8" t="s">
        <v>273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74B3F-3343-4EA1-BA19-EF5A4B1EF5EA}">
  <dimension ref="A1:P1"/>
  <sheetViews>
    <sheetView workbookViewId="0"/>
  </sheetViews>
  <sheetFormatPr defaultRowHeight="21.75"/>
  <sheetData>
    <row r="1" spans="1:16">
      <c r="A1">
        <v>1761206028450</v>
      </c>
      <c r="B1" t="s">
        <v>258</v>
      </c>
      <c r="C1" t="s">
        <v>259</v>
      </c>
      <c r="D1">
        <v>0</v>
      </c>
      <c r="E1">
        <v>1761533876669</v>
      </c>
      <c r="F1" t="s">
        <v>275</v>
      </c>
      <c r="G1" t="s">
        <v>276</v>
      </c>
      <c r="H1">
        <v>0</v>
      </c>
      <c r="I1">
        <v>1761629856586</v>
      </c>
      <c r="J1" t="s">
        <v>280</v>
      </c>
      <c r="K1" t="s">
        <v>281</v>
      </c>
      <c r="L1">
        <v>0</v>
      </c>
      <c r="M1">
        <v>1762511006999</v>
      </c>
      <c r="N1" t="s">
        <v>301</v>
      </c>
      <c r="O1" t="s">
        <v>302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C51A5-2703-4CA9-BD6B-D3B2F39371F3}">
  <dimension ref="A1:P1"/>
  <sheetViews>
    <sheetView workbookViewId="0"/>
  </sheetViews>
  <sheetFormatPr defaultRowHeight="21.75"/>
  <sheetData>
    <row r="1" spans="1:16">
      <c r="A1">
        <v>1761206028554</v>
      </c>
      <c r="B1" t="s">
        <v>258</v>
      </c>
      <c r="C1" t="s">
        <v>259</v>
      </c>
      <c r="D1">
        <v>0</v>
      </c>
      <c r="E1">
        <v>1761533876684</v>
      </c>
      <c r="F1" t="s">
        <v>275</v>
      </c>
      <c r="G1" t="s">
        <v>276</v>
      </c>
      <c r="H1">
        <v>0</v>
      </c>
      <c r="I1">
        <v>1761629856594</v>
      </c>
      <c r="J1" t="s">
        <v>280</v>
      </c>
      <c r="K1" t="s">
        <v>281</v>
      </c>
      <c r="L1">
        <v>0</v>
      </c>
      <c r="M1">
        <v>1762511007004</v>
      </c>
      <c r="N1" t="s">
        <v>301</v>
      </c>
      <c r="O1" t="s">
        <v>302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A0A6D-6874-42CE-9B4E-D5D24CC632A9}">
  <dimension ref="A1:P1"/>
  <sheetViews>
    <sheetView workbookViewId="0"/>
  </sheetViews>
  <sheetFormatPr defaultRowHeight="21.75"/>
  <sheetData>
    <row r="1" spans="1:16">
      <c r="A1">
        <v>1761206028651</v>
      </c>
      <c r="B1" t="s">
        <v>258</v>
      </c>
      <c r="C1" t="s">
        <v>259</v>
      </c>
      <c r="D1">
        <v>0</v>
      </c>
      <c r="E1">
        <v>1761533876684</v>
      </c>
      <c r="F1" t="s">
        <v>275</v>
      </c>
      <c r="G1" t="s">
        <v>276</v>
      </c>
      <c r="H1">
        <v>0</v>
      </c>
      <c r="I1">
        <v>1761629856602</v>
      </c>
      <c r="J1" t="s">
        <v>280</v>
      </c>
      <c r="K1" t="s">
        <v>281</v>
      </c>
      <c r="L1">
        <v>0</v>
      </c>
      <c r="M1">
        <v>1762511007008</v>
      </c>
      <c r="N1" t="s">
        <v>301</v>
      </c>
      <c r="O1" t="s">
        <v>302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8da99613-0fa6-4ffa-a3f0-9794b45669fb" dataSnipperSheetDeleted="false" guid="12b4946a-d529-4871-b7f3-7a43de82d802" revision="2">
  <settings xmlns="" guid="c62e038e-11db-489b-b699-7674a1c5e3e5">
    <setting type="boolean" value="True" name="embed-documents" guid="f3ee34a4-1fb7-4f53-913e-55682a1daed3"/>
  </settings>
</datasnipper>
</file>

<file path=customXml/item2.xml><?xml version="1.0" encoding="utf-8"?>
<datasnipper xmlns="http://datasnipper" xmlMigrated="true" guid="01d8bdcf-cba2-4b2c-9a1a-d294ad4febb3" revision="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48EBA7-E2F0-4774-BB34-E1E1F8CCBA58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4F2ADFF4-FD34-487B-82BB-B30476DBB6C6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E88B0EDD-CB1F-4FE6-9931-B76D7DD3E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152413B-971C-4E22-B50B-DC83B9FC4EB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A2C66F1B-70F3-4311-B310-8D63D77AAE14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4243d5be-521d-4052-81ca-f0f31ea6f2da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sharepoint/v3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5-6 3M</vt:lpstr>
      <vt:lpstr>PL 7-8 9M</vt:lpstr>
      <vt:lpstr>SH9</vt:lpstr>
      <vt:lpstr>SH10</vt:lpstr>
      <vt:lpstr>SH11</vt:lpstr>
      <vt:lpstr>SH12</vt:lpstr>
      <vt:lpstr>CF13-14</vt:lpstr>
      <vt:lpstr>'BS 2-4'!Print_Area</vt:lpstr>
      <vt:lpstr>'CF13-14'!Print_Area</vt:lpstr>
      <vt:lpstr>'PL 5-6 3M'!Print_Area</vt:lpstr>
      <vt:lpstr>'PL 7-8 9M'!Print_Area</vt:lpstr>
      <vt:lpstr>'SH10'!Print_Area</vt:lpstr>
      <vt:lpstr>'SH11'!Print_Area</vt:lpstr>
      <vt:lpstr>'SH12'!Print_Area</vt:lpstr>
      <vt:lpstr>'SH9'!Print_Area</vt:lpstr>
    </vt:vector>
  </TitlesOfParts>
  <Manager/>
  <Company>PTT Chemical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Ratree Boonoui</cp:lastModifiedBy>
  <cp:revision/>
  <cp:lastPrinted>2025-11-13T07:44:34Z</cp:lastPrinted>
  <dcterms:created xsi:type="dcterms:W3CDTF">2008-01-21T10:36:10Z</dcterms:created>
  <dcterms:modified xsi:type="dcterms:W3CDTF">2025-11-13T10:41:00Z</dcterms:modified>
  <cp:category>งบการเงินประจำปี 2550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