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5-68)\SA (1655021)\"/>
    </mc:Choice>
  </mc:AlternateContent>
  <xr:revisionPtr revIDLastSave="0" documentId="13_ncr:1_{8D3E2586-6375-4E36-965A-FD9449483075}" xr6:coauthVersionLast="47" xr6:coauthVersionMax="47" xr10:uidLastSave="{00000000-0000-0000-0000-000000000000}"/>
  <bookViews>
    <workbookView xWindow="-110" yWindow="-110" windowWidth="19420" windowHeight="11500" tabRatio="820" firstSheet="1" activeTab="5" xr2:uid="{00000000-000D-0000-FFFF-FFFF00000000}"/>
  </bookViews>
  <sheets>
    <sheet name="PLQ2" sheetId="52" state="hidden" r:id="rId1"/>
    <sheet name="BS" sheetId="25" r:id="rId2"/>
    <sheet name="PL3M" sheetId="59" r:id="rId3"/>
    <sheet name="PL9M" sheetId="60" r:id="rId4"/>
    <sheet name="SE รวม" sheetId="45" r:id="rId5"/>
    <sheet name="SE เฉพาะ" sheetId="53" r:id="rId6"/>
    <sheet name="CF" sheetId="56" r:id="rId7"/>
  </sheets>
  <definedNames>
    <definedName name="\" localSheetId="6" hidden="1">#REF!</definedName>
    <definedName name="\" localSheetId="2" hidden="1">#REF!</definedName>
    <definedName name="\" localSheetId="0" hidden="1">#REF!</definedName>
    <definedName name="\" localSheetId="5" hidden="1">#REF!</definedName>
    <definedName name="\" hidden="1">#REF!</definedName>
    <definedName name="________________________y78" localSheetId="6" hidden="1">#REF!</definedName>
    <definedName name="________________________y78" localSheetId="2" hidden="1">#REF!</definedName>
    <definedName name="________________________y78" localSheetId="0" hidden="1">#REF!</definedName>
    <definedName name="________________________y78" localSheetId="5" hidden="1">#REF!</definedName>
    <definedName name="________________________y78" hidden="1">#REF!</definedName>
    <definedName name="_______________________y78" localSheetId="6" hidden="1">#REF!</definedName>
    <definedName name="_______________________y78" localSheetId="2" hidden="1">#REF!</definedName>
    <definedName name="_______________________y78" localSheetId="0" hidden="1">#REF!</definedName>
    <definedName name="_______________________y78" localSheetId="5" hidden="1">#REF!</definedName>
    <definedName name="_______________________y78" hidden="1">#REF!</definedName>
    <definedName name="______________________y78" localSheetId="6" hidden="1">#REF!</definedName>
    <definedName name="______________________y78" localSheetId="2" hidden="1">#REF!</definedName>
    <definedName name="______________________y78" localSheetId="0" hidden="1">#REF!</definedName>
    <definedName name="______________________y78" localSheetId="5" hidden="1">#REF!</definedName>
    <definedName name="______________________y78" hidden="1">#REF!</definedName>
    <definedName name="_____________________y78" localSheetId="6" hidden="1">#REF!</definedName>
    <definedName name="_____________________y78" localSheetId="2" hidden="1">#REF!</definedName>
    <definedName name="_____________________y78" localSheetId="0" hidden="1">#REF!</definedName>
    <definedName name="_____________________y78" localSheetId="5" hidden="1">#REF!</definedName>
    <definedName name="_____________________y78" hidden="1">#REF!</definedName>
    <definedName name="____________________y78" localSheetId="6" hidden="1">#REF!</definedName>
    <definedName name="____________________y78" localSheetId="2" hidden="1">#REF!</definedName>
    <definedName name="____________________y78" localSheetId="0" hidden="1">#REF!</definedName>
    <definedName name="____________________y78" localSheetId="5" hidden="1">#REF!</definedName>
    <definedName name="____________________y78" hidden="1">#REF!</definedName>
    <definedName name="___________________y78" localSheetId="6" hidden="1">#REF!</definedName>
    <definedName name="___________________y78" localSheetId="2" hidden="1">#REF!</definedName>
    <definedName name="___________________y78" localSheetId="0" hidden="1">#REF!</definedName>
    <definedName name="___________________y78" localSheetId="5" hidden="1">#REF!</definedName>
    <definedName name="___________________y78" hidden="1">#REF!</definedName>
    <definedName name="__________________y78" localSheetId="6" hidden="1">#REF!</definedName>
    <definedName name="__________________y78" localSheetId="2" hidden="1">#REF!</definedName>
    <definedName name="__________________y78" localSheetId="0" hidden="1">#REF!</definedName>
    <definedName name="__________________y78" localSheetId="5" hidden="1">#REF!</definedName>
    <definedName name="__________________y78" hidden="1">#REF!</definedName>
    <definedName name="_________________y78" localSheetId="6" hidden="1">#REF!</definedName>
    <definedName name="_________________y78" localSheetId="2" hidden="1">#REF!</definedName>
    <definedName name="_________________y78" localSheetId="0" hidden="1">#REF!</definedName>
    <definedName name="_________________y78" localSheetId="5" hidden="1">#REF!</definedName>
    <definedName name="_________________y78" hidden="1">#REF!</definedName>
    <definedName name="________________y78" localSheetId="6" hidden="1">#REF!</definedName>
    <definedName name="________________y78" localSheetId="2" hidden="1">#REF!</definedName>
    <definedName name="________________y78" localSheetId="0" hidden="1">#REF!</definedName>
    <definedName name="________________y78" localSheetId="5" hidden="1">#REF!</definedName>
    <definedName name="________________y78" hidden="1">#REF!</definedName>
    <definedName name="_______________y78" localSheetId="6" hidden="1">#REF!</definedName>
    <definedName name="_______________y78" localSheetId="2" hidden="1">#REF!</definedName>
    <definedName name="_______________y78" localSheetId="0" hidden="1">#REF!</definedName>
    <definedName name="_______________y78" localSheetId="5" hidden="1">#REF!</definedName>
    <definedName name="_______________y78" hidden="1">#REF!</definedName>
    <definedName name="______________y78" localSheetId="6" hidden="1">#REF!</definedName>
    <definedName name="______________y78" localSheetId="2" hidden="1">#REF!</definedName>
    <definedName name="______________y78" localSheetId="0" hidden="1">#REF!</definedName>
    <definedName name="______________y78" localSheetId="5" hidden="1">#REF!</definedName>
    <definedName name="______________y78" hidden="1">#REF!</definedName>
    <definedName name="_____________y78" localSheetId="6" hidden="1">#REF!</definedName>
    <definedName name="_____________y78" localSheetId="2" hidden="1">#REF!</definedName>
    <definedName name="_____________y78" localSheetId="0" hidden="1">#REF!</definedName>
    <definedName name="_____________y78" localSheetId="5" hidden="1">#REF!</definedName>
    <definedName name="_____________y78" hidden="1">#REF!</definedName>
    <definedName name="____________y78" localSheetId="6" hidden="1">#REF!</definedName>
    <definedName name="____________y78" localSheetId="2" hidden="1">#REF!</definedName>
    <definedName name="____________y78" localSheetId="0" hidden="1">#REF!</definedName>
    <definedName name="____________y78" localSheetId="5" hidden="1">#REF!</definedName>
    <definedName name="____________y78" hidden="1">#REF!</definedName>
    <definedName name="___________y78" localSheetId="6" hidden="1">#REF!</definedName>
    <definedName name="___________y78" localSheetId="2" hidden="1">#REF!</definedName>
    <definedName name="___________y78" localSheetId="0" hidden="1">#REF!</definedName>
    <definedName name="___________y78" localSheetId="5" hidden="1">#REF!</definedName>
    <definedName name="___________y78" hidden="1">#REF!</definedName>
    <definedName name="__________y78" localSheetId="6" hidden="1">#REF!</definedName>
    <definedName name="__________y78" localSheetId="2" hidden="1">#REF!</definedName>
    <definedName name="__________y78" localSheetId="0" hidden="1">#REF!</definedName>
    <definedName name="__________y78" localSheetId="5" hidden="1">#REF!</definedName>
    <definedName name="__________y78" hidden="1">#REF!</definedName>
    <definedName name="_________y78" localSheetId="6" hidden="1">#REF!</definedName>
    <definedName name="_________y78" localSheetId="2" hidden="1">#REF!</definedName>
    <definedName name="_________y78" localSheetId="0" hidden="1">#REF!</definedName>
    <definedName name="_________y78" localSheetId="5" hidden="1">#REF!</definedName>
    <definedName name="_________y78" hidden="1">#REF!</definedName>
    <definedName name="________y78" localSheetId="6" hidden="1">#REF!</definedName>
    <definedName name="________y78" localSheetId="2" hidden="1">#REF!</definedName>
    <definedName name="________y78" localSheetId="0" hidden="1">#REF!</definedName>
    <definedName name="________y78" localSheetId="5" hidden="1">#REF!</definedName>
    <definedName name="________y78" hidden="1">#REF!</definedName>
    <definedName name="_______y78" localSheetId="6" hidden="1">#REF!</definedName>
    <definedName name="_______y78" localSheetId="2" hidden="1">#REF!</definedName>
    <definedName name="_______y78" localSheetId="0" hidden="1">#REF!</definedName>
    <definedName name="_______y78" localSheetId="5" hidden="1">#REF!</definedName>
    <definedName name="_______y78" hidden="1">#REF!</definedName>
    <definedName name="______y78" localSheetId="6" hidden="1">#REF!</definedName>
    <definedName name="______y78" localSheetId="2" hidden="1">#REF!</definedName>
    <definedName name="______y78" localSheetId="0" hidden="1">#REF!</definedName>
    <definedName name="______y78" localSheetId="5" hidden="1">#REF!</definedName>
    <definedName name="______y78" hidden="1">#REF!</definedName>
    <definedName name="_____y78" localSheetId="6" hidden="1">#REF!</definedName>
    <definedName name="_____y78" localSheetId="2" hidden="1">#REF!</definedName>
    <definedName name="_____y78" localSheetId="0" hidden="1">#REF!</definedName>
    <definedName name="_____y78" localSheetId="5" hidden="1">#REF!</definedName>
    <definedName name="_____y78" hidden="1">#REF!</definedName>
    <definedName name="____y78" localSheetId="6" hidden="1">#REF!</definedName>
    <definedName name="____y78" localSheetId="2" hidden="1">#REF!</definedName>
    <definedName name="____y78" localSheetId="0" hidden="1">#REF!</definedName>
    <definedName name="____y78" localSheetId="5" hidden="1">#REF!</definedName>
    <definedName name="____y78" hidden="1">#REF!</definedName>
    <definedName name="___y78" localSheetId="6" hidden="1">#REF!</definedName>
    <definedName name="___y78" localSheetId="2" hidden="1">#REF!</definedName>
    <definedName name="___y78" localSheetId="0" hidden="1">#REF!</definedName>
    <definedName name="___y78" localSheetId="5" hidden="1">#REF!</definedName>
    <definedName name="___y78" hidden="1">#REF!</definedName>
    <definedName name="__xlfn.BAHTTEXT" hidden="1">#NAME?</definedName>
    <definedName name="__y78" localSheetId="6" hidden="1">#REF!</definedName>
    <definedName name="__y78" localSheetId="2" hidden="1">#REF!</definedName>
    <definedName name="__y78" localSheetId="0" hidden="1">#REF!</definedName>
    <definedName name="__y78" localSheetId="5" hidden="1">#REF!</definedName>
    <definedName name="__y78" hidden="1">#REF!</definedName>
    <definedName name="_1__123Graph_ACHART_15" localSheetId="6" hidden="1">#REF!</definedName>
    <definedName name="_1__123Graph_ACHART_15" localSheetId="2" hidden="1">#REF!</definedName>
    <definedName name="_1__123Graph_ACHART_15" localSheetId="0" hidden="1">#REF!</definedName>
    <definedName name="_1__123Graph_ACHART_15" localSheetId="5" hidden="1">#REF!</definedName>
    <definedName name="_1__123Graph_ACHART_15" hidden="1">#REF!</definedName>
    <definedName name="_10__123Graph_BCHART_18" localSheetId="6" hidden="1">#REF!</definedName>
    <definedName name="_10__123Graph_BCHART_18" localSheetId="2" hidden="1">#REF!</definedName>
    <definedName name="_10__123Graph_BCHART_18" localSheetId="0" hidden="1">#REF!</definedName>
    <definedName name="_10__123Graph_BCHART_18" localSheetId="5" hidden="1">#REF!</definedName>
    <definedName name="_10__123Graph_BCHART_18" hidden="1">#REF!</definedName>
    <definedName name="_11__123Graph_BCHART_31" localSheetId="6" hidden="1">#REF!</definedName>
    <definedName name="_11__123Graph_BCHART_31" hidden="1">#REF!</definedName>
    <definedName name="_12__123Graph_BCHART_4" localSheetId="6" hidden="1">#REF!</definedName>
    <definedName name="_12__123Graph_BCHART_4" localSheetId="2" hidden="1">#REF!</definedName>
    <definedName name="_12__123Graph_BCHART_4" localSheetId="0" hidden="1">#REF!</definedName>
    <definedName name="_12__123Graph_BCHART_4" localSheetId="5" hidden="1">#REF!</definedName>
    <definedName name="_12__123Graph_BCHART_4" hidden="1">#REF!</definedName>
    <definedName name="_13__123Graph_CCHART_11" localSheetId="6" hidden="1">#REF!</definedName>
    <definedName name="_13__123Graph_CCHART_11" localSheetId="2" hidden="1">#REF!</definedName>
    <definedName name="_13__123Graph_CCHART_11" localSheetId="0" hidden="1">#REF!</definedName>
    <definedName name="_13__123Graph_CCHART_11" localSheetId="5" hidden="1">#REF!</definedName>
    <definedName name="_13__123Graph_CCHART_11" hidden="1">#REF!</definedName>
    <definedName name="_14__123Graph_CCHART_12" localSheetId="6" hidden="1">#REF!</definedName>
    <definedName name="_14__123Graph_CCHART_12" localSheetId="2" hidden="1">#REF!</definedName>
    <definedName name="_14__123Graph_CCHART_12" localSheetId="0" hidden="1">#REF!</definedName>
    <definedName name="_14__123Graph_CCHART_12" localSheetId="5" hidden="1">#REF!</definedName>
    <definedName name="_14__123Graph_CCHART_12" hidden="1">#REF!</definedName>
    <definedName name="_15__123Graph_CCHART_13" localSheetId="6" hidden="1">#REF!</definedName>
    <definedName name="_15__123Graph_CCHART_13" localSheetId="2" hidden="1">#REF!</definedName>
    <definedName name="_15__123Graph_CCHART_13" localSheetId="0" hidden="1">#REF!</definedName>
    <definedName name="_15__123Graph_CCHART_13" localSheetId="5" hidden="1">#REF!</definedName>
    <definedName name="_15__123Graph_CCHART_13" hidden="1">#REF!</definedName>
    <definedName name="_16__123Graph_CCHART_14" localSheetId="6" hidden="1">#REF!</definedName>
    <definedName name="_16__123Graph_CCHART_14" localSheetId="2" hidden="1">#REF!</definedName>
    <definedName name="_16__123Graph_CCHART_14" localSheetId="0" hidden="1">#REF!</definedName>
    <definedName name="_16__123Graph_CCHART_14" localSheetId="5" hidden="1">#REF!</definedName>
    <definedName name="_16__123Graph_CCHART_14" hidden="1">#REF!</definedName>
    <definedName name="_17__123Graph_CCHART_15" localSheetId="6" hidden="1">#REF!</definedName>
    <definedName name="_17__123Graph_CCHART_15" localSheetId="2" hidden="1">#REF!</definedName>
    <definedName name="_17__123Graph_CCHART_15" localSheetId="0" hidden="1">#REF!</definedName>
    <definedName name="_17__123Graph_CCHART_15" localSheetId="5" hidden="1">#REF!</definedName>
    <definedName name="_17__123Graph_CCHART_15" hidden="1">#REF!</definedName>
    <definedName name="_18__123Graph_CCHART_18" localSheetId="6" hidden="1">#REF!</definedName>
    <definedName name="_18__123Graph_CCHART_18" localSheetId="2" hidden="1">#REF!</definedName>
    <definedName name="_18__123Graph_CCHART_18" localSheetId="0" hidden="1">#REF!</definedName>
    <definedName name="_18__123Graph_CCHART_18" localSheetId="5" hidden="1">#REF!</definedName>
    <definedName name="_18__123Graph_CCHART_18" hidden="1">#REF!</definedName>
    <definedName name="_19__123Graph_CCHART_31" localSheetId="6" hidden="1">#REF!</definedName>
    <definedName name="_19__123Graph_CCHART_31" hidden="1">#REF!</definedName>
    <definedName name="_2__123Graph_ACHART_18" localSheetId="6" hidden="1">#REF!</definedName>
    <definedName name="_2__123Graph_ACHART_18" localSheetId="2" hidden="1">#REF!</definedName>
    <definedName name="_2__123Graph_ACHART_18" localSheetId="0" hidden="1">#REF!</definedName>
    <definedName name="_2__123Graph_ACHART_18" localSheetId="5" hidden="1">#REF!</definedName>
    <definedName name="_2__123Graph_ACHART_18" hidden="1">#REF!</definedName>
    <definedName name="_20__123Graph_CCHART_4" localSheetId="6" hidden="1">#REF!</definedName>
    <definedName name="_20__123Graph_CCHART_4" localSheetId="2" hidden="1">#REF!</definedName>
    <definedName name="_20__123Graph_CCHART_4" localSheetId="0" hidden="1">#REF!</definedName>
    <definedName name="_20__123Graph_CCHART_4" localSheetId="5" hidden="1">#REF!</definedName>
    <definedName name="_20__123Graph_CCHART_4" hidden="1">#REF!</definedName>
    <definedName name="_21__123Graph_DCHART_15" localSheetId="6" hidden="1">#REF!</definedName>
    <definedName name="_21__123Graph_DCHART_15" localSheetId="2" hidden="1">#REF!</definedName>
    <definedName name="_21__123Graph_DCHART_15" localSheetId="0" hidden="1">#REF!</definedName>
    <definedName name="_21__123Graph_DCHART_15" localSheetId="5" hidden="1">#REF!</definedName>
    <definedName name="_21__123Graph_DCHART_15" hidden="1">#REF!</definedName>
    <definedName name="_22__123Graph_DCHART_18" localSheetId="6" hidden="1">#REF!</definedName>
    <definedName name="_22__123Graph_DCHART_18" localSheetId="2" hidden="1">#REF!</definedName>
    <definedName name="_22__123Graph_DCHART_18" localSheetId="0" hidden="1">#REF!</definedName>
    <definedName name="_22__123Graph_DCHART_18" localSheetId="5" hidden="1">#REF!</definedName>
    <definedName name="_22__123Graph_DCHART_18" hidden="1">#REF!</definedName>
    <definedName name="_23__123Graph_LBL_ACHART_15" localSheetId="6" hidden="1">#REF!</definedName>
    <definedName name="_23__123Graph_LBL_ACHART_15" localSheetId="2" hidden="1">#REF!</definedName>
    <definedName name="_23__123Graph_LBL_ACHART_15" localSheetId="0" hidden="1">#REF!</definedName>
    <definedName name="_23__123Graph_LBL_ACHART_15" localSheetId="5" hidden="1">#REF!</definedName>
    <definedName name="_23__123Graph_LBL_ACHART_15" hidden="1">#REF!</definedName>
    <definedName name="_24__123Graph_LBL_ACHART_18" localSheetId="6" hidden="1">#REF!</definedName>
    <definedName name="_24__123Graph_LBL_ACHART_18" localSheetId="2" hidden="1">#REF!</definedName>
    <definedName name="_24__123Graph_LBL_ACHART_18" localSheetId="0" hidden="1">#REF!</definedName>
    <definedName name="_24__123Graph_LBL_ACHART_18" localSheetId="5" hidden="1">#REF!</definedName>
    <definedName name="_24__123Graph_LBL_ACHART_18" hidden="1">#REF!</definedName>
    <definedName name="_25__123Graph_LBL_BCHART_11" localSheetId="6" hidden="1">#REF!</definedName>
    <definedName name="_25__123Graph_LBL_BCHART_11" localSheetId="2" hidden="1">#REF!</definedName>
    <definedName name="_25__123Graph_LBL_BCHART_11" localSheetId="0" hidden="1">#REF!</definedName>
    <definedName name="_25__123Graph_LBL_BCHART_11" localSheetId="5" hidden="1">#REF!</definedName>
    <definedName name="_25__123Graph_LBL_BCHART_11" hidden="1">#REF!</definedName>
    <definedName name="_26__123Graph_LBL_BCHART_12" localSheetId="6" hidden="1">#REF!</definedName>
    <definedName name="_26__123Graph_LBL_BCHART_12" localSheetId="2" hidden="1">#REF!</definedName>
    <definedName name="_26__123Graph_LBL_BCHART_12" localSheetId="0" hidden="1">#REF!</definedName>
    <definedName name="_26__123Graph_LBL_BCHART_12" localSheetId="5" hidden="1">#REF!</definedName>
    <definedName name="_26__123Graph_LBL_BCHART_12" hidden="1">#REF!</definedName>
    <definedName name="_27__123Graph_LBL_BCHART_13" localSheetId="6" hidden="1">#REF!</definedName>
    <definedName name="_27__123Graph_LBL_BCHART_13" localSheetId="2" hidden="1">#REF!</definedName>
    <definedName name="_27__123Graph_LBL_BCHART_13" localSheetId="0" hidden="1">#REF!</definedName>
    <definedName name="_27__123Graph_LBL_BCHART_13" localSheetId="5" hidden="1">#REF!</definedName>
    <definedName name="_27__123Graph_LBL_BCHART_13" hidden="1">#REF!</definedName>
    <definedName name="_28__123Graph_LBL_BCHART_14" localSheetId="6" hidden="1">#REF!</definedName>
    <definedName name="_28__123Graph_LBL_BCHART_14" localSheetId="2" hidden="1">#REF!</definedName>
    <definedName name="_28__123Graph_LBL_BCHART_14" localSheetId="0" hidden="1">#REF!</definedName>
    <definedName name="_28__123Graph_LBL_BCHART_14" localSheetId="5" hidden="1">#REF!</definedName>
    <definedName name="_28__123Graph_LBL_BCHART_14" hidden="1">#REF!</definedName>
    <definedName name="_29__123Graph_LBL_CCHART_11" localSheetId="6" hidden="1">#REF!</definedName>
    <definedName name="_29__123Graph_LBL_CCHART_11" localSheetId="2" hidden="1">#REF!</definedName>
    <definedName name="_29__123Graph_LBL_CCHART_11" localSheetId="0" hidden="1">#REF!</definedName>
    <definedName name="_29__123Graph_LBL_CCHART_11" localSheetId="5" hidden="1">#REF!</definedName>
    <definedName name="_29__123Graph_LBL_CCHART_11" hidden="1">#REF!</definedName>
    <definedName name="_3__123Graph_ACHART_31" localSheetId="6" hidden="1">#REF!</definedName>
    <definedName name="_3__123Graph_ACHART_31" hidden="1">#REF!</definedName>
    <definedName name="_30__123Graph_LBL_CCHART_12" localSheetId="6" hidden="1">#REF!</definedName>
    <definedName name="_30__123Graph_LBL_CCHART_12" localSheetId="2" hidden="1">#REF!</definedName>
    <definedName name="_30__123Graph_LBL_CCHART_12" localSheetId="0" hidden="1">#REF!</definedName>
    <definedName name="_30__123Graph_LBL_CCHART_12" localSheetId="5" hidden="1">#REF!</definedName>
    <definedName name="_30__123Graph_LBL_CCHART_12" hidden="1">#REF!</definedName>
    <definedName name="_31__123Graph_LBL_CCHART_13" localSheetId="6" hidden="1">#REF!</definedName>
    <definedName name="_31__123Graph_LBL_CCHART_13" localSheetId="2" hidden="1">#REF!</definedName>
    <definedName name="_31__123Graph_LBL_CCHART_13" localSheetId="0" hidden="1">#REF!</definedName>
    <definedName name="_31__123Graph_LBL_CCHART_13" localSheetId="5" hidden="1">#REF!</definedName>
    <definedName name="_31__123Graph_LBL_CCHART_13" hidden="1">#REF!</definedName>
    <definedName name="_32__123Graph_LBL_CCHART_14" localSheetId="6" hidden="1">#REF!</definedName>
    <definedName name="_32__123Graph_LBL_CCHART_14" localSheetId="2" hidden="1">#REF!</definedName>
    <definedName name="_32__123Graph_LBL_CCHART_14" localSheetId="0" hidden="1">#REF!</definedName>
    <definedName name="_32__123Graph_LBL_CCHART_14" localSheetId="5" hidden="1">#REF!</definedName>
    <definedName name="_32__123Graph_LBL_CCHART_14" hidden="1">#REF!</definedName>
    <definedName name="_33__123Graph_LBL_CCHART_31" localSheetId="6" hidden="1">#REF!</definedName>
    <definedName name="_33__123Graph_LBL_CCHART_31" hidden="1">#REF!</definedName>
    <definedName name="_34__123Graph_LBL_DCHART_15" localSheetId="6" hidden="1">#REF!</definedName>
    <definedName name="_34__123Graph_LBL_DCHART_15" localSheetId="2" hidden="1">#REF!</definedName>
    <definedName name="_34__123Graph_LBL_DCHART_15" localSheetId="0" hidden="1">#REF!</definedName>
    <definedName name="_34__123Graph_LBL_DCHART_15" localSheetId="5" hidden="1">#REF!</definedName>
    <definedName name="_34__123Graph_LBL_DCHART_15" hidden="1">#REF!</definedName>
    <definedName name="_35__123Graph_LBL_DCHART_18" localSheetId="6" hidden="1">#REF!</definedName>
    <definedName name="_35__123Graph_LBL_DCHART_18" localSheetId="2" hidden="1">#REF!</definedName>
    <definedName name="_35__123Graph_LBL_DCHART_18" localSheetId="0" hidden="1">#REF!</definedName>
    <definedName name="_35__123Graph_LBL_DCHART_18" localSheetId="5" hidden="1">#REF!</definedName>
    <definedName name="_35__123Graph_LBL_DCHART_18" hidden="1">#REF!</definedName>
    <definedName name="_36__123Graph_XCHART_12" localSheetId="6" hidden="1">#REF!</definedName>
    <definedName name="_36__123Graph_XCHART_12" localSheetId="2" hidden="1">#REF!</definedName>
    <definedName name="_36__123Graph_XCHART_12" localSheetId="0" hidden="1">#REF!</definedName>
    <definedName name="_36__123Graph_XCHART_12" localSheetId="5" hidden="1">#REF!</definedName>
    <definedName name="_36__123Graph_XCHART_12" hidden="1">#REF!</definedName>
    <definedName name="_37__123Graph_XCHART_13" localSheetId="6" hidden="1">#REF!</definedName>
    <definedName name="_37__123Graph_XCHART_13" localSheetId="2" hidden="1">#REF!</definedName>
    <definedName name="_37__123Graph_XCHART_13" localSheetId="0" hidden="1">#REF!</definedName>
    <definedName name="_37__123Graph_XCHART_13" localSheetId="5" hidden="1">#REF!</definedName>
    <definedName name="_37__123Graph_XCHART_13" hidden="1">#REF!</definedName>
    <definedName name="_38__123Graph_XCHART_14" localSheetId="6" hidden="1">#REF!</definedName>
    <definedName name="_38__123Graph_XCHART_14" localSheetId="2" hidden="1">#REF!</definedName>
    <definedName name="_38__123Graph_XCHART_14" localSheetId="0" hidden="1">#REF!</definedName>
    <definedName name="_38__123Graph_XCHART_14" localSheetId="5" hidden="1">#REF!</definedName>
    <definedName name="_38__123Graph_XCHART_14" hidden="1">#REF!</definedName>
    <definedName name="_39__123Graph_XCHART_15" localSheetId="6" hidden="1">#REF!</definedName>
    <definedName name="_39__123Graph_XCHART_15" localSheetId="2" hidden="1">#REF!</definedName>
    <definedName name="_39__123Graph_XCHART_15" localSheetId="0" hidden="1">#REF!</definedName>
    <definedName name="_39__123Graph_XCHART_15" localSheetId="5" hidden="1">#REF!</definedName>
    <definedName name="_39__123Graph_XCHART_15" hidden="1">#REF!</definedName>
    <definedName name="_4__123Graph_ACHART_4" localSheetId="6" hidden="1">#REF!</definedName>
    <definedName name="_4__123Graph_ACHART_4" localSheetId="2" hidden="1">#REF!</definedName>
    <definedName name="_4__123Graph_ACHART_4" localSheetId="0" hidden="1">#REF!</definedName>
    <definedName name="_4__123Graph_ACHART_4" localSheetId="5" hidden="1">#REF!</definedName>
    <definedName name="_4__123Graph_ACHART_4" hidden="1">#REF!</definedName>
    <definedName name="_5__123Graph_BCHART_11" localSheetId="6" hidden="1">#REF!</definedName>
    <definedName name="_5__123Graph_BCHART_11" localSheetId="2" hidden="1">#REF!</definedName>
    <definedName name="_5__123Graph_BCHART_11" localSheetId="0" hidden="1">#REF!</definedName>
    <definedName name="_5__123Graph_BCHART_11" localSheetId="5" hidden="1">#REF!</definedName>
    <definedName name="_5__123Graph_BCHART_11" hidden="1">#REF!</definedName>
    <definedName name="_6__123Graph_BCHART_12" localSheetId="6" hidden="1">#REF!</definedName>
    <definedName name="_6__123Graph_BCHART_12" localSheetId="2" hidden="1">#REF!</definedName>
    <definedName name="_6__123Graph_BCHART_12" localSheetId="0" hidden="1">#REF!</definedName>
    <definedName name="_6__123Graph_BCHART_12" localSheetId="5" hidden="1">#REF!</definedName>
    <definedName name="_6__123Graph_BCHART_12" hidden="1">#REF!</definedName>
    <definedName name="_7__123Graph_BCHART_13" localSheetId="6" hidden="1">#REF!</definedName>
    <definedName name="_7__123Graph_BCHART_13" localSheetId="2" hidden="1">#REF!</definedName>
    <definedName name="_7__123Graph_BCHART_13" localSheetId="0" hidden="1">#REF!</definedName>
    <definedName name="_7__123Graph_BCHART_13" localSheetId="5" hidden="1">#REF!</definedName>
    <definedName name="_7__123Graph_BCHART_13" hidden="1">#REF!</definedName>
    <definedName name="_8__123Graph_BCHART_14" localSheetId="6" hidden="1">#REF!</definedName>
    <definedName name="_8__123Graph_BCHART_14" localSheetId="2" hidden="1">#REF!</definedName>
    <definedName name="_8__123Graph_BCHART_14" localSheetId="0" hidden="1">#REF!</definedName>
    <definedName name="_8__123Graph_BCHART_14" localSheetId="5" hidden="1">#REF!</definedName>
    <definedName name="_8__123Graph_BCHART_14" hidden="1">#REF!</definedName>
    <definedName name="_9__123Graph_BCHART_15" localSheetId="6" hidden="1">#REF!</definedName>
    <definedName name="_9__123Graph_BCHART_15" localSheetId="2" hidden="1">#REF!</definedName>
    <definedName name="_9__123Graph_BCHART_15" localSheetId="0" hidden="1">#REF!</definedName>
    <definedName name="_9__123Graph_BCHART_15" localSheetId="5" hidden="1">#REF!</definedName>
    <definedName name="_9__123Graph_BCHART_15" hidden="1">#REF!</definedName>
    <definedName name="_aa1" localSheetId="6" hidden="1">{#N/A,#N/A,FALSE,"Hypothèses"}</definedName>
    <definedName name="_aa1" hidden="1">{#N/A,#N/A,FALSE,"Hypothèses"}</definedName>
    <definedName name="_d1" localSheetId="6" hidden="1">{"'Model'!$A$1:$N$53"}</definedName>
    <definedName name="_d1" hidden="1">{"'Model'!$A$1:$N$53"}</definedName>
    <definedName name="_Fill" localSheetId="6" hidden="1">#REF!</definedName>
    <definedName name="_Fill" localSheetId="2" hidden="1">#REF!</definedName>
    <definedName name="_Fill" localSheetId="0" hidden="1">#REF!</definedName>
    <definedName name="_Fill" localSheetId="5" hidden="1">#REF!</definedName>
    <definedName name="_Fill" hidden="1">#REF!</definedName>
    <definedName name="_Key1" localSheetId="6" hidden="1">#REF!</definedName>
    <definedName name="_Key1" localSheetId="2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6" hidden="1">#REF!</definedName>
    <definedName name="_Key2" localSheetId="2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Out" localSheetId="6" hidden="1">#REF!</definedName>
    <definedName name="_Parse_Out" localSheetId="2" hidden="1">#REF!</definedName>
    <definedName name="_Parse_Out" localSheetId="0" hidden="1">#REF!</definedName>
    <definedName name="_Parse_Out" localSheetId="5" hidden="1">#REF!</definedName>
    <definedName name="_Parse_Out" hidden="1">#REF!</definedName>
    <definedName name="_Regression_Int" hidden="1">1</definedName>
    <definedName name="_san2" localSheetId="6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6" hidden="1">#REF!</definedName>
    <definedName name="_Sort" localSheetId="2" hidden="1">#REF!</definedName>
    <definedName name="_Sort" localSheetId="0" hidden="1">#REF!</definedName>
    <definedName name="_Sort" localSheetId="5" hidden="1">#REF!</definedName>
    <definedName name="_Sort" hidden="1">#REF!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y78" localSheetId="6" hidden="1">#REF!</definedName>
    <definedName name="_y78" localSheetId="2" hidden="1">#REF!</definedName>
    <definedName name="_y78" localSheetId="0" hidden="1">#REF!</definedName>
    <definedName name="_y78" localSheetId="5" hidden="1">#REF!</definedName>
    <definedName name="_y78" hidden="1">#REF!</definedName>
    <definedName name="AA" localSheetId="6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6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6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6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6" hidden="1">#REF!</definedName>
    <definedName name="ACwvu.Profit._.and._.Loss." localSheetId="2" hidden="1">#REF!</definedName>
    <definedName name="ACwvu.Profit._.and._.Loss." localSheetId="0" hidden="1">#REF!</definedName>
    <definedName name="ACwvu.Profit._.and._.Loss." localSheetId="5" hidden="1">#REF!</definedName>
    <definedName name="ACwvu.Profit._.and._.Loss." hidden="1">#REF!</definedName>
    <definedName name="ACwvu.Summary._.Sheet." localSheetId="6" hidden="1">#REF!</definedName>
    <definedName name="ACwvu.Summary._.Sheet." localSheetId="2" hidden="1">#REF!</definedName>
    <definedName name="ACwvu.Summary._.Sheet." localSheetId="0" hidden="1">#REF!</definedName>
    <definedName name="ACwvu.Summary._.Sheet." localSheetId="5" hidden="1">#REF!</definedName>
    <definedName name="ACwvu.Summary._.Sheet." hidden="1">#REF!</definedName>
    <definedName name="ake" localSheetId="6" hidden="1">#REF!</definedName>
    <definedName name="ake" localSheetId="2" hidden="1">#REF!</definedName>
    <definedName name="ake" localSheetId="0" hidden="1">#REF!</definedName>
    <definedName name="ake" localSheetId="5" hidden="1">#REF!</definedName>
    <definedName name="ake" hidden="1">#REF!</definedName>
    <definedName name="alla" localSheetId="6" hidden="1">#REF!</definedName>
    <definedName name="alla" localSheetId="2" hidden="1">#REF!</definedName>
    <definedName name="alla" localSheetId="0" hidden="1">#REF!</definedName>
    <definedName name="alla" localSheetId="5" hidden="1">#REF!</definedName>
    <definedName name="alla" hidden="1">#REF!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6" hidden="1">#REF!</definedName>
    <definedName name="AS2TickmarkLS" localSheetId="2" hidden="1">#REF!</definedName>
    <definedName name="AS2TickmarkLS" localSheetId="0" hidden="1">#REF!</definedName>
    <definedName name="AS2TickmarkLS" localSheetId="5" hidden="1">#REF!</definedName>
    <definedName name="AS2TickmarkLS" hidden="1">#REF!</definedName>
    <definedName name="AS2VersionLS" hidden="1">300</definedName>
    <definedName name="av" localSheetId="6" hidden="1">#REF!</definedName>
    <definedName name="av" localSheetId="2" hidden="1">#REF!</definedName>
    <definedName name="av" localSheetId="0" hidden="1">#REF!</definedName>
    <definedName name="av" localSheetId="5" hidden="1">#REF!</definedName>
    <definedName name="av" hidden="1">#REF!</definedName>
    <definedName name="B" localSheetId="6" hidden="1">#REF!</definedName>
    <definedName name="B" localSheetId="2" hidden="1">#REF!</definedName>
    <definedName name="B" localSheetId="0" hidden="1">#REF!</definedName>
    <definedName name="B" localSheetId="5" hidden="1">#REF!</definedName>
    <definedName name="B" hidden="1">#REF!</definedName>
    <definedName name="BBB" localSheetId="6" hidden="1">{"AllAnnualSummariesSheet",#N/A,TRUE,"Annual Summaries"}</definedName>
    <definedName name="BBB" hidden="1">{"AllAnnualSummariesSheet",#N/A,TRUE,"Annual Summaries"}</definedName>
    <definedName name="bbbbdv" localSheetId="6" hidden="1">{"AllAnnualSummariesSheet",#N/A,TRUE,"Annual Summaries"}</definedName>
    <definedName name="bbbbdv" hidden="1">{"AllAnnualSummariesSheet",#N/A,TRUE,"Annual Summaries"}</definedName>
    <definedName name="BBBdv" localSheetId="6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6" hidden="1">{"CoverSheet",#N/A,FALSE,"Cover";"IndexSheet",#N/A,FALSE,"Index"}</definedName>
    <definedName name="CCC" hidden="1">{"CoverSheet",#N/A,FALSE,"Cover";"IndexSheet",#N/A,FALSE,"Index"}</definedName>
    <definedName name="cccc" localSheetId="6" hidden="1">{"CoverSheet",#N/A,FALSE,"Cover";"IndexSheet",#N/A,FALSE,"Index"}</definedName>
    <definedName name="cccc" hidden="1">{"CoverSheet",#N/A,FALSE,"Cover";"IndexSheet",#N/A,FALSE,"Index"}</definedName>
    <definedName name="ccccdv" localSheetId="6" hidden="1">{"CoverSheet",#N/A,FALSE,"Cover";"IndexSheet",#N/A,FALSE,"Index"}</definedName>
    <definedName name="ccccdv" hidden="1">{"CoverSheet",#N/A,FALSE,"Cover";"IndexSheet",#N/A,FALSE,"Index"}</definedName>
    <definedName name="CCCdv" localSheetId="6" hidden="1">{"CoverSheet",#N/A,FALSE,"Cover";"IndexSheet",#N/A,FALSE,"Index"}</definedName>
    <definedName name="CCCdv" hidden="1">{"CoverSheet",#N/A,FALSE,"Cover";"IndexSheet",#N/A,FALSE,"Index"}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6" hidden="1">{"'Eng (page2)'!$A$1:$D$52"}</definedName>
    <definedName name="cut" hidden="1">{"'Eng (page2)'!$A$1:$D$52"}</definedName>
    <definedName name="data1" localSheetId="6" hidden="1">{#N/A,#N/A,FALSE,"Eff-SSC2"}</definedName>
    <definedName name="data1" hidden="1">{#N/A,#N/A,FALSE,"Eff-SSC2"}</definedName>
    <definedName name="ddd" localSheetId="6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6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6" hidden="1">{"EquityProfileSheet",#N/A,FALSE,"Table_Equity"}</definedName>
    <definedName name="dddddv" hidden="1">{"EquityProfileSheet",#N/A,FALSE,"Table_Equity"}</definedName>
    <definedName name="DDDdv" localSheetId="6" hidden="1">{"EquityProfileSheet",#N/A,FALSE,"Table_Equity"}</definedName>
    <definedName name="DDDdv" hidden="1">{"EquityProfileSheet",#N/A,FALSE,"Table_Equity"}</definedName>
    <definedName name="des" localSheetId="6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6" hidden="1">{"Summary",#N/A,FALSE,"Summary"}</definedName>
    <definedName name="e" hidden="1">{"Summary",#N/A,FALSE,"Summary"}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6" hidden="1">{"KeySummarySheet",#N/A,FALSE,"Key Summary"}</definedName>
    <definedName name="eeeeee" hidden="1">{"KeySummarySheet",#N/A,FALSE,"Key Summary"}</definedName>
    <definedName name="eeeeeedv" localSheetId="6" hidden="1">{"KeySummarySheet",#N/A,FALSE,"Key Summary"}</definedName>
    <definedName name="eeeeeedv" hidden="1">{"KeySummarySheet",#N/A,FALSE,"Key Summary"}</definedName>
    <definedName name="esda" localSheetId="6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6" hidden="1">{"'Eng (page2)'!$A$1:$D$52"}</definedName>
    <definedName name="exc" hidden="1">{"'Eng (page2)'!$A$1:$D$52"}</definedName>
    <definedName name="FACTORY" localSheetId="6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6" hidden="1">{"KeySummarySheet",#N/A,FALSE,"Key Summary"}</definedName>
    <definedName name="Fdv" hidden="1">{"KeySummarySheet",#N/A,FALSE,"Key Summary"}</definedName>
    <definedName name="ffffd" localSheetId="6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6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6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6" hidden="1">#REF!</definedName>
    <definedName name="FILL2" localSheetId="2" hidden="1">#REF!</definedName>
    <definedName name="FILL2" localSheetId="0" hidden="1">#REF!</definedName>
    <definedName name="FILL2" localSheetId="5" hidden="1">#REF!</definedName>
    <definedName name="FILL2" hidden="1">#REF!</definedName>
    <definedName name="fresh" localSheetId="6" hidden="1">{#N/A,#N/A,FALSE,"Database"}</definedName>
    <definedName name="fresh" hidden="1">{#N/A,#N/A,FALSE,"Database"}</definedName>
    <definedName name="fresh1" localSheetId="6" hidden="1">{#N/A,#N/A,FALSE,"Database"}</definedName>
    <definedName name="fresh1" hidden="1">{#N/A,#N/A,FALSE,"Database"}</definedName>
    <definedName name="ggfgd" localSheetId="6" hidden="1">{"ProjectionsSheet",#N/A,FALSE,"Projections"}</definedName>
    <definedName name="ggfgd" hidden="1">{"ProjectionsSheet",#N/A,FALSE,"Projections"}</definedName>
    <definedName name="ggfgddv" localSheetId="6" hidden="1">{"ProjectionsSheet",#N/A,FALSE,"Projections"}</definedName>
    <definedName name="ggfgddv" hidden="1">{"ProjectionsSheet",#N/A,FALSE,"Projections"}</definedName>
    <definedName name="GGGGG" localSheetId="6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6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6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6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6" hidden="1">{#N/A,#N/A,FALSE,"Eff-SSC2"}</definedName>
    <definedName name="jj" hidden="1">{#N/A,#N/A,FALSE,"Eff-SSC2"}</definedName>
    <definedName name="jjj" localSheetId="6" hidden="1">#REF!</definedName>
    <definedName name="jjj" localSheetId="2" hidden="1">#REF!</definedName>
    <definedName name="jjj" localSheetId="0" hidden="1">#REF!</definedName>
    <definedName name="jjj" localSheetId="5" hidden="1">#REF!</definedName>
    <definedName name="jjj" hidden="1">#REF!</definedName>
    <definedName name="ju" localSheetId="6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6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6" hidden="1">{"'Model'!$A$1:$N$53"}</definedName>
    <definedName name="kue" hidden="1">{"'Model'!$A$1:$N$53"}</definedName>
    <definedName name="ll" localSheetId="6" hidden="1">{#N/A,#N/A,FALSE,"Eff-SSC2"}</definedName>
    <definedName name="ll" hidden="1">{#N/A,#N/A,FALSE,"Eff-SSC2"}</definedName>
    <definedName name="Master" localSheetId="6" hidden="1">{"Full Summary",#N/A,FALSE,"Summary"}</definedName>
    <definedName name="Master" hidden="1">{"Full Summary",#N/A,FALSE,"Summary"}</definedName>
    <definedName name="Master_Phase3" localSheetId="6" hidden="1">{"Full Summary",#N/A,FALSE,"Summary"}</definedName>
    <definedName name="Master_Phase3" hidden="1">{"Full Summary",#N/A,FALSE,"Summary"}</definedName>
    <definedName name="MH" localSheetId="6" hidden="1">{#N/A,#N/A,FALSE,"Eff-SSC2"}</definedName>
    <definedName name="MH" hidden="1">{#N/A,#N/A,FALSE,"Eff-SSC2"}</definedName>
    <definedName name="minute" localSheetId="6" hidden="1">{"'Eng (page2)'!$A$1:$D$52"}</definedName>
    <definedName name="minute" hidden="1">{"'Eng (page2)'!$A$1:$D$52"}</definedName>
    <definedName name="Muni" localSheetId="6" hidden="1">{#N/A,#N/A,FALSE,"Hypothèses"}</definedName>
    <definedName name="Muni" hidden="1">{#N/A,#N/A,FALSE,"Hypothèses"}</definedName>
    <definedName name="nn" localSheetId="6" hidden="1">{#N/A,#N/A,FALSE,"Eff-SSC2"}</definedName>
    <definedName name="nn" hidden="1">{#N/A,#N/A,FALSE,"Eff-SSC2"}</definedName>
    <definedName name="OLE_LINK7" localSheetId="1">BS!#REF!</definedName>
    <definedName name="oo" localSheetId="6" hidden="1">{#N/A,#N/A,FALSE,"Eff-SSC2"}</definedName>
    <definedName name="oo" hidden="1">{#N/A,#N/A,FALSE,"Eff-SSC2"}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6" hidden="1">{#N/A,#N/A,FALSE,"Eff-SSC2"}</definedName>
    <definedName name="pcs" hidden="1">{#N/A,#N/A,FALSE,"Eff-SSC2"}</definedName>
    <definedName name="poi" localSheetId="6" hidden="1">{#N/A,#N/A,FALSE,"Eff-SSC2"}</definedName>
    <definedName name="poi" hidden="1">{#N/A,#N/A,FALSE,"Eff-SSC2"}</definedName>
    <definedName name="pri" localSheetId="6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1">BS!$A$1:$K$135</definedName>
    <definedName name="_xlnm.Print_Area" localSheetId="6">CF!$A$1:$I$108</definedName>
    <definedName name="_xlnm.Print_Area" localSheetId="2">PL3M!$A$1:$I$93</definedName>
    <definedName name="_xlnm.Print_Area" localSheetId="3">PL9M!$A$1:$I$93</definedName>
    <definedName name="_xlnm.Print_Area" localSheetId="0">'PLQ2'!$A$1:$I$94</definedName>
    <definedName name="_xlnm.Print_Area" localSheetId="5">'SE เฉพาะ'!$A$1:$S$32</definedName>
    <definedName name="_xlnm.Print_Area" localSheetId="4">'SE รวม'!$A$1:$Y$39</definedName>
    <definedName name="pu" localSheetId="6" hidden="1">{"'Sell_Office'!$C$5:$D$6"}</definedName>
    <definedName name="pu" hidden="1">{"'Sell_Office'!$C$5:$D$6"}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6" hidden="1">#REF!</definedName>
    <definedName name="qwe" localSheetId="2" hidden="1">#REF!</definedName>
    <definedName name="qwe" localSheetId="0" hidden="1">#REF!</definedName>
    <definedName name="qwe" localSheetId="5" hidden="1">#REF!</definedName>
    <definedName name="qwe" hidden="1">#REF!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6" hidden="1">{#N/A,#N/A,FALSE,"Eff-SSC2"}</definedName>
    <definedName name="rung" hidden="1">{#N/A,#N/A,FALSE,"Eff-SSC2"}</definedName>
    <definedName name="Sales" localSheetId="6" hidden="1">#REF!</definedName>
    <definedName name="Sales" localSheetId="2" hidden="1">#REF!</definedName>
    <definedName name="Sales" localSheetId="0" hidden="1">#REF!</definedName>
    <definedName name="Sales" localSheetId="5" hidden="1">#REF!</definedName>
    <definedName name="Sales" hidden="1">#REF!</definedName>
    <definedName name="sell" localSheetId="6" hidden="1">{"'Eng (page2)'!$A$1:$D$52"}</definedName>
    <definedName name="sell" hidden="1">{"'Eng (page2)'!$A$1:$D$52"}</definedName>
    <definedName name="Settlements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6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6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6" hidden="1">#REF!</definedName>
    <definedName name="Sort" localSheetId="2" hidden="1">#REF!</definedName>
    <definedName name="Sort" localSheetId="0" hidden="1">#REF!</definedName>
    <definedName name="Sort" localSheetId="5" hidden="1">#REF!</definedName>
    <definedName name="Sort" hidden="1">#REF!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6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6" hidden="1">#REF!</definedName>
    <definedName name="Summary" hidden="1">#REF!</definedName>
    <definedName name="Summary_Phase3" localSheetId="6" hidden="1">{"Summary",#N/A,FALSE,"Summary"}</definedName>
    <definedName name="Summary_Phase3" hidden="1">{"Summary",#N/A,FALSE,"Summary"}</definedName>
    <definedName name="Swvu.Profit._.and._.Loss." localSheetId="6" hidden="1">#REF!</definedName>
    <definedName name="Swvu.Profit._.and._.Loss." localSheetId="2" hidden="1">#REF!</definedName>
    <definedName name="Swvu.Profit._.and._.Loss." localSheetId="0" hidden="1">#REF!</definedName>
    <definedName name="Swvu.Profit._.and._.Loss." localSheetId="5" hidden="1">#REF!</definedName>
    <definedName name="Swvu.Profit._.and._.Loss." hidden="1">#REF!</definedName>
    <definedName name="Swvu.Summary._.Sheet." localSheetId="6" hidden="1">#REF!</definedName>
    <definedName name="Swvu.Summary._.Sheet." localSheetId="2" hidden="1">#REF!</definedName>
    <definedName name="Swvu.Summary._.Sheet." localSheetId="0" hidden="1">#REF!</definedName>
    <definedName name="Swvu.Summary._.Sheet." localSheetId="5" hidden="1">#REF!</definedName>
    <definedName name="Swvu.Summary._.Sheet." hidden="1">#REF!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6" hidden="1">{"'Sell_Office'!$C$5:$D$6"}</definedName>
    <definedName name="TB_group" hidden="1">{"'Sell_Office'!$C$5:$D$6"}</definedName>
    <definedName name="TB_print" localSheetId="6" hidden="1">{"'Sell_Office'!$C$5:$D$6"}</definedName>
    <definedName name="TB_print" hidden="1">{"'Sell_Office'!$C$5:$D$6"}</definedName>
    <definedName name="Tea" localSheetId="6" hidden="1">{"'Sell_Office'!$C$5:$D$6"}</definedName>
    <definedName name="Tea" hidden="1">{"'Sell_Office'!$C$5:$D$6"}</definedName>
    <definedName name="TextRefCopyRangeCount" hidden="1">13</definedName>
    <definedName name="Uor" localSheetId="6" hidden="1">{"'Eng (page2)'!$A$1:$D$52"}</definedName>
    <definedName name="Uor" hidden="1">{"'Eng (page2)'!$A$1:$D$52"}</definedName>
    <definedName name="wd" hidden="1">255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IP" localSheetId="6" hidden="1">{"Summary",#N/A,FALSE,"Summary"}</definedName>
    <definedName name="WIP" hidden="1">{"Summary",#N/A,FALSE,"Summary"}</definedName>
    <definedName name="wrn.A." localSheetId="6" hidden="1">{#N/A,#N/A,FALSE,"Eff-SSC2"}</definedName>
    <definedName name="wrn.A." hidden="1">{#N/A,#N/A,FALSE,"Eff-SSC2"}</definedName>
    <definedName name="wrn.aaaaaa.phase3" localSheetId="6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6" hidden="1">{"Summary Sheet",#N/A,FALSE,"Cash Flow vs Budget"}</definedName>
    <definedName name="wrn.Actual._.vs._.Budget.Phase3" hidden="1">{"Summary Sheet",#N/A,FALSE,"Cash Flow vs Budget"}</definedName>
    <definedName name="wrn.All._.Assumptions." localSheetId="6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6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6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6" hidden="1">{#N/A,#N/A,FALSE,"Hypothèses"}</definedName>
    <definedName name="wrn.Anglais." hidden="1">{#N/A,#N/A,FALSE,"Hypothèses"}</definedName>
    <definedName name="wrn.Annual._.Summary." localSheetId="6" hidden="1">{"AllAnnualSummariesSheet",#N/A,TRUE,"Annual Summaries"}</definedName>
    <definedName name="wrn.Annual._.Summary." hidden="1">{"AllAnnualSummariesSheet",#N/A,TRUE,"Annual Summaries"}</definedName>
    <definedName name="wrn.Annual._.Summary.dv" localSheetId="6" hidden="1">{"AllAnnualSummariesSheet",#N/A,TRUE,"Annual Summaries"}</definedName>
    <definedName name="wrn.Annual._.Summary.dv" hidden="1">{"AllAnnualSummariesSheet",#N/A,TRUE,"Annual Summaries"}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6" hidden="1">{"CF vs PnL",#N/A,FALSE,"CF vs P&amp;L"}</definedName>
    <definedName name="wrn.Cash._.Flow._.vs._.PnL.Phase3" hidden="1">{"CF vs PnL",#N/A,FALSE,"CF vs P&amp;L"}</definedName>
    <definedName name="wrn.Cashflow." localSheetId="6" hidden="1">{"Cashflow",#N/A,FALSE,"Lot 101 - Feas - B &amp; B"}</definedName>
    <definedName name="wrn.Cashflow." hidden="1">{"Cashflow",#N/A,FALSE,"Lot 101 - Feas - B &amp; B"}</definedName>
    <definedName name="wrn.CoverPage." localSheetId="6" hidden="1">{"CoverSheet",#N/A,FALSE,"Cover";"IndexSheet",#N/A,FALSE,"Index"}</definedName>
    <definedName name="wrn.CoverPage." hidden="1">{"CoverSheet",#N/A,FALSE,"Cover";"IndexSheet",#N/A,FALSE,"Index"}</definedName>
    <definedName name="wrn.CoverPage.dv" localSheetId="6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6" hidden="1">{#N/A,#N/A,FALSE,"Database"}</definedName>
    <definedName name="wrn.Database._.General._.Report." hidden="1">{#N/A,#N/A,FALSE,"Database"}</definedName>
    <definedName name="wrn.EquityATable." localSheetId="6" hidden="1">{"EquityProfileSheet",#N/A,FALSE,"Table_Equity"}</definedName>
    <definedName name="wrn.EquityATable." hidden="1">{"EquityProfileSheet",#N/A,FALSE,"Table_Equity"}</definedName>
    <definedName name="wrn.EquityATable.dv" localSheetId="6" hidden="1">{"EquityProfileSheet",#N/A,FALSE,"Table_Equity"}</definedName>
    <definedName name="wrn.EquityATable.dv" hidden="1">{"EquityProfileSheet",#N/A,FALSE,"Table_Equity"}</definedName>
    <definedName name="wrn.ewoprjwoe" localSheetId="6" hidden="1">{#N/A,#N/A,FALSE,"Database"}</definedName>
    <definedName name="wrn.ewoprjwoe" hidden="1">{#N/A,#N/A,FALSE,"Database"}</definedName>
    <definedName name="wrn.Feasibility." localSheetId="6" hidden="1">{"Feasibility",#N/A,FALSE,"Lot 101 - Feas - B &amp; B"}</definedName>
    <definedName name="wrn.Feasibility." hidden="1">{"Feasibility",#N/A,FALSE,"Lot 101 - Feas - B &amp; B"}</definedName>
    <definedName name="wrn.Fin._.Year._.95.96.Phase3" localSheetId="6" hidden="1">{"Fin Year 95.96",#N/A,FALSE,"Cash Flow"}</definedName>
    <definedName name="wrn.Fin._.Year._.95.96.Phase3" hidden="1">{"Fin Year 95.96",#N/A,FALSE,"Cash Flow"}</definedName>
    <definedName name="wrn.Francais." localSheetId="6" hidden="1">{#N/A,#N/A,FALSE,"Hypothèses"}</definedName>
    <definedName name="wrn.Francais." hidden="1">{#N/A,#N/A,FALSE,"Hypothèses"}</definedName>
    <definedName name="wrn.Full._.Cash._.Flow.Phase3" localSheetId="6" hidden="1">{"Full Cash Flow",#N/A,FALSE,"Cash Flow"}</definedName>
    <definedName name="wrn.Full._.Cash._.Flow.Phase3" hidden="1">{"Full Cash Flow",#N/A,FALSE,"Cash Flow"}</definedName>
    <definedName name="wrn.Key._.Summary." localSheetId="6" hidden="1">{"KeySummarySheet",#N/A,FALSE,"Key Summary"}</definedName>
    <definedName name="wrn.Key._.Summary." hidden="1">{"KeySummarySheet",#N/A,FALSE,"Key Summary"}</definedName>
    <definedName name="wrn.Key._.Summary.dv" localSheetId="6" hidden="1">{"KeySummarySheet",#N/A,FALSE,"Key Summary"}</definedName>
    <definedName name="wrn.Key._.Summary.dv" hidden="1">{"KeySummarySheet",#N/A,FALSE,"Key Summary"}</definedName>
    <definedName name="wrn.Master._.Full.phase3" localSheetId="6" hidden="1">{"Full Master",#N/A,FALSE,"Master"}</definedName>
    <definedName name="wrn.Master._.Full.phase3" hidden="1">{"Full Master",#N/A,FALSE,"Master"}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6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6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6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6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6" hidden="1">{"Profit and Loss",#N/A,FALSE,"9697"}</definedName>
    <definedName name="wrn.Profit._.and._.Loss.Phase3" hidden="1">{"Profit and Loss",#N/A,FALSE,"9697"}</definedName>
    <definedName name="wrn.Revised._.Stage._.1._.Cost._.Calc.Phase3" localSheetId="6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6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6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6" hidden="1">{"ProjectionsSheet",#N/A,FALSE,"Projections"}</definedName>
    <definedName name="wrn.SemiAnnual._.Projections." hidden="1">{"ProjectionsSheet",#N/A,FALSE,"Projections"}</definedName>
    <definedName name="wrn.SemiAnnual._.Projections.dv" localSheetId="6" hidden="1">{"ProjectionsSheet",#N/A,FALSE,"Projections"}</definedName>
    <definedName name="wrn.SemiAnnual._.Projections.dv" hidden="1">{"ProjectionsSheet",#N/A,FALSE,"Projections"}</definedName>
    <definedName name="wrn.SensitivityA." localSheetId="6" hidden="1">{"EquityA",#N/A,FALSE,"Sensitivity_Graphs"}</definedName>
    <definedName name="wrn.SensitivityA." hidden="1">{"EquityA",#N/A,FALSE,"Sensitivity_Graphs"}</definedName>
    <definedName name="wrn.Stage._.1._.Short.Phase3" localSheetId="6" hidden="1">{"Short Stage 1",#N/A,FALSE,"Stage 1"}</definedName>
    <definedName name="wrn.Stage._.1._.Short.Phase3" hidden="1">{"Short Stage 1",#N/A,FALSE,"Stage 1"}</definedName>
    <definedName name="wrn.Stage._.2._.Short.Phase3" localSheetId="6" hidden="1">{"Short Stage 2",#N/A,FALSE,"Stage 2"}</definedName>
    <definedName name="wrn.Stage._.2._.Short.Phase3" hidden="1">{"Short Stage 2",#N/A,FALSE,"Stage 2"}</definedName>
    <definedName name="wrn.Stage._.3.Phase3" localSheetId="6" hidden="1">{"Short Stage 3",#N/A,FALSE,"Stage 3"}</definedName>
    <definedName name="wrn.Stage._.3.Phase3" hidden="1">{"Short Stage 3",#N/A,FALSE,"Stage 3"}</definedName>
    <definedName name="wrn.Stage._.3BCD._.Report." localSheetId="6" hidden="1">{#N/A,#N/A,FALSE,"Database"}</definedName>
    <definedName name="wrn.Stage._.3BCD._.Report." hidden="1">{#N/A,#N/A,FALSE,"Database"}</definedName>
    <definedName name="wrn.Stage._.4.Phase3" localSheetId="6" hidden="1">{"Short Stage 4",#N/A,FALSE,"Stage 4"}</definedName>
    <definedName name="wrn.Stage._.4.Phase3" hidden="1">{"Short Stage 4",#N/A,FALSE,"Stage 4"}</definedName>
    <definedName name="wrn.Stage._.5.Phase3" localSheetId="6" hidden="1">{"Short Stage 5",#N/A,FALSE,"Stage 5"}</definedName>
    <definedName name="wrn.Stage._.5.Phase3" hidden="1">{"Short Stage 5",#N/A,FALSE,"Stage 5"}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6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6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6" hidden="1">#REF!</definedName>
    <definedName name="xzfcsadfasdfasdf" localSheetId="2" hidden="1">#REF!</definedName>
    <definedName name="xzfcsadfasdfasdf" localSheetId="0" hidden="1">#REF!</definedName>
    <definedName name="xzfcsadfasdfasdf" localSheetId="5" hidden="1">#REF!</definedName>
    <definedName name="xzfcsadfasdfasdf" hidden="1">#REF!</definedName>
    <definedName name="y" localSheetId="6" hidden="1">{"Summary",#N/A,FALSE,"Summary"}</definedName>
    <definedName name="y" hidden="1">{"Summary",#N/A,FALSE,"Summary"}</definedName>
    <definedName name="ying" localSheetId="6" hidden="1">{#N/A,#N/A,FALSE,"Eff-SSC2"}</definedName>
    <definedName name="ying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" localSheetId="6" hidden="1">{#N/A,#N/A,FALSE,"Eff-SSC2"}</definedName>
    <definedName name="พ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6" hidden="1">{"'Model'!$A$1:$N$53"}</definedName>
    <definedName name="าาา" hidden="1">{"'Model'!$A$1:$N$53"}</definedName>
    <definedName name="าาาา" localSheetId="6" hidden="1">{"'Model'!$A$1:$N$53"}</definedName>
    <definedName name="าาาา" hidden="1">{"'Model'!$A$1:$N$53"}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53" l="1"/>
  <c r="H115" i="25" s="1"/>
  <c r="Q26" i="53"/>
  <c r="Q27" i="53" s="1"/>
  <c r="H117" i="25" s="1"/>
  <c r="M26" i="53"/>
  <c r="K26" i="53"/>
  <c r="I26" i="53"/>
  <c r="I27" i="53" s="1"/>
  <c r="H109" i="25" s="1"/>
  <c r="G26" i="53"/>
  <c r="G27" i="53" s="1"/>
  <c r="H108" i="25" s="1"/>
  <c r="E26" i="53"/>
  <c r="E27" i="53" s="1"/>
  <c r="H107" i="25" s="1"/>
  <c r="O25" i="53"/>
  <c r="S25" i="53" s="1"/>
  <c r="S26" i="53" s="1"/>
  <c r="O26" i="53" l="1"/>
  <c r="O27" i="53" s="1"/>
  <c r="H116" i="25" s="1"/>
  <c r="K27" i="53"/>
  <c r="C10" i="59"/>
  <c r="C39" i="59"/>
  <c r="E14" i="60" l="1"/>
  <c r="Q19" i="53" l="1"/>
  <c r="S23" i="53"/>
  <c r="S24" i="53"/>
  <c r="E28" i="56" l="1"/>
  <c r="G28" i="56" l="1"/>
  <c r="E102" i="56" l="1"/>
  <c r="W31" i="45" l="1"/>
  <c r="O19" i="53" l="1"/>
  <c r="H69" i="25"/>
  <c r="C105" i="56" l="1"/>
  <c r="G105" i="56"/>
  <c r="D21" i="25"/>
  <c r="S32" i="45" l="1"/>
  <c r="Q29" i="45"/>
  <c r="C59" i="59" l="1"/>
  <c r="C58" i="59"/>
  <c r="G58" i="59"/>
  <c r="G38" i="59"/>
  <c r="C31" i="59"/>
  <c r="G31" i="59"/>
  <c r="C27" i="59"/>
  <c r="C28" i="59"/>
  <c r="C29" i="59"/>
  <c r="C26" i="59"/>
  <c r="G27" i="59"/>
  <c r="G26" i="59"/>
  <c r="I19" i="59"/>
  <c r="I18" i="59"/>
  <c r="E19" i="59"/>
  <c r="E18" i="59"/>
  <c r="C18" i="59"/>
  <c r="C19" i="59"/>
  <c r="C20" i="59"/>
  <c r="C17" i="59"/>
  <c r="G18" i="59"/>
  <c r="G19" i="59"/>
  <c r="G20" i="59"/>
  <c r="G17" i="59"/>
  <c r="E12" i="59"/>
  <c r="E11" i="59"/>
  <c r="I12" i="59"/>
  <c r="I11" i="59"/>
  <c r="C11" i="59"/>
  <c r="C12" i="59"/>
  <c r="G11" i="59"/>
  <c r="G12" i="59"/>
  <c r="G10" i="59"/>
  <c r="G66" i="52"/>
  <c r="G65" i="52"/>
  <c r="Q23" i="45" l="1"/>
  <c r="U20" i="45" l="1"/>
  <c r="C102" i="56"/>
  <c r="G77" i="56" l="1"/>
  <c r="W32" i="45" l="1"/>
  <c r="W33" i="45" s="1"/>
  <c r="Q31" i="45"/>
  <c r="U29" i="45"/>
  <c r="Y29" i="45" s="1"/>
  <c r="C22" i="59" l="1"/>
  <c r="D69" i="25"/>
  <c r="E60" i="60" l="1"/>
  <c r="I22" i="60"/>
  <c r="I14" i="60"/>
  <c r="E40" i="60"/>
  <c r="E22" i="60"/>
  <c r="C60" i="60"/>
  <c r="A51" i="60"/>
  <c r="C40" i="60"/>
  <c r="C10" i="56" s="1"/>
  <c r="G22" i="60"/>
  <c r="C22" i="60"/>
  <c r="G14" i="60"/>
  <c r="C14" i="60"/>
  <c r="C77" i="56"/>
  <c r="H102" i="56"/>
  <c r="F102" i="56"/>
  <c r="D102" i="56"/>
  <c r="C24" i="60" l="1"/>
  <c r="I24" i="60"/>
  <c r="I30" i="60" s="1"/>
  <c r="I32" i="60" s="1"/>
  <c r="E24" i="60"/>
  <c r="E30" i="60" s="1"/>
  <c r="E32" i="60" s="1"/>
  <c r="G24" i="60"/>
  <c r="G30" i="60" s="1"/>
  <c r="G32" i="60" s="1"/>
  <c r="G35" i="60" s="1"/>
  <c r="C30" i="60" l="1"/>
  <c r="C32" i="60" s="1"/>
  <c r="E35" i="60"/>
  <c r="E97" i="60" s="1"/>
  <c r="E96" i="60"/>
  <c r="I35" i="60"/>
  <c r="I60" i="60"/>
  <c r="I40" i="60"/>
  <c r="I96" i="60" s="1"/>
  <c r="J118" i="25"/>
  <c r="C35" i="60" l="1"/>
  <c r="C97" i="60" s="1"/>
  <c r="C96" i="60"/>
  <c r="I97" i="60"/>
  <c r="G40" i="60"/>
  <c r="G96" i="60" s="1"/>
  <c r="F118" i="25"/>
  <c r="U28" i="45"/>
  <c r="Y28" i="45" s="1"/>
  <c r="G60" i="60" l="1"/>
  <c r="G97" i="60" s="1"/>
  <c r="H39" i="25"/>
  <c r="C40" i="59"/>
  <c r="U16" i="45" l="1"/>
  <c r="H118" i="25" l="1"/>
  <c r="O18" i="53" l="1"/>
  <c r="E18" i="53"/>
  <c r="A53" i="52" l="1"/>
  <c r="C22" i="52" l="1"/>
  <c r="E22" i="52"/>
  <c r="G22" i="52"/>
  <c r="I22" i="52"/>
  <c r="E47" i="56" l="1"/>
  <c r="I28" i="56"/>
  <c r="I47" i="56" s="1"/>
  <c r="S14" i="53"/>
  <c r="G102" i="56"/>
  <c r="Q32" i="45" l="1"/>
  <c r="A55" i="56"/>
  <c r="A26" i="45"/>
  <c r="A51" i="59"/>
  <c r="D54" i="25"/>
  <c r="D99" i="25" s="1"/>
  <c r="A48" i="25"/>
  <c r="A93" i="25" s="1"/>
  <c r="H9" i="25"/>
  <c r="H54" i="25" s="1"/>
  <c r="H99" i="25" s="1"/>
  <c r="E60" i="59" l="1"/>
  <c r="C60" i="59"/>
  <c r="A49" i="59"/>
  <c r="E40" i="59"/>
  <c r="I22" i="59"/>
  <c r="G22" i="59"/>
  <c r="E22" i="59"/>
  <c r="I14" i="59"/>
  <c r="G14" i="59"/>
  <c r="E14" i="59"/>
  <c r="C14" i="59"/>
  <c r="C24" i="59" s="1"/>
  <c r="C30" i="59" s="1"/>
  <c r="C32" i="59" s="1"/>
  <c r="C35" i="59" s="1"/>
  <c r="G7" i="59"/>
  <c r="C7" i="59"/>
  <c r="A1" i="59"/>
  <c r="I40" i="52"/>
  <c r="I41" i="52" s="1"/>
  <c r="G40" i="52"/>
  <c r="C40" i="52"/>
  <c r="E40" i="52"/>
  <c r="E41" i="52" s="1"/>
  <c r="G24" i="59" l="1"/>
  <c r="G30" i="59" s="1"/>
  <c r="G32" i="59" s="1"/>
  <c r="G35" i="59" s="1"/>
  <c r="I24" i="59"/>
  <c r="I30" i="59" s="1"/>
  <c r="I32" i="59" s="1"/>
  <c r="E24" i="59"/>
  <c r="E30" i="59" s="1"/>
  <c r="E32" i="59" s="1"/>
  <c r="E35" i="59" l="1"/>
  <c r="I35" i="59"/>
  <c r="C28" i="56"/>
  <c r="C47" i="56" s="1"/>
  <c r="C49" i="56" l="1"/>
  <c r="G40" i="59"/>
  <c r="I60" i="59"/>
  <c r="I40" i="59" l="1"/>
  <c r="U32" i="45"/>
  <c r="G47" i="56" l="1"/>
  <c r="G49" i="56" s="1"/>
  <c r="G60" i="59"/>
  <c r="Y30" i="45"/>
  <c r="U31" i="45"/>
  <c r="D22" i="25"/>
  <c r="H22" i="25" l="1"/>
  <c r="H40" i="25" s="1"/>
  <c r="Q18" i="53" l="1"/>
  <c r="M18" i="53"/>
  <c r="M19" i="53" s="1"/>
  <c r="K18" i="53"/>
  <c r="I18" i="53"/>
  <c r="I19" i="53" s="1"/>
  <c r="G18" i="53"/>
  <c r="G19" i="53" s="1"/>
  <c r="E19" i="53"/>
  <c r="W23" i="45"/>
  <c r="W24" i="45" s="1"/>
  <c r="U22" i="45"/>
  <c r="Y22" i="45" s="1"/>
  <c r="U17" i="45"/>
  <c r="Y17" i="45" s="1"/>
  <c r="S23" i="45"/>
  <c r="S24" i="45" s="1"/>
  <c r="Q24" i="45"/>
  <c r="O23" i="45"/>
  <c r="O24" i="45" s="1"/>
  <c r="M23" i="45"/>
  <c r="M24" i="45" s="1"/>
  <c r="K23" i="45"/>
  <c r="K24" i="45" s="1"/>
  <c r="I23" i="45"/>
  <c r="I24" i="45" s="1"/>
  <c r="G23" i="45"/>
  <c r="G24" i="45" s="1"/>
  <c r="E23" i="45"/>
  <c r="E24" i="45" s="1"/>
  <c r="C23" i="45"/>
  <c r="C24" i="45" s="1"/>
  <c r="U23" i="45" l="1"/>
  <c r="K15" i="53"/>
  <c r="K13" i="53"/>
  <c r="J120" i="25"/>
  <c r="F120" i="25"/>
  <c r="J82" i="25"/>
  <c r="J69" i="25"/>
  <c r="F82" i="25"/>
  <c r="F69" i="25"/>
  <c r="J39" i="25"/>
  <c r="J22" i="25"/>
  <c r="F39" i="25"/>
  <c r="F22" i="25"/>
  <c r="J40" i="25" l="1"/>
  <c r="F40" i="25"/>
  <c r="S13" i="53"/>
  <c r="K19" i="53"/>
  <c r="Y16" i="45"/>
  <c r="F83" i="25"/>
  <c r="F121" i="25" s="1"/>
  <c r="J83" i="25"/>
  <c r="J121" i="25" s="1"/>
  <c r="F136" i="25" l="1"/>
  <c r="J136" i="25"/>
  <c r="F123" i="25"/>
  <c r="J123" i="25"/>
  <c r="D82" i="25" l="1"/>
  <c r="D83" i="25" s="1"/>
  <c r="H82" i="25"/>
  <c r="U21" i="45" l="1"/>
  <c r="Y21" i="45" s="1"/>
  <c r="C104" i="56" l="1"/>
  <c r="C106" i="56" l="1"/>
  <c r="G33" i="45"/>
  <c r="D109" i="25" l="1"/>
  <c r="G42" i="45" s="1"/>
  <c r="I32" i="53"/>
  <c r="I36" i="53"/>
  <c r="I102" i="56"/>
  <c r="I77" i="56"/>
  <c r="E77" i="56"/>
  <c r="S17" i="53"/>
  <c r="Y23" i="45"/>
  <c r="U18" i="45"/>
  <c r="Y18" i="45" s="1"/>
  <c r="I14" i="52"/>
  <c r="E14" i="52"/>
  <c r="E24" i="52" l="1"/>
  <c r="E30" i="52" s="1"/>
  <c r="E32" i="52" s="1"/>
  <c r="I24" i="52"/>
  <c r="I30" i="52" s="1"/>
  <c r="I32" i="52" s="1"/>
  <c r="E42" i="52" l="1"/>
  <c r="E62" i="52"/>
  <c r="E47" i="52"/>
  <c r="E70" i="52" s="1"/>
  <c r="I42" i="52"/>
  <c r="E71" i="52" l="1"/>
  <c r="I47" i="52"/>
  <c r="I70" i="52" s="1"/>
  <c r="I66" i="52"/>
  <c r="I65" i="52"/>
  <c r="I49" i="56"/>
  <c r="I62" i="52"/>
  <c r="I71" i="52" s="1"/>
  <c r="D39" i="25"/>
  <c r="D40" i="25" s="1"/>
  <c r="I104" i="56" l="1"/>
  <c r="I106" i="56" s="1"/>
  <c r="E49" i="56"/>
  <c r="E104" i="56" l="1"/>
  <c r="E106" i="56" s="1"/>
  <c r="U19" i="45" l="1"/>
  <c r="Y19" i="45" s="1"/>
  <c r="U15" i="45"/>
  <c r="U24" i="45" s="1"/>
  <c r="Y15" i="45" l="1"/>
  <c r="E33" i="45"/>
  <c r="S18" i="53"/>
  <c r="S12" i="53"/>
  <c r="S19" i="53" s="1"/>
  <c r="D108" i="25" l="1"/>
  <c r="E42" i="45" s="1"/>
  <c r="Q32" i="53"/>
  <c r="Q36" i="53"/>
  <c r="O32" i="45"/>
  <c r="M32" i="45" l="1"/>
  <c r="M33" i="45" s="1"/>
  <c r="Y24" i="45" l="1"/>
  <c r="I33" i="45" l="1"/>
  <c r="C14" i="52"/>
  <c r="A50" i="25"/>
  <c r="K32" i="45"/>
  <c r="K33" i="45" s="1"/>
  <c r="A53" i="56"/>
  <c r="G14" i="52"/>
  <c r="A1" i="53"/>
  <c r="A1" i="45"/>
  <c r="A91" i="25"/>
  <c r="A46" i="25"/>
  <c r="A51" i="52"/>
  <c r="A1" i="52"/>
  <c r="G7" i="52"/>
  <c r="C7" i="52"/>
  <c r="D112" i="25" l="1"/>
  <c r="K42" i="45" s="1"/>
  <c r="D111" i="25"/>
  <c r="I42" i="45" s="1"/>
  <c r="G32" i="53"/>
  <c r="G36" i="53"/>
  <c r="C24" i="52"/>
  <c r="C33" i="45"/>
  <c r="G24" i="52"/>
  <c r="G30" i="52" s="1"/>
  <c r="G32" i="52" s="1"/>
  <c r="H83" i="25"/>
  <c r="D107" i="25" l="1"/>
  <c r="C42" i="45" s="1"/>
  <c r="E32" i="53"/>
  <c r="E36" i="53"/>
  <c r="S22" i="53"/>
  <c r="S27" i="53" s="1"/>
  <c r="C30" i="52"/>
  <c r="O33" i="45"/>
  <c r="O42" i="45" s="1"/>
  <c r="M32" i="53" l="1"/>
  <c r="M36" i="53"/>
  <c r="C32" i="52"/>
  <c r="G42" i="52"/>
  <c r="U27" i="45"/>
  <c r="C42" i="52" l="1"/>
  <c r="G47" i="52"/>
  <c r="G70" i="52" s="1"/>
  <c r="C47" i="52"/>
  <c r="C70" i="52" s="1"/>
  <c r="O36" i="53" l="1"/>
  <c r="G62" i="52"/>
  <c r="G71" i="52" s="1"/>
  <c r="H120" i="25"/>
  <c r="H121" i="25" s="1"/>
  <c r="O32" i="53" l="1"/>
  <c r="S36" i="53"/>
  <c r="H136" i="25"/>
  <c r="C62" i="52"/>
  <c r="C71" i="52" s="1"/>
  <c r="S32" i="53" l="1"/>
  <c r="W42" i="45" l="1"/>
  <c r="Y32" i="45"/>
  <c r="S33" i="45"/>
  <c r="D117" i="25" l="1"/>
  <c r="S42" i="45" s="1"/>
  <c r="Q33" i="45"/>
  <c r="D116" i="25" l="1"/>
  <c r="D118" i="25" s="1"/>
  <c r="D120" i="25" s="1"/>
  <c r="U33" i="45"/>
  <c r="Y31" i="45"/>
  <c r="Y33" i="45" s="1"/>
  <c r="U42" i="45" l="1"/>
  <c r="Q42" i="45"/>
  <c r="Y42" i="45"/>
  <c r="D121" i="25"/>
  <c r="G104" i="56"/>
  <c r="G106" i="56" l="1"/>
  <c r="D123" i="25"/>
  <c r="D136" i="25"/>
</calcChain>
</file>

<file path=xl/sharedStrings.xml><?xml version="1.0" encoding="utf-8"?>
<sst xmlns="http://schemas.openxmlformats.org/spreadsheetml/2006/main" count="636" uniqueCount="285">
  <si>
    <t>บริษัท ไซมิส แอสเสท จำกัด (มหาชน) และบริษัทย่อย</t>
  </si>
  <si>
    <t>งบฐานะการเงิน</t>
  </si>
  <si>
    <t xml:space="preserve"> -</t>
  </si>
  <si>
    <t>ณ วันที่ 30 กันยายน 2568</t>
  </si>
  <si>
    <t>R1</t>
  </si>
  <si>
    <t>“ยังไม่ได้ตรวจสอบ”</t>
  </si>
  <si>
    <t>หน่วย : พันบาท</t>
  </si>
  <si>
    <t>หมายเหตุ</t>
  </si>
  <si>
    <t xml:space="preserve"> งบการเงินรวม</t>
  </si>
  <si>
    <t xml:space="preserve"> งบการเงินเฉพาะกิจการ</t>
  </si>
  <si>
    <t xml:space="preserve">ณ วันที่ </t>
  </si>
  <si>
    <t>30 กันยายน</t>
  </si>
  <si>
    <t>31 ธันวาคม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</si>
  <si>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</si>
  <si>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</si>
  <si>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</si>
  <si>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</si>
  <si>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 และ 4</t>
  </si>
  <si>
    <t>ลูกหนี้ตามสัญญาเช่าเงินทุนและลูกหนี้ขายผ่อนชำระหมุนเวียน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</si>
  <si>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</si>
  <si>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</si>
  <si>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</si>
  <si>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</si>
  <si>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</si>
  <si>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</si>
  <si>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</si>
  <si>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</si>
  <si>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</si>
  <si>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</si>
  <si>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</si>
  <si>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เงินลงทุนในการร่วมค้าและบริษัทร่วม</t>
  </si>
  <si>
    <t>ลูกหนี้ไม่หมุนเวียนอื่น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</si>
  <si>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</si>
  <si>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</si>
  <si>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</si>
  <si>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</si>
  <si>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</si>
  <si>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</si>
  <si>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</si>
  <si>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</si>
  <si>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</si>
  <si>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</si>
  <si>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</si>
  <si>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</si>
  <si>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</si>
  <si>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6"/>
        <rFont val="Angsana New"/>
        <family val="1"/>
        <charset val="222"/>
      </rPr>
      <t>(ต่อ)</t>
    </r>
  </si>
  <si>
    <t>ณ วันที่</t>
  </si>
  <si>
    <t xml:space="preserve"> 31 ธันวาคม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</si>
  <si>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</si>
  <si>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</si>
  <si>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</si>
  <si>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3 และ 12</t>
  </si>
  <si>
    <t>หุ้นกู้ระยะสั้น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</si>
  <si>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</si>
  <si>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</si>
  <si>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</si>
  <si>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</si>
  <si>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เงินกู้ยืมระยะสั้นจากบุคคลและบริษัทอื่น</t>
  </si>
  <si>
    <t>เงินกู้ยืมระยะสั้นจากบุคคลและกิจการที่เกี่ยวข้องกัน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</si>
  <si>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</si>
  <si>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</si>
  <si>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</si>
  <si>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</si>
  <si>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เจ้าหนี้ไม่หมุนเวียนอื่น</t>
  </si>
  <si>
    <t>หุ้นกู้ระยะยาว</t>
  </si>
  <si>
    <t>เงินกู้ยืมระยะยาวจากสถาบันการเงิน</t>
  </si>
  <si>
    <t>เงินกู้ยืมระยะยาวจากบริษัทอื่น</t>
  </si>
  <si>
    <t>หนี้สินตามสัญญาเช่า</t>
  </si>
  <si>
    <t>เงินกู้ยืมระยะยาวจากบุคคลที่เกี่ยวข้องกัน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</si>
  <si>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</si>
  <si>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</si>
  <si>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</si>
  <si>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</si>
  <si>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</si>
  <si>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  <charset val="222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</si>
  <si>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</si>
  <si>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</si>
  <si>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</si>
  <si>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1,775,271,295 หุ้น มูลค่าหุ้นละ 1 บาท</t>
  </si>
  <si>
    <t>ทุนที่ออกและชำระแล้ว</t>
  </si>
  <si>
    <t>หุ้นสามัญ 1,198,907,004 หุ้น มูลค่าหุ้นละ 1 บาท ชำระครบแล้ว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</si>
  <si>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</si>
  <si>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</si>
  <si>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</si>
  <si>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</si>
  <si>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 (ต่ำกว่า) เกินทุนจากการเปลี่ยนแปลงสัดส่วนการถือหุ้นในบริษัทย่อย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</si>
  <si>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</si>
  <si>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</si>
  <si>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</si>
  <si>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</si>
  <si>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</si>
  <si>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</si>
  <si>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</si>
  <si>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</si>
  <si>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</si>
  <si>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</si>
  <si>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สำหรับงวดหกเดือนสิ้นสุดวันที่ 30 มิถุนายน 2568</t>
  </si>
  <si>
    <t>รายได้</t>
  </si>
  <si>
    <t>รายได้จากการขายอสังหาริมทรัพย์และสินค้า</t>
  </si>
  <si>
    <t>รายได้จากการประกอบธุรกิจโรงแรม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</si>
  <si>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</si>
  <si>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</si>
  <si>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</si>
  <si>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</si>
  <si>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ต้นทุนขายอสังหาริมทรัพย์และสินค้า</t>
  </si>
  <si>
    <t>ต้นทุนจากการประกอบธุรกิจโรงแรม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</si>
  <si>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</si>
  <si>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</si>
  <si>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</si>
  <si>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</si>
  <si>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</si>
  <si>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</si>
  <si>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</si>
  <si>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</si>
  <si>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ส่วนแบ่ง (ขาดทุน) กำไรจากเงินลงทุนในการร่วมค้า</t>
  </si>
  <si>
    <t>กำไรก่อน (ค่าใช้จ่าย) รายได้ภาษีเงินได้</t>
  </si>
  <si>
    <t>(ค่าใช้จ่าย) รายได้ภาษีเงินได้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</si>
  <si>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</si>
  <si>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</si>
  <si>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</si>
  <si>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กำไรจากการตีราคาที่ดินใหม่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</si>
  <si>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</si>
  <si>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</si>
  <si>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</si>
  <si>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</si>
  <si>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กำไรเบ็ดเสร็จอื่นสำหรับปี - สุทธิจากภาษีเงินได้</t>
  </si>
  <si>
    <t>กำไรเบ็ดเสร็จรวมสำหรับงวด</t>
  </si>
  <si>
    <t>การแบ่งกำไร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</si>
  <si>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</si>
  <si>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</si>
  <si>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</si>
  <si>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2567</t>
  </si>
  <si>
    <t>2566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</si>
  <si>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</si>
  <si>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</si>
  <si>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</si>
  <si>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 xml:space="preserve">   กำไรต่อหุ้นปรับลด</t>
  </si>
  <si>
    <t>สำหรับงวดสามเดือนสิ้นสุดวันที่ 30 กันยายน 2568</t>
  </si>
  <si>
    <t>2568</t>
  </si>
  <si>
    <t>3 และ 17</t>
  </si>
  <si>
    <t>กำไร (ขาดทุน) จากกิจกรรมดำเนินงาน</t>
  </si>
  <si>
    <t>ส่วนแบ่งขาดทุนจากเงินลงทุนในการร่วมค้าและบริษัทร่วมที่ใช้วิธีส่วนได้เสีย</t>
  </si>
  <si>
    <t>กำไร (ขาดทุน) ก่อน (ค่าใช้จ่าย) รายได้ภาษีเงินได้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</si>
  <si>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</si>
  <si>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</si>
  <si>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</si>
  <si>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 xml:space="preserve">การแบ่งกำไร (ขาดทุน) </t>
  </si>
  <si>
    <t>การแบ่งกำไร (ขาดทุน) เบ็ดเสร็จรวม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</si>
  <si>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</si>
  <si>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</si>
  <si>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</si>
  <si>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สำหรับงวดเก้าเดือนสิ้นสุดวันที่ 30 กันยายน 2568</t>
  </si>
  <si>
    <t>งบการเปลี่ยนแปลงส่วนของผู้ถือหุ้น</t>
  </si>
  <si>
    <t>งบการเงินรวม</t>
  </si>
  <si>
    <t>องค์ประกอบอื่นของ</t>
  </si>
  <si>
    <t>ส่วนต่ำกว่าทุน</t>
  </si>
  <si>
    <t>ส่วน (ต่ำกว่า) เกินทุน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</si>
  <si>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</si>
  <si>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</si>
  <si>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</si>
  <si>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</si>
  <si>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</si>
  <si>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</si>
  <si>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</si>
  <si>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</si>
  <si>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</si>
  <si>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</si>
  <si>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</si>
  <si>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</si>
  <si>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</si>
  <si>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ใบสำคัญแสดงสิทธิ</t>
  </si>
  <si>
    <t>ที่ดิน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</si>
  <si>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</si>
  <si>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</si>
  <si>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</si>
  <si>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</si>
  <si>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</si>
  <si>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</si>
  <si>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</si>
  <si>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ของบริษัทใหญ่</t>
  </si>
  <si>
    <t>ควบคุม</t>
  </si>
  <si>
    <t xml:space="preserve">ผู้ถือหุ้น 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</si>
  <si>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</si>
  <si>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</si>
  <si>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การเพิ่มทุนหุ้นสามัญ</t>
  </si>
  <si>
    <t>ใบสำคัญแสดงสิทธิที่จะซื้อหุ้นสามัญ</t>
  </si>
  <si>
    <t>ใบสำคัญแสดงสิทธิที่จะซื้อหุ้นสามัญหมดอายุ</t>
  </si>
  <si>
    <t>การเปลี่ยนแปลงสัดส่วนการถือหุ้นในบริษัทย่อย</t>
  </si>
  <si>
    <t>จ่ายเงินปันผล</t>
  </si>
  <si>
    <t>จ่ายเงินปันผลโดยบริษัทย่อย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</si>
  <si>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</si>
  <si>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</si>
  <si>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</si>
  <si>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  <charset val="222"/>
      </rPr>
      <t>(ต่อ)</t>
    </r>
  </si>
  <si>
    <t>งบการเงินเฉพาะกิจการ</t>
  </si>
  <si>
    <t>ส่วนเกินทุนจาก</t>
  </si>
  <si>
    <t>มูลค่าหุ้นสามัญ</t>
  </si>
  <si>
    <t>ที่จะซื้อหุ้นสามัญหมดอายุ</t>
  </si>
  <si>
    <t>การตีราคาที่ดิน</t>
  </si>
  <si>
    <t>โอนส่วนเกินทุนจากการตีราคาที่ดินสุทธิเข้ากำไรสะสม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</si>
  <si>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</si>
  <si>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</si>
  <si>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</si>
  <si>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</si>
  <si>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การเปลี่ยนแปลงผลเครดิตที่คาดว่าจะเกิดขึ้น</t>
  </si>
  <si>
    <t>หนี้สูญได้รับคืน</t>
  </si>
  <si>
    <t>กลับรายการขาดทุนจากมูลค่าสินค้าลดลง</t>
  </si>
  <si>
    <t>(กำไร) ขาดทุนจากการจำหน่ายสินทรัพย์</t>
  </si>
  <si>
    <t>ค่าเสื่อมราคาและค่าตัดจำหน่าย</t>
  </si>
  <si>
    <t>ค่าใช้จ่ายรับประกันหลังการขาย (กลับรายการ)</t>
  </si>
  <si>
    <t>ค่าใช้จ่ายผลประโยชน์พนักงาน</t>
  </si>
  <si>
    <t>ค่าใช้จ่ายใบสำคัญแสดงสิทธิที่จะซื้อหุ้นสามัญของพนักงาน</t>
  </si>
  <si>
    <t>รายได้เงินปันผล</t>
  </si>
  <si>
    <t>กำไรจากการเปลี่ยนแปลงมูลค่ายุติธรรมของอสังหาริมทรัพย์เพื่อการลงทุน</t>
  </si>
  <si>
    <t>ขาดทุนจากการเปลี่ยนแปลงประเภทสินทรัพย์</t>
  </si>
  <si>
    <t>เงินสดได้มาจาก (ใช้ไปใน) กิจกรรมดำเนินงาน</t>
  </si>
  <si>
    <t xml:space="preserve">  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</si>
  <si>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</si>
  <si>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ลูกหนี้ตามสัญญาเช่าเงินทุน</t>
  </si>
  <si>
    <t>เงินให้สินเชื่อจากการซื้อลูกหนี้</t>
  </si>
  <si>
    <t>ทรัพย์สินรอการขาย</t>
  </si>
  <si>
    <t>เงินจ่ายล่วงหน้าค่าที่ดิน</t>
  </si>
  <si>
    <t>สินทรัพย์ภาษีเงินได้งวดปัจจุบัน</t>
  </si>
  <si>
    <t>เงินรับล่วงหน้าตามสัญญาจะซื้อจะขาย</t>
  </si>
  <si>
    <t>เงินรับล่วงหน้าตามสัญญาจะซื้อจะขายที่ดินแก่บริษัทย่อย</t>
  </si>
  <si>
    <t>ค่าประกันความเสียหายจ่าย</t>
  </si>
  <si>
    <t>จ่ายผลประโยชน์พนักงาน</t>
  </si>
  <si>
    <t>จ่ายผลประโยชน์พนักงานเมื่อเลิกจ้าง</t>
  </si>
  <si>
    <t>หนี้สินไม่หมุนเวียนอื่น</t>
  </si>
  <si>
    <t>เงินสดใช้ไปในกิจกรรมดำเนินงาน</t>
  </si>
  <si>
    <t>เงินสดจ่ายภาษีเงินได้</t>
  </si>
  <si>
    <r>
      <t xml:space="preserve">งบกระแสเงินสด </t>
    </r>
    <r>
      <rPr>
        <sz val="16"/>
        <rFont val="Angsana New"/>
        <family val="1"/>
        <charset val="222"/>
      </rPr>
      <t>(ต่อ)</t>
    </r>
  </si>
  <si>
    <t>กระแสเงินสดจากกิจกรรมลงทุน</t>
  </si>
  <si>
    <t>ดอกเบี้ยรับ</t>
  </si>
  <si>
    <t>เงินสดจ่ายเงินให้กู้ยืมระยะสั้นแก่กิจการที่เกี่ยวข้องกัน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</si>
  <si>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</si>
  <si>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เงินฝากสถาบันการเงินที่มีภาระผูกพันลดลง</t>
  </si>
  <si>
    <t>เงินสดจ่ายซื้อเงินลงทุนในบริษัทย่อย</t>
  </si>
  <si>
    <t>เงินสดจ่ายซื้อเงินลงทุนในกิจการร่วมค้าและบริษัทร่วม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</si>
  <si>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</si>
  <si>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</si>
  <si>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</si>
  <si>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</si>
  <si>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เงินสดจ่ายซื้อซื้อสินทรัพย์สิทธิการใช้</t>
  </si>
  <si>
    <t>เงินสดจ่ายซื้อสินทรัพย์ไม่มีตัวตนอื่น</t>
  </si>
  <si>
    <t>เงินสดรับจากเงินปันผลบริษัทย่อย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</si>
  <si>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</si>
  <si>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</si>
  <si>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</si>
  <si>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เงินสดรับจากเงินเบิกเกินบัญชีสถาบันการเงิน</t>
  </si>
  <si>
    <t>เงินสดจ่ายคืนเงินเบิกเกินบัญชีสถาบันการเงิน</t>
  </si>
  <si>
    <t>เงินสดจ่ายคืนเงินกู้ยืมระยะสั้นจากสถาบันการเงิน</t>
  </si>
  <si>
    <t>เงินสดรับจากหุ้นกู้ระยะสั้น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</si>
  <si>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</si>
  <si>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</si>
  <si>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</si>
  <si>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</si>
  <si>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</si>
  <si>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</si>
  <si>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</si>
  <si>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เงินสดรับจากใบสำคัญแสดงสิทธิที่จะซื้อหุ้นสามัญถูกใช้สิทธิ</t>
  </si>
  <si>
    <t>เงินสดจ่ายปันผล</t>
  </si>
  <si>
    <t>เงินสดจ่ายการเปลี่ยนแปลงส่วนได้เสียในความเป็นเจ้าของในบริษัทย่อย</t>
  </si>
  <si>
    <t>เงินสดรับจากการเปลี่ยนแปลงส่วนได้เสียในความเป็นเจ้าของในบริษัทย่อย</t>
  </si>
  <si>
    <t>เงินสดจ่ายเงินปันผลให้ส่วนได้เสียที่ไม่มีอำนาจควบคุม</t>
  </si>
  <si>
    <t>เงินสดและรายการเทียบเท่าเงินสดลดลงสุทธิ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</si>
  <si>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</si>
  <si>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กันยายน</t>
  </si>
  <si>
    <t>เงินสดรับจากเจ้าหนี้ทรัสต์รีซีท</t>
  </si>
  <si>
    <t>เงินสดรับจากเงินกู้ยืมระยะยาวจากบริษัทอื่น</t>
  </si>
  <si>
    <t>เงินสดจ่ายคืนเงินกู้ยืมระยะยาวจากบริษัทอื่น</t>
  </si>
  <si>
    <t>เงินสดจ่ายเงินให้กู้ยืมระยะยาวแก่กิจการที่เกี่ยวข้องกัน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</si>
  <si>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</si>
  <si>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เงินสดจ่ายคืนเงินกู้ยืมระยะสั้นจากบุคคลและบริษัทอื่น</t>
  </si>
  <si>
    <t>งบกำไรขาดทุนเบ็ดเสร็จ</t>
  </si>
  <si>
    <t>(ขาดทุน) กลับรายการจากการด้อยค่าซึ่งเป็นไปตาม TFRS 9</t>
  </si>
  <si>
    <t>เงินเบิกเกินบัญชีและเงินกู้ยืมระยะสั้นจากสถาบันการเงิน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</si>
  <si>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</si>
  <si>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เงินสดสุทธิได้มาจาก (ใช้ไปใน) กิจกรรมจัดหาเงิน</t>
  </si>
  <si>
    <t>สินทรัพย์ทางการเงินหมุนเวียนอื่น (เพิ่มขึ้น) ลดลง</t>
  </si>
  <si>
    <t>- เงินกู้ยืมระยะยาวจากบริษัทอื่น</t>
  </si>
  <si>
    <t>ส่วนแบ่งกำไร (ขาดทุน) จากเงินลงทุนในการร่วมค้าและบริษัทร่วมที่ใช้วิธีส่วนได้เสีย</t>
  </si>
  <si>
    <r>
      <rPr>
        <b/>
        <sz val="16"/>
        <rFont val="Angsana New"/>
        <family val="1"/>
      </rP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</si>
  <si>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เงินสดสุทธิ (ใช้ไปใน) ได้มาจากกิจกรรมดำเนินงาน</t>
  </si>
  <si>
    <t>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</si>
</sst>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8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.00;[Black]\(#,##0.00\)"/>
    <numFmt numFmtId="185" formatCode="#,##0.00_ ;\-#,##0.00\ "/>
    <numFmt numFmtId="186" formatCode="#,##0;[Black]\(#,##0\)"/>
    <numFmt numFmtId="187" formatCode="#,##0;\(#,#00\)"/>
    <numFmt numFmtId="188" formatCode="#,##0.00;\ \ \(#,##0.00\)"/>
    <numFmt numFmtId="189" formatCode="0000"/>
    <numFmt numFmtId="190" formatCode="000000"/>
    <numFmt numFmtId="191" formatCode="0_)"/>
    <numFmt numFmtId="192" formatCode="General_)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#,##0.00&quot; $&quot;;\-#,##0.00&quot; $&quot;"/>
    <numFmt numFmtId="198" formatCode="mmm\.yy"/>
    <numFmt numFmtId="199" formatCode="d/mm/yy\ "/>
    <numFmt numFmtId="200" formatCode="\$#,##0;\(\$#,##0\)"/>
    <numFmt numFmtId="201" formatCode="#,##0;\(#,##0\)"/>
    <numFmt numFmtId="202" formatCode="#,##0_);\(.###0.\)"/>
    <numFmt numFmtId="203" formatCode="#,##0;[Red]\(#,##0\)"/>
    <numFmt numFmtId="204" formatCode="[$-101041E]d\ mmm\ yy;@"/>
    <numFmt numFmtId="205" formatCode="#,##0.00\ ;\(#,##0.00\);&quot;-       &quot;\ \ \ "/>
    <numFmt numFmtId="206" formatCode="#,##0.00;\(#,##0.00\);\-"/>
    <numFmt numFmtId="207" formatCode="* \(#,##0\);* #,##0_);&quot;-&quot;??_);@"/>
    <numFmt numFmtId="208" formatCode="* #,##0_);* \(#,##0\);&quot;-&quot;??_);@"/>
    <numFmt numFmtId="209" formatCode="dd\ mm\ yy"/>
    <numFmt numFmtId="210" formatCode="#,##0.0000;\(#,##0.00000000\)"/>
    <numFmt numFmtId="211" formatCode="#,##0.00\ &quot;F&quot;;\-#,##0.00\ &quot;F&quot;"/>
    <numFmt numFmtId="212" formatCode="0.00_)"/>
    <numFmt numFmtId="213" formatCode="dd\-mmm\-yy_)"/>
    <numFmt numFmtId="214" formatCode="\$#,##0.00;\(\$#,##0.00\)"/>
    <numFmt numFmtId="215" formatCode="mm/dd/yy"/>
    <numFmt numFmtId="216" formatCode="#,##0\ &quot;F&quot;;[Red]\-#,##0\ &quot;F&quot;"/>
    <numFmt numFmtId="217" formatCode="0.0%"/>
    <numFmt numFmtId="218" formatCode="_-[$€-2]* #,##0.00_-;\-[$€-2]* #,##0.00_-;_-[$€-2]* &quot;-&quot;??_-"/>
    <numFmt numFmtId="219" formatCode="0_);[Red]\(0\)"/>
    <numFmt numFmtId="220" formatCode="_(&quot;$&quot;* #,##0.0_);_(&quot;$&quot;* \(#,##0.0\);_(&quot;$&quot;* &quot;-&quot;??_);_(@_)"/>
    <numFmt numFmtId="221" formatCode="#,##0\ &quot;FB&quot;;\-#,##0\ &quot;FB&quot;"/>
    <numFmt numFmtId="222" formatCode="0%_);\(0%\)"/>
    <numFmt numFmtId="223" formatCode="&quot;ฃค&quot;#,##0;&quot;ฃค&quot;\-#,##0"/>
    <numFmt numFmtId="224" formatCode="0&quot;  &quot;"/>
    <numFmt numFmtId="225" formatCode="&quot;$&quot;#,##0.000_);[Red]\(&quot;$&quot;#,##0.000\)"/>
    <numFmt numFmtId="226" formatCode="#,##0.0_);[Red]\(#,##0.0\)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#,##0.00_ ;[Red]\(#,##0.00\)\ "/>
    <numFmt numFmtId="231" formatCode="#,##0.00\ &quot;FB&quot;;[Red]\-#,##0.00\ &quot;FB&quot;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&quot;\&quot;#,##0;[Red]&quot;\&quot;\-#,##0"/>
    <numFmt numFmtId="237" formatCode="&quot;\&quot;#,##0.00;[Red]&quot;\&quot;\-#,##0.00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฿&quot;#,\);\(&quot;฿&quot;#,##0\)"/>
    <numFmt numFmtId="243" formatCode="0.000_)"/>
    <numFmt numFmtId="244" formatCode="\t&quot;฿&quot;#,##0_);\(\t&quot;฿&quot;#,##0\)"/>
    <numFmt numFmtId="245" formatCode="#,##0.0000_);\-#,##0.0000"/>
    <numFmt numFmtId="246" formatCode="[$-1010409]d\ mmmm\ yyyy;@"/>
    <numFmt numFmtId="247" formatCode="[$-409]h:mm:ss\ AM/PM"/>
    <numFmt numFmtId="248" formatCode="[$€-2]\ #,##0.00_);[Red]\([$€-2]\ #,##0.00\)"/>
    <numFmt numFmtId="249" formatCode="dd\-mm\-yy"/>
    <numFmt numFmtId="250" formatCode="#,##0.00\ ;&quot; (&quot;#,##0.00\);&quot; -&quot;#\ ;@\ "/>
    <numFmt numFmtId="251" formatCode="\t&quot;฿&quot;#,##0.00_);[Red]\(\t&quot;฿&quot;#,##0.00\)"/>
    <numFmt numFmtId="252" formatCode="_-* #,##0_-;\-* #,##0_-;_-* &quot;-&quot;??_-;_-@_-"/>
    <numFmt numFmtId="253" formatCode="#,##0.00000000000"/>
    <numFmt numFmtId="254" formatCode="0.0000&quot;  &quot;"/>
    <numFmt numFmtId="255" formatCode="[$-1070000]d/m/yy;@"/>
    <numFmt numFmtId="256" formatCode="#,##0\ \ ;\(#,##0\)\ ;\—\ \ \ \ "/>
    <numFmt numFmtId="257" formatCode="_(&quot;฿&quot;* #,##0.0_);_(&quot;฿&quot;* \(#,##0.0\);_(&quot;฿&quot;* &quot;-&quot;??_);_(@_)"/>
    <numFmt numFmtId="258" formatCode="&quot;?&quot;#,##0;[Red]\-&quot;?&quot;#,##0"/>
    <numFmt numFmtId="259" formatCode="0.0&quot;  &quot;"/>
    <numFmt numFmtId="260" formatCode="#,##0&quot; F&quot;_);[Red]\(#,##0&quot; F&quot;\)"/>
    <numFmt numFmtId="261" formatCode="\60\4\7\:"/>
    <numFmt numFmtId="262" formatCode="&quot;฿&quot;#,##0.000_);[Red]\(&quot;฿&quot;#,##0.000\)"/>
    <numFmt numFmtId="263" formatCode="&quot;฿&quot;#,\);\(&quot;฿&quot;#,\)"/>
    <numFmt numFmtId="264" formatCode="&quot;฿&quot;#,;\(&quot;฿&quot;#,\)"/>
    <numFmt numFmtId="265" formatCode="d\ \ด\ด\ด\ \_x0000_\_x0000_"/>
    <numFmt numFmtId="266" formatCode="_(* #,##0.0000_);_(* \(#,##0.0000\);_(* &quot;-&quot;??_);_(@_)"/>
    <numFmt numFmtId="267" formatCode="_ * #,##0_ ;_ * \-#,##0_ ;_ * \-??_ ;_ @_ "/>
    <numFmt numFmtId="268" formatCode="mmmm\-yy"/>
    <numFmt numFmtId="269" formatCode="#,##0.00\ ;\-#,##0.00\ ;&quot; -&quot;#\ ;@\ "/>
    <numFmt numFmtId="270" formatCode="&quot;True&quot;;&quot;True&quot;;&quot;False&quot;"/>
    <numFmt numFmtId="271" formatCode="_-* #,##0.0000_-;\-* #,##0.0000_-;_-* &quot;-&quot;??_-;_-@_-"/>
    <numFmt numFmtId="272" formatCode="&quot;\&quot;#,##0;&quot;\&quot;\-#,##0"/>
    <numFmt numFmtId="273" formatCode="0.0_)\%;\(0.0\)\%;0.0_)\%;@_)_%"/>
    <numFmt numFmtId="274" formatCode="#,##0.0_)_%;\(#,##0.0\)_%;0.0_)_%;@_)_%"/>
    <numFmt numFmtId="275" formatCode="#,##0.0_);\(#,##0.0\);#,##0.0_);@_)"/>
    <numFmt numFmtId="276" formatCode="&quot;฿&quot;_(#,##0.00_);&quot;฿&quot;\(#,##0.00\);&quot;฿&quot;_(0.00_);@_)"/>
    <numFmt numFmtId="277" formatCode="#,##0.00_);\(#,##0.00\);0.00_);@_)"/>
    <numFmt numFmtId="278" formatCode="\€_(#,##0.00_);\€\(#,##0.00\);\€_(0.00_);@_)"/>
    <numFmt numFmtId="279" formatCode="_ * #,##0_)\ _฿_ ;_ * \(#,##0\)\ _฿_ ;_ * &quot;-&quot;_)\ _฿_ ;_ @_ "/>
    <numFmt numFmtId="280" formatCode="#,##0_)\x;\(#,##0\)\x;0_)\x;@_)_x"/>
    <numFmt numFmtId="281" formatCode="#,##0_)_x;\(#,##0\)_x;0_)_x;@_)_x"/>
    <numFmt numFmtId="282" formatCode="_-#,##0_-;[Red]\(#,##0\);_-\ \ &quot;-&quot;_-;_-@_-"/>
    <numFmt numFmtId="283" formatCode="_-#,##0.00_-;[Red]\(#,##0.00\);_-\ \ &quot;-&quot;_-;_-@_-"/>
    <numFmt numFmtId="284" formatCode="dd/mmm/yy;_-\ &quot;N/A&quot;_-;_-\ &quot;-&quot;_-"/>
    <numFmt numFmtId="285" formatCode="mmm/yy;_-\ &quot;N/A&quot;_-;_-\ &quot;-&quot;_-"/>
    <numFmt numFmtId="286" formatCode="_-#,##0%_-;[Red]\(#,##0%\);_-\ &quot;-&quot;_-"/>
    <numFmt numFmtId="287" formatCode="_-#,###,_-;[Red]\(#,###,\);_-\ \ &quot;-&quot;_-;_-@_-"/>
    <numFmt numFmtId="288" formatCode="_-#,###.00,_-;[Red]\(#,###.00,\);_-\ \ &quot;-&quot;_-;_-@_-"/>
    <numFmt numFmtId="289" formatCode="_ * #,##0.00_ ;_ * \-#,##0.00_ ;_ * &quot;-&quot;??_ ;_ @_ "/>
    <numFmt numFmtId="290" formatCode="_ * #,##0_ ;_ * \-#,##0_ ;_ * &quot;-&quot;_ ;_ @_ "/>
    <numFmt numFmtId="291" formatCode="#.\ \ "/>
    <numFmt numFmtId="292" formatCode="##.\ \ "/>
    <numFmt numFmtId="293" formatCode="_(* #,##0_);_(* \(#,##0\);_(* &quot;-&quot;_);@_)"/>
    <numFmt numFmtId="294" formatCode="_(* #,##0.0_);_(* \(#,##0.0\);_(* &quot;-&quot;?_);@_)"/>
    <numFmt numFmtId="295" formatCode="_(* #,##0_);_(* \(#,##0\);_(* &quot;-&quot;?_);@_)"/>
    <numFmt numFmtId="296" formatCode="#,##0;\-#,##0;&quot;-&quot;"/>
    <numFmt numFmtId="297" formatCode="#,##0_%_);\(#,##0\)_%;#,##0_%_);@_%_)"/>
    <numFmt numFmtId="298" formatCode="#,##0.00_ ;[Red]\-#,##0.00\ "/>
    <numFmt numFmtId="299" formatCode="\t#,##0_);[Red]\(\t#,##0\)"/>
    <numFmt numFmtId="300" formatCode="#,##0.000"/>
    <numFmt numFmtId="301" formatCode="&quot;฿&quot;#,##0.00;\(&quot;฿&quot;#,##0.00\)"/>
    <numFmt numFmtId="302" formatCode="&quot;฿&quot;#,##0_%_);\(&quot;฿&quot;#,##0\)_%;&quot;฿&quot;#,##0_%_);@_%_)"/>
    <numFmt numFmtId="303" formatCode="_-&quot;£&quot;* #,##0.00_-;\-&quot;£&quot;* #,##0.00_-;_-&quot;£&quot;* &quot;-&quot;??_-;_-@_-"/>
    <numFmt numFmtId="304" formatCode="&quot;฿&quot;#,##0\ ;\(&quot;฿&quot;#,##0\)"/>
    <numFmt numFmtId="305" formatCode="m/d/yy_%_)"/>
    <numFmt numFmtId="306" formatCode="0.0000"/>
    <numFmt numFmtId="307" formatCode="&quot;฿&quot;##,##0_);[Red]\(&quot;฿&quot;#,##0\)"/>
    <numFmt numFmtId="308" formatCode="0_%_);\(0\)_%;0_%_);@_%_)"/>
    <numFmt numFmtId="309" formatCode="0.0\%_);\(0.0\%\);0.0\%_);@_%_)"/>
    <numFmt numFmtId="310" formatCode="#,##0.0\ ;\(#,##0.0\);&quot;  -&quot;\ _);@\ "/>
    <numFmt numFmtId="311" formatCode="&quot;0&quot;#.0"/>
    <numFmt numFmtId="312" formatCode="&quot;0&quot;#"/>
    <numFmt numFmtId="313" formatCode="&quot;฿&quot;\t#,##0_);[Red]\(&quot;฿&quot;\t#,##0\)"/>
    <numFmt numFmtId="314" formatCode="0.0\x_)_);&quot;NM&quot;_x_)_);0.0\x_)_);@_%_)"/>
    <numFmt numFmtId="315" formatCode="#,##0.0\ ;\(#,##0.0\);&quot;  -&quot;\ "/>
    <numFmt numFmtId="316" formatCode="_(* #,##0.00_);[Red]_(* \(#,##0.00\);_(* &quot;-&quot;??_);_(@_)"/>
    <numFmt numFmtId="317" formatCode="0.00%;\(0.00%\)"/>
    <numFmt numFmtId="318" formatCode="000"/>
    <numFmt numFmtId="319" formatCode="\C\R000"/>
    <numFmt numFmtId="320" formatCode="0.0%_);\(0.0%\)"/>
    <numFmt numFmtId="321" formatCode="0.0000%"/>
    <numFmt numFmtId="322" formatCode="&quot;฿&quot;_#\,##0_);[Red]\(&quot;฿&quot;_#\,##0\)"/>
    <numFmt numFmtId="323" formatCode="_-* #,##0.0_-;\-* #,##0.0_-;_-* &quot;-&quot;??_-;_-@_-"/>
    <numFmt numFmtId="324" formatCode="_(* #,##0.0_);_(* \(#,##0.0\);_(* &quot;-&quot;??_);_(@_)"/>
    <numFmt numFmtId="325" formatCode="_ &quot;\&quot;* #,##0_ ;_ &quot;\&quot;* \-#,##0_ ;_ &quot;\&quot;* &quot;-&quot;_ ;_ @_ "/>
    <numFmt numFmtId="326" formatCode="_ &quot;\&quot;* #,##0.00_ ;_ &quot;\&quot;* \-#,##0.00_ ;_ &quot;\&quot;* &quot;-&quot;??_ ;_ @_ "/>
    <numFmt numFmtId="327" formatCode="#,##0\ ;\ \ \(#,##0\)"/>
    <numFmt numFmtId="328" formatCode="\-"/>
    <numFmt numFmtId="329" formatCode="_(* #,##0.00000_);_(* \(#,##0.00000\);_(* &quot;-&quot;?????_);_(@_)"/>
    <numFmt numFmtId="330" formatCode="_(* #,##0_);_(* \(#,##0\);_(* &quot;-&quot;??_);_(@_)"/>
    <numFmt numFmtId="331" formatCode="#,##0,_);\(#,##0,\)"/>
    <numFmt numFmtId="332" formatCode="#,##0\);\(#,##0\)"/>
    <numFmt numFmtId="333" formatCode="#,##0.00;[Black]\ \(#,##0\)"/>
    <numFmt numFmtId="334" formatCode="#,##0;[Black]\ \(#,##0\)"/>
    <numFmt numFmtId="335" formatCode="#,##0.0;\(#,##0.0\)"/>
    <numFmt numFmtId="336" formatCode="_-* #,##0_-;\-* #,##0_-;_-* \-??_-;_-@_-"/>
    <numFmt numFmtId="337" formatCode="#,##0.0000_);\(#,##0.0000\)"/>
  </numFmts>
  <fonts count="418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indexed="8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5"/>
      <name val="Angsana New"/>
      <family val="1"/>
      <charset val="222"/>
    </font>
    <font>
      <sz val="10"/>
      <name val="Angsana New"/>
      <family val="1"/>
      <charset val="222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i/>
      <sz val="14"/>
      <name val="Angsana New"/>
      <family val="1"/>
      <charset val="222"/>
    </font>
    <font>
      <sz val="10"/>
      <color indexed="8"/>
      <name val="Angsana New"/>
      <family val="1"/>
      <charset val="222"/>
    </font>
    <font>
      <b/>
      <i/>
      <sz val="14"/>
      <name val="Angsana New"/>
      <family val="1"/>
      <charset val="222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2"/>
      <color theme="0"/>
      <name val="Angsana New"/>
      <family val="1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595">
    <xf numFmtId="0" fontId="0" fillId="0" borderId="0">
      <alignment vertical="top" wrapText="1"/>
    </xf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176" fontId="31" fillId="0" borderId="0" applyFill="0" applyBorder="0" applyProtection="0">
      <alignment vertical="top" wrapText="1"/>
    </xf>
    <xf numFmtId="175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15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34" fillId="0" borderId="0" applyFont="0" applyFill="0" applyBorder="0" applyAlignment="0" applyProtection="0"/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7" fontId="31" fillId="0" borderId="0" applyFill="0" applyBorder="0" applyProtection="0">
      <alignment vertical="top" wrapText="1"/>
    </xf>
    <xf numFmtId="178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9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40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5" fillId="0" borderId="12" applyNumberFormat="0" applyFill="0" applyAlignment="0" applyProtection="0"/>
    <xf numFmtId="0" fontId="46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4" fillId="0" borderId="0"/>
    <xf numFmtId="0" fontId="17" fillId="0" borderId="0"/>
    <xf numFmtId="0" fontId="34" fillId="40" borderId="13" applyNumberFormat="0" applyFont="0" applyAlignment="0" applyProtection="0"/>
    <xf numFmtId="0" fontId="47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1" fontId="8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4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8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7" fillId="35" borderId="14" applyNumberFormat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0" fontId="50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35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5" fillId="26" borderId="0" applyNumberFormat="0" applyBorder="0" applyAlignment="0" applyProtection="0"/>
    <xf numFmtId="0" fontId="35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5" fillId="27" borderId="0" applyNumberForma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6" fillId="0" borderId="0"/>
    <xf numFmtId="0" fontId="17" fillId="0" borderId="0"/>
    <xf numFmtId="171" fontId="51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89" fontId="52" fillId="0" borderId="0">
      <alignment horizontal="left"/>
    </xf>
    <xf numFmtId="190" fontId="53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9" fontId="57" fillId="0" borderId="0"/>
    <xf numFmtId="9" fontId="57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8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8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8" fillId="66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8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9" fillId="42" borderId="0" applyNumberFormat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60" fillId="0" borderId="0" applyFont="0"/>
    <xf numFmtId="192" fontId="61" fillId="73" borderId="19"/>
    <xf numFmtId="192" fontId="61" fillId="73" borderId="19"/>
    <xf numFmtId="0" fontId="8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2" fillId="74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75" borderId="21" applyNumberFormat="0" applyAlignment="0" applyProtection="0"/>
    <xf numFmtId="0" fontId="67" fillId="0" borderId="22">
      <alignment horizontal="center"/>
    </xf>
    <xf numFmtId="41" fontId="19" fillId="0" borderId="0" applyNumberFormat="0" applyBorder="0"/>
    <xf numFmtId="38" fontId="68" fillId="0" borderId="0" applyFont="0" applyFill="0" applyBorder="0" applyAlignment="0" applyProtection="0"/>
    <xf numFmtId="197" fontId="2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6" fontId="17" fillId="0" borderId="0" applyFont="0" applyFill="0" applyBorder="0" applyAlignment="0" applyProtection="0"/>
    <xf numFmtId="20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6" fontId="57" fillId="0" borderId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Border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6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75" fillId="0" borderId="0"/>
    <xf numFmtId="211" fontId="57" fillId="0" borderId="0"/>
    <xf numFmtId="201" fontId="75" fillId="0" borderId="0"/>
    <xf numFmtId="211" fontId="57" fillId="0" borderId="0"/>
    <xf numFmtId="211" fontId="57" fillId="0" borderId="0"/>
    <xf numFmtId="211" fontId="57" fillId="0" borderId="0"/>
    <xf numFmtId="211" fontId="57" fillId="0" borderId="0"/>
    <xf numFmtId="0" fontId="76" fillId="0" borderId="0" applyNumberFormat="0" applyAlignment="0">
      <alignment horizontal="left"/>
    </xf>
    <xf numFmtId="207" fontId="75" fillId="0" borderId="0" applyFill="0" applyBorder="0" applyProtection="0"/>
    <xf numFmtId="207" fontId="75" fillId="0" borderId="6" applyFill="0" applyProtection="0"/>
    <xf numFmtId="207" fontId="75" fillId="0" borderId="4" applyFill="0" applyProtection="0"/>
    <xf numFmtId="193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2" fontId="57" fillId="0" borderId="0"/>
    <xf numFmtId="213" fontId="57" fillId="0" borderId="0"/>
    <xf numFmtId="214" fontId="75" fillId="0" borderId="0"/>
    <xf numFmtId="213" fontId="57" fillId="0" borderId="0"/>
    <xf numFmtId="176" fontId="15" fillId="0" borderId="0"/>
    <xf numFmtId="213" fontId="57" fillId="0" borderId="0"/>
    <xf numFmtId="213" fontId="57" fillId="0" borderId="0"/>
    <xf numFmtId="213" fontId="57" fillId="0" borderId="0"/>
    <xf numFmtId="212" fontId="57" fillId="0" borderId="0"/>
    <xf numFmtId="215" fontId="8" fillId="0" borderId="0" applyFont="0" applyFill="0" applyBorder="0" applyAlignment="0" applyProtection="0"/>
    <xf numFmtId="14" fontId="77" fillId="0" borderId="0" applyFill="0" applyBorder="0" applyAlignment="0"/>
    <xf numFmtId="208" fontId="75" fillId="0" borderId="0" applyFill="0" applyBorder="0" applyProtection="0"/>
    <xf numFmtId="208" fontId="75" fillId="0" borderId="6" applyFill="0" applyProtection="0"/>
    <xf numFmtId="208" fontId="75" fillId="0" borderId="4" applyFill="0" applyProtection="0"/>
    <xf numFmtId="216" fontId="57" fillId="0" borderId="0"/>
    <xf numFmtId="217" fontId="57" fillId="0" borderId="0"/>
    <xf numFmtId="200" fontId="75" fillId="0" borderId="0"/>
    <xf numFmtId="217" fontId="57" fillId="0" borderId="0"/>
    <xf numFmtId="217" fontId="57" fillId="0" borderId="0"/>
    <xf numFmtId="217" fontId="57" fillId="0" borderId="0"/>
    <xf numFmtId="216" fontId="57" fillId="0" borderId="0"/>
    <xf numFmtId="0" fontId="78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80" fillId="0" borderId="0" applyNumberFormat="0" applyAlignment="0">
      <alignment horizontal="left"/>
    </xf>
    <xf numFmtId="218" fontId="71" fillId="0" borderId="0" applyFont="0" applyFill="0" applyBorder="0" applyAlignment="0" applyProtection="0"/>
    <xf numFmtId="218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0" fontId="83" fillId="43" borderId="0" applyNumberFormat="0" applyBorder="0" applyAlignment="0" applyProtection="0"/>
    <xf numFmtId="38" fontId="84" fillId="79" borderId="0" applyNumberFormat="0" applyBorder="0" applyAlignment="0" applyProtection="0"/>
    <xf numFmtId="220" fontId="85" fillId="0" borderId="0" applyNumberFormat="0" applyFill="0" applyBorder="0" applyProtection="0">
      <alignment horizontal="right"/>
    </xf>
    <xf numFmtId="0" fontId="86" fillId="73" borderId="23"/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24" applyNumberFormat="0" applyAlignment="0" applyProtection="0">
      <alignment horizontal="left" vertical="center"/>
    </xf>
    <xf numFmtId="0" fontId="88" fillId="0" borderId="5">
      <alignment horizontal="left" vertical="center"/>
    </xf>
    <xf numFmtId="0" fontId="88" fillId="0" borderId="5">
      <alignment horizontal="left" vertical="center"/>
    </xf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192" fontId="97" fillId="0" borderId="19"/>
    <xf numFmtId="192" fontId="97" fillId="0" borderId="19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98" fillId="0" borderId="29" applyNumberFormat="0" applyFill="0" applyAlignment="0" applyProtection="0"/>
    <xf numFmtId="0" fontId="99" fillId="0" borderId="30"/>
    <xf numFmtId="0" fontId="100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0" borderId="30"/>
    <xf numFmtId="0" fontId="100" fillId="0" borderId="30"/>
    <xf numFmtId="0" fontId="100" fillId="0" borderId="30"/>
    <xf numFmtId="0" fontId="100" fillId="0" borderId="30"/>
    <xf numFmtId="0" fontId="101" fillId="81" borderId="0" applyNumberFormat="0" applyBorder="0" applyAlignment="0" applyProtection="0"/>
    <xf numFmtId="37" fontId="102" fillId="0" borderId="0"/>
    <xf numFmtId="212" fontId="103" fillId="0" borderId="0"/>
    <xf numFmtId="221" fontId="57" fillId="0" borderId="0"/>
    <xf numFmtId="212" fontId="1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7" fillId="0" borderId="0"/>
    <xf numFmtId="0" fontId="105" fillId="0" borderId="0"/>
    <xf numFmtId="0" fontId="8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57" fillId="0" borderId="0"/>
    <xf numFmtId="0" fontId="107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4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7" fillId="0" borderId="0"/>
    <xf numFmtId="0" fontId="60" fillId="0" borderId="0"/>
    <xf numFmtId="0" fontId="15" fillId="82" borderId="2" applyNumberFormat="0" applyFont="0" applyAlignment="0" applyProtection="0"/>
    <xf numFmtId="169" fontId="8" fillId="0" borderId="0" applyFont="0" applyFill="0" applyBorder="0" applyAlignment="0" applyProtection="0"/>
    <xf numFmtId="0" fontId="108" fillId="74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222" fontId="8" fillId="0" borderId="0" applyFont="0" applyFill="0" applyBorder="0" applyAlignment="0" applyProtection="0"/>
    <xf numFmtId="196" fontId="24" fillId="0" borderId="0" applyFont="0" applyFill="0" applyBorder="0" applyAlignment="0" applyProtection="0"/>
    <xf numFmtId="223" fontId="11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92" fillId="0" borderId="30">
      <alignment horizontal="center"/>
    </xf>
    <xf numFmtId="3" fontId="60" fillId="0" borderId="0" applyFont="0" applyFill="0" applyBorder="0" applyAlignment="0" applyProtection="0"/>
    <xf numFmtId="0" fontId="60" fillId="83" borderId="0" applyNumberFormat="0" applyFont="0" applyBorder="0" applyAlignment="0" applyProtection="0"/>
    <xf numFmtId="169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1" fillId="0" borderId="0"/>
    <xf numFmtId="0" fontId="111" fillId="0" borderId="0"/>
    <xf numFmtId="225" fontId="8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0" fontId="112" fillId="0" borderId="0" applyNumberFormat="0" applyFill="0" applyBorder="0" applyAlignment="0" applyProtection="0"/>
    <xf numFmtId="0" fontId="113" fillId="0" borderId="0"/>
    <xf numFmtId="0" fontId="77" fillId="0" borderId="0">
      <alignment vertical="top"/>
    </xf>
    <xf numFmtId="0" fontId="114" fillId="0" borderId="0" applyNumberFormat="0" applyBorder="0" applyAlignment="0"/>
    <xf numFmtId="0" fontId="114" fillId="0" borderId="0" applyNumberFormat="0" applyBorder="0" applyAlignment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0" fontId="115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6" fillId="0" borderId="0"/>
    <xf numFmtId="49" fontId="77" fillId="0" borderId="0" applyFill="0" applyBorder="0" applyAlignment="0"/>
    <xf numFmtId="227" fontId="24" fillId="0" borderId="0" applyFill="0" applyBorder="0" applyAlignment="0"/>
    <xf numFmtId="228" fontId="24" fillId="0" borderId="0" applyFill="0" applyBorder="0" applyAlignment="0"/>
    <xf numFmtId="0" fontId="117" fillId="0" borderId="0" applyFill="0" applyBorder="0" applyProtection="0">
      <alignment horizontal="center" vertical="top"/>
    </xf>
    <xf numFmtId="40" fontId="118" fillId="0" borderId="0"/>
    <xf numFmtId="0" fontId="119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9" fontId="8" fillId="0" borderId="0" applyFont="0" applyFill="0" applyBorder="0" applyAlignment="0" applyProtection="0"/>
    <xf numFmtId="40" fontId="60" fillId="0" borderId="0" applyFont="0" applyFill="0" applyBorder="0" applyAlignment="0" applyProtection="0"/>
    <xf numFmtId="167" fontId="121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4"/>
    <xf numFmtId="171" fontId="5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5" fillId="0" borderId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7" fillId="0" borderId="35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9" fontId="131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19" fillId="0" borderId="0"/>
    <xf numFmtId="0" fontId="6" fillId="0" borderId="0"/>
    <xf numFmtId="0" fontId="124" fillId="0" borderId="0"/>
    <xf numFmtId="0" fontId="124" fillId="0" borderId="0"/>
    <xf numFmtId="0" fontId="107" fillId="0" borderId="0"/>
    <xf numFmtId="0" fontId="74" fillId="0" borderId="0"/>
    <xf numFmtId="0" fontId="57" fillId="0" borderId="0"/>
    <xf numFmtId="0" fontId="8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2" fillId="0" borderId="0"/>
    <xf numFmtId="0" fontId="57" fillId="0" borderId="0"/>
    <xf numFmtId="0" fontId="5" fillId="0" borderId="0"/>
    <xf numFmtId="0" fontId="133" fillId="39" borderId="0" applyNumberFormat="0" applyBorder="0" applyAlignment="0" applyProtection="0"/>
    <xf numFmtId="231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>
      <alignment vertical="top"/>
    </xf>
    <xf numFmtId="0" fontId="13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6" fontId="31" fillId="0" borderId="0" applyFill="0" applyBorder="0" applyProtection="0">
      <alignment vertical="top" wrapText="1"/>
    </xf>
    <xf numFmtId="0" fontId="6" fillId="0" borderId="0"/>
    <xf numFmtId="176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148" fillId="74" borderId="187" applyNumberFormat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/>
    <xf numFmtId="232" fontId="8" fillId="0" borderId="0" applyFont="0" applyFill="0" applyBorder="0" applyAlignment="0" applyProtection="0"/>
    <xf numFmtId="0" fontId="136" fillId="0" borderId="0"/>
    <xf numFmtId="233" fontId="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34" fontId="1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9" fontId="141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142" fillId="0" borderId="0" applyFont="0" applyFill="0" applyBorder="0" applyAlignment="0" applyProtection="0"/>
    <xf numFmtId="0" fontId="142" fillId="0" borderId="0"/>
    <xf numFmtId="0" fontId="15" fillId="0" borderId="0"/>
    <xf numFmtId="0" fontId="8" fillId="0" borderId="0"/>
    <xf numFmtId="0" fontId="8" fillId="0" borderId="0"/>
    <xf numFmtId="0" fontId="143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84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85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7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86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87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16" borderId="0" applyNumberFormat="0" applyBorder="0" applyAlignment="0" applyProtection="0"/>
    <xf numFmtId="0" fontId="79" fillId="0" borderId="143" applyNumberFormat="0" applyFill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85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9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7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4" fillId="44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18" fontId="291" fillId="0" borderId="186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8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58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58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58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87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87" borderId="0" applyNumberFormat="0" applyBorder="0" applyAlignment="0" applyProtection="0"/>
    <xf numFmtId="218" fontId="62" fillId="74" borderId="187" applyNumberFormat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58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58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58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8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28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78" fillId="0" borderId="0" applyNumberFormat="0" applyFill="0" applyBorder="0" applyAlignment="0" applyProtection="0"/>
    <xf numFmtId="192" fontId="146" fillId="0" borderId="0" applyFill="0" applyBorder="0" applyAlignment="0"/>
    <xf numFmtId="238" fontId="146" fillId="0" borderId="0" applyFill="0" applyBorder="0" applyAlignment="0"/>
    <xf numFmtId="239" fontId="147" fillId="0" borderId="0" applyFill="0" applyBorder="0" applyAlignment="0"/>
    <xf numFmtId="240" fontId="147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50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169" fontId="19" fillId="0" borderId="0" applyNumberFormat="0" applyBorder="0"/>
    <xf numFmtId="241" fontId="1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190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4" fillId="0" borderId="0" applyFont="0" applyFill="0" applyBorder="0" applyAlignment="0" applyProtection="0"/>
    <xf numFmtId="0" fontId="148" fillId="74" borderId="90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9" fillId="95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4" fontId="15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15" fillId="82" borderId="188" applyNumberFormat="0" applyFont="0" applyAlignment="0" applyProtection="0"/>
    <xf numFmtId="192" fontId="61" fillId="73" borderId="89"/>
    <xf numFmtId="192" fontId="61" fillId="73" borderId="89"/>
    <xf numFmtId="171" fontId="4" fillId="0" borderId="0" applyFont="0" applyFill="0" applyBorder="0" applyAlignment="0" applyProtection="0"/>
    <xf numFmtId="0" fontId="204" fillId="0" borderId="190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46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7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48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48" fillId="74" borderId="187" applyNumberFormat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48" fillId="74" borderId="187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93" fillId="74" borderId="189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53" fillId="0" borderId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4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ill="0" applyBorder="0" applyAlignment="0" applyProtection="0"/>
    <xf numFmtId="171" fontId="15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7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212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10" fontId="15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250" fontId="15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95" fillId="46" borderId="187" applyNumberFormat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5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" fillId="0" borderId="0"/>
    <xf numFmtId="192" fontId="97" fillId="0" borderId="139"/>
    <xf numFmtId="0" fontId="96" fillId="46" borderId="140" applyNumberFormat="0" applyAlignment="0" applyProtection="0"/>
    <xf numFmtId="0" fontId="175" fillId="46" borderId="140" applyNumberFormat="0" applyAlignment="0" applyProtection="0"/>
    <xf numFmtId="211" fontId="57" fillId="0" borderId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5" fillId="46" borderId="140" applyNumberFormat="0" applyAlignment="0" applyProtection="0"/>
    <xf numFmtId="211" fontId="57" fillId="0" borderId="0"/>
    <xf numFmtId="0" fontId="95" fillId="46" borderId="140" applyNumberFormat="0" applyAlignment="0" applyProtection="0"/>
    <xf numFmtId="0" fontId="158" fillId="0" borderId="0"/>
    <xf numFmtId="0" fontId="158" fillId="0" borderId="0"/>
    <xf numFmtId="192" fontId="146" fillId="0" borderId="0" applyFont="0" applyFill="0" applyBorder="0" applyAlignment="0" applyProtection="0"/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255" fontId="15" fillId="0" borderId="0"/>
    <xf numFmtId="213" fontId="57" fillId="0" borderId="0"/>
    <xf numFmtId="0" fontId="8" fillId="0" borderId="0"/>
    <xf numFmtId="0" fontId="159" fillId="79" borderId="0" applyNumberFormat="0" applyFont="0" applyFill="0" applyBorder="0" applyProtection="0">
      <alignment horizontal="left"/>
    </xf>
    <xf numFmtId="38" fontId="113" fillId="0" borderId="42">
      <alignment vertical="center"/>
    </xf>
    <xf numFmtId="217" fontId="19" fillId="0" borderId="0"/>
    <xf numFmtId="217" fontId="57" fillId="0" borderId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6" fontId="162" fillId="0" borderId="0">
      <alignment horizontal="right"/>
    </xf>
    <xf numFmtId="0" fontId="18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4" fillId="97" borderId="0" applyNumberFormat="0" applyBorder="0" applyAlignment="0" applyProtection="0"/>
    <xf numFmtId="257" fontId="85" fillId="0" borderId="0" applyNumberFormat="0" applyFill="0" applyBorder="0" applyProtection="0">
      <alignment horizontal="right"/>
    </xf>
    <xf numFmtId="0" fontId="88" fillId="0" borderId="43">
      <alignment horizontal="left" vertical="center"/>
    </xf>
    <xf numFmtId="0" fontId="88" fillId="0" borderId="43">
      <alignment horizontal="left" vertical="center"/>
    </xf>
    <xf numFmtId="0" fontId="165" fillId="0" borderId="44" applyNumberFormat="0" applyFill="0" applyAlignment="0" applyProtection="0"/>
    <xf numFmtId="0" fontId="166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218" fontId="108" fillId="74" borderId="120" applyNumberFormat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0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4" fontId="159" fillId="98" borderId="46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80" borderId="0">
      <alignment horizontal="left" wrapText="1"/>
    </xf>
    <xf numFmtId="258" fontId="8" fillId="0" borderId="0" applyBorder="0" applyAlignment="0"/>
    <xf numFmtId="10" fontId="84" fillId="80" borderId="37" applyNumberFormat="0" applyBorder="0" applyAlignment="0" applyProtection="0"/>
    <xf numFmtId="10" fontId="84" fillId="80" borderId="37" applyNumberFormat="0" applyBorder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259" fontId="8" fillId="0" borderId="0"/>
    <xf numFmtId="217" fontId="176" fillId="0" borderId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62" fillId="0" borderId="0"/>
    <xf numFmtId="0" fontId="162" fillId="0" borderId="0"/>
    <xf numFmtId="0" fontId="75" fillId="0" borderId="0" applyNumberFormat="0" applyFont="0" applyFill="0" applyBorder="0" applyProtection="0">
      <alignment horizontal="left" vertical="center"/>
    </xf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81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99" fillId="0" borderId="46"/>
    <xf numFmtId="0" fontId="100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84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0" fontId="187" fillId="0" borderId="0"/>
    <xf numFmtId="0" fontId="187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5" fillId="0" borderId="0"/>
    <xf numFmtId="0" fontId="8" fillId="0" borderId="0"/>
    <xf numFmtId="0" fontId="148" fillId="74" borderId="197" applyNumberFormat="0" applyAlignment="0" applyProtection="0"/>
    <xf numFmtId="0" fontId="4" fillId="0" borderId="0"/>
    <xf numFmtId="0" fontId="8" fillId="0" borderId="0"/>
    <xf numFmtId="0" fontId="148" fillId="74" borderId="197" applyNumberFormat="0" applyAlignment="0" applyProtection="0"/>
    <xf numFmtId="0" fontId="20" fillId="0" borderId="0"/>
    <xf numFmtId="0" fontId="62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4" fillId="0" borderId="0"/>
    <xf numFmtId="0" fontId="188" fillId="0" borderId="0"/>
    <xf numFmtId="0" fontId="19" fillId="0" borderId="0"/>
    <xf numFmtId="0" fontId="20" fillId="0" borderId="0"/>
    <xf numFmtId="0" fontId="17" fillId="0" borderId="0"/>
    <xf numFmtId="0" fontId="193" fillId="74" borderId="198" applyNumberFormat="0" applyAlignment="0" applyProtection="0"/>
    <xf numFmtId="0" fontId="15" fillId="0" borderId="0"/>
    <xf numFmtId="0" fontId="60" fillId="0" borderId="0"/>
    <xf numFmtId="0" fontId="6" fillId="0" borderId="0"/>
    <xf numFmtId="0" fontId="60" fillId="0" borderId="0"/>
    <xf numFmtId="251" fontId="15" fillId="0" borderId="0"/>
    <xf numFmtId="218" fontId="320" fillId="107" borderId="192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6" fillId="0" borderId="0"/>
    <xf numFmtId="0" fontId="6" fillId="0" borderId="0"/>
    <xf numFmtId="218" fontId="95" fillId="46" borderId="193" applyNumberFormat="0" applyAlignment="0" applyProtection="0"/>
    <xf numFmtId="0" fontId="6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8" fillId="0" borderId="0"/>
    <xf numFmtId="0" fontId="105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89" fillId="0" borderId="0"/>
    <xf numFmtId="0" fontId="57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12" fontId="65" fillId="0" borderId="194">
      <alignment horizontal="left"/>
    </xf>
    <xf numFmtId="218" fontId="291" fillId="0" borderId="192"/>
    <xf numFmtId="0" fontId="15" fillId="0" borderId="0"/>
    <xf numFmtId="0" fontId="6" fillId="0" borderId="0"/>
    <xf numFmtId="218" fontId="62" fillId="74" borderId="193" applyNumberFormat="0" applyAlignment="0" applyProtection="0"/>
    <xf numFmtId="0" fontId="15" fillId="0" borderId="0"/>
    <xf numFmtId="218" fontId="273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4" fillId="0" borderId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74" fillId="0" borderId="0"/>
    <xf numFmtId="0" fontId="19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90" fillId="0" borderId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71" fontId="29" fillId="0" borderId="0" applyFont="0" applyFill="0" applyBorder="0" applyAlignment="0" applyProtection="0"/>
    <xf numFmtId="0" fontId="74" fillId="0" borderId="0"/>
    <xf numFmtId="0" fontId="15" fillId="0" borderId="0"/>
    <xf numFmtId="0" fontId="15" fillId="0" borderId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2" fontId="346" fillId="0" borderId="113">
      <alignment horizontal="center"/>
    </xf>
    <xf numFmtId="0" fontId="148" fillId="74" borderId="193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5" fillId="0" borderId="0"/>
    <xf numFmtId="0" fontId="193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1" fillId="0" borderId="0"/>
    <xf numFmtId="3" fontId="8" fillId="0" borderId="191" applyNumberFormat="0" applyFont="0" applyFill="0" applyAlignment="0" applyProtection="0">
      <alignment vertical="center"/>
    </xf>
    <xf numFmtId="0" fontId="69" fillId="0" borderId="0"/>
    <xf numFmtId="0" fontId="69" fillId="0" borderId="0"/>
    <xf numFmtId="0" fontId="4" fillId="0" borderId="0"/>
    <xf numFmtId="0" fontId="4" fillId="0" borderId="0"/>
    <xf numFmtId="4" fontId="77" fillId="0" borderId="189" applyNumberFormat="0" applyProtection="0">
      <alignment horizontal="right" vertical="center"/>
    </xf>
    <xf numFmtId="0" fontId="4" fillId="0" borderId="0"/>
    <xf numFmtId="218" fontId="291" fillId="0" borderId="116"/>
    <xf numFmtId="0" fontId="57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" fillId="0" borderId="0"/>
    <xf numFmtId="308" fontId="352" fillId="0" borderId="114" applyBorder="0" applyProtection="0">
      <alignment horizontal="right" vertical="center"/>
    </xf>
    <xf numFmtId="165" fontId="17" fillId="0" borderId="0" applyFont="0" applyFill="0" applyBorder="0" applyAlignment="0" applyProtection="0"/>
    <xf numFmtId="218" fontId="353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4" fillId="0" borderId="0"/>
    <xf numFmtId="0" fontId="17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16" fillId="0" borderId="0"/>
    <xf numFmtId="0" fontId="4" fillId="0" borderId="0"/>
    <xf numFmtId="0" fontId="54" fillId="0" borderId="0"/>
    <xf numFmtId="0" fontId="6" fillId="0" borderId="0"/>
    <xf numFmtId="0" fontId="15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148" fillId="74" borderId="193" applyNumberFormat="0" applyAlignment="0" applyProtection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2" fillId="0" borderId="0"/>
    <xf numFmtId="0" fontId="57" fillId="0" borderId="0"/>
    <xf numFmtId="0" fontId="16" fillId="0" borderId="0"/>
    <xf numFmtId="251" fontId="51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60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40" fontId="194" fillId="99" borderId="0">
      <alignment horizontal="right"/>
    </xf>
    <xf numFmtId="0" fontId="195" fillId="99" borderId="35"/>
    <xf numFmtId="0" fontId="196" fillId="0" borderId="0">
      <alignment horizontal="center"/>
    </xf>
    <xf numFmtId="0" fontId="197" fillId="0" borderId="0">
      <alignment horizontal="center"/>
    </xf>
    <xf numFmtId="240" fontId="147" fillId="0" borderId="0" applyFont="0" applyFill="0" applyBorder="0" applyAlignment="0" applyProtection="0"/>
    <xf numFmtId="261" fontId="14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8" fillId="0" borderId="118" applyFill="0"/>
    <xf numFmtId="300" fontId="8" fillId="0" borderId="118" applyFill="0"/>
    <xf numFmtId="300" fontId="8" fillId="0" borderId="118" applyFill="0"/>
    <xf numFmtId="300" fontId="8" fillId="0" borderId="118" applyFill="0"/>
    <xf numFmtId="218" fontId="79" fillId="0" borderId="121" applyNumberFormat="0" applyFill="0" applyAlignment="0" applyProtection="0"/>
    <xf numFmtId="300" fontId="8" fillId="0" borderId="118" applyFill="0"/>
    <xf numFmtId="300" fontId="8" fillId="0" borderId="118" applyFill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8" fontId="320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82" borderId="188" applyNumberFormat="0" applyFont="0" applyAlignment="0" applyProtection="0"/>
    <xf numFmtId="9" fontId="8" fillId="0" borderId="0" applyFont="0" applyFill="0" applyBorder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3" fillId="0" borderId="47" applyNumberFormat="0" applyBorder="0"/>
    <xf numFmtId="0" fontId="148" fillId="74" borderId="117" applyNumberFormat="0" applyAlignment="0" applyProtection="0"/>
    <xf numFmtId="3" fontId="198" fillId="0" borderId="0" applyNumberFormat="0" applyFill="0" applyBorder="0" applyAlignment="0" applyProtection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92" fillId="0" borderId="46">
      <alignment horizontal="center"/>
    </xf>
    <xf numFmtId="37" fontId="143" fillId="0" borderId="0"/>
    <xf numFmtId="0" fontId="148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5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4" fillId="0" borderId="121" applyNumberFormat="0" applyFill="0" applyAlignment="0" applyProtection="0"/>
    <xf numFmtId="262" fontId="8" fillId="0" borderId="0" applyNumberFormat="0" applyFill="0" applyBorder="0" applyAlignment="0" applyProtection="0">
      <alignment horizontal="left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5" fillId="0" borderId="0" applyNumberFormat="0" applyFont="0" applyFill="0" applyBorder="0" applyAlignment="0"/>
    <xf numFmtId="0" fontId="200" fillId="0" borderId="0" applyNumberFormat="0" applyBorder="0"/>
    <xf numFmtId="0" fontId="193" fillId="74" borderId="120" applyNumberFormat="0" applyAlignment="0" applyProtection="0"/>
    <xf numFmtId="0" fontId="8" fillId="82" borderId="119" applyNumberFormat="0" applyFont="0" applyAlignment="0" applyProtection="0"/>
    <xf numFmtId="0" fontId="201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63" fontId="147" fillId="0" borderId="0" applyFill="0" applyBorder="0" applyAlignment="0"/>
    <xf numFmtId="264" fontId="147" fillId="0" borderId="0" applyFill="0" applyBorder="0" applyAlignment="0"/>
    <xf numFmtId="0" fontId="11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3" fontId="203" fillId="0" borderId="48">
      <alignment horizontal="center"/>
    </xf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23" fillId="0" borderId="49"/>
    <xf numFmtId="0" fontId="183" fillId="0" borderId="0" applyNumberFormat="0" applyFont="0" applyFill="0" applyBorder="0" applyProtection="0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218" fontId="108" fillId="74" borderId="189" applyNumberFormat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267" fontId="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1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6" fillId="0" borderId="0" applyFont="0" applyFill="0" applyBorder="0" applyAlignment="0" applyProtection="0"/>
    <xf numFmtId="268" fontId="20" fillId="0" borderId="0" applyFont="0" applyFill="0" applyBorder="0" applyAlignment="0" applyProtection="0"/>
    <xf numFmtId="244" fontId="153" fillId="0" borderId="0" applyFill="0" applyBorder="0" applyAlignment="0" applyProtection="0"/>
    <xf numFmtId="169" fontId="153" fillId="0" borderId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69" fontId="209" fillId="0" borderId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8" fillId="0" borderId="167">
      <alignment horizontal="left" vertical="center"/>
    </xf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0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10" fontId="84" fillId="80" borderId="191" applyNumberFormat="0" applyBorder="0" applyAlignment="0" applyProtection="0"/>
    <xf numFmtId="0" fontId="95" fillId="46" borderId="193" applyNumberFormat="0" applyAlignment="0" applyProtection="0"/>
    <xf numFmtId="185" fontId="8" fillId="0" borderId="0" applyFont="0" applyFill="0" applyBorder="0" applyAlignment="0" applyProtection="0"/>
    <xf numFmtId="2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4" fillId="80" borderId="191" applyNumberFormat="0" applyBorder="0" applyAlignment="0" applyProtection="0"/>
    <xf numFmtId="176" fontId="15" fillId="0" borderId="0" applyFill="0" applyBorder="0" applyAlignment="0" applyProtection="0"/>
    <xf numFmtId="168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2" fillId="74" borderId="117" applyNumberFormat="0" applyAlignment="0" applyProtection="0"/>
    <xf numFmtId="0" fontId="148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8" fillId="74" borderId="117" applyNumberFormat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1" fillId="0" borderId="0"/>
    <xf numFmtId="0" fontId="71" fillId="0" borderId="0"/>
    <xf numFmtId="0" fontId="105" fillId="0" borderId="0"/>
    <xf numFmtId="0" fontId="57" fillId="0" borderId="0"/>
    <xf numFmtId="0" fontId="57" fillId="0" borderId="0"/>
    <xf numFmtId="0" fontId="8" fillId="0" borderId="0"/>
    <xf numFmtId="0" fontId="105" fillId="0" borderId="0"/>
    <xf numFmtId="0" fontId="153" fillId="0" borderId="0"/>
    <xf numFmtId="0" fontId="8" fillId="0" borderId="0"/>
    <xf numFmtId="0" fontId="8" fillId="0" borderId="0"/>
    <xf numFmtId="0" fontId="6" fillId="0" borderId="0"/>
    <xf numFmtId="0" fontId="74" fillId="0" borderId="0"/>
    <xf numFmtId="0" fontId="54" fillId="0" borderId="0"/>
    <xf numFmtId="0" fontId="54" fillId="0" borderId="0"/>
    <xf numFmtId="0" fontId="6" fillId="0" borderId="0"/>
    <xf numFmtId="0" fontId="20" fillId="0" borderId="0"/>
    <xf numFmtId="0" fontId="57" fillId="0" borderId="0"/>
    <xf numFmtId="0" fontId="6" fillId="0" borderId="0"/>
    <xf numFmtId="0" fontId="57" fillId="0" borderId="0"/>
    <xf numFmtId="0" fontId="8" fillId="0" borderId="0"/>
    <xf numFmtId="0" fontId="2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5" fillId="0" borderId="0"/>
    <xf numFmtId="0" fontId="54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15" fillId="0" borderId="0"/>
    <xf numFmtId="0" fontId="15" fillId="0" borderId="0"/>
    <xf numFmtId="0" fontId="104" fillId="0" borderId="0"/>
    <xf numFmtId="0" fontId="15" fillId="0" borderId="0"/>
    <xf numFmtId="0" fontId="1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4" fillId="80" borderId="122" applyNumberFormat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74" fillId="0" borderId="0"/>
    <xf numFmtId="251" fontId="74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8" fillId="0" borderId="0"/>
    <xf numFmtId="0" fontId="4" fillId="0" borderId="0"/>
    <xf numFmtId="0" fontId="15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10" fontId="84" fillId="80" borderId="122" applyNumberFormat="0" applyBorder="0" applyAlignment="0" applyProtection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251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8" borderId="117" applyNumberFormat="0" applyAlignment="0" applyProtection="0"/>
    <xf numFmtId="0" fontId="96" fillId="46" borderId="117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4" fillId="0" borderId="0"/>
    <xf numFmtId="0" fontId="132" fillId="0" borderId="0"/>
    <xf numFmtId="0" fontId="20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54" fillId="82" borderId="119" applyNumberFormat="0" applyFon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6" fontId="15" fillId="0" borderId="0" applyFill="0" applyBorder="0" applyAlignment="0" applyProtection="0"/>
    <xf numFmtId="0" fontId="6" fillId="0" borderId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2" fontId="199" fillId="0" borderId="0"/>
    <xf numFmtId="169" fontId="143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159" fillId="121" borderId="118" applyNumberFormat="0" applyProtection="0"/>
    <xf numFmtId="0" fontId="221" fillId="0" borderId="0">
      <alignment vertical="center"/>
    </xf>
    <xf numFmtId="218" fontId="222" fillId="0" borderId="0"/>
    <xf numFmtId="218" fontId="143" fillId="0" borderId="0"/>
    <xf numFmtId="218" fontId="223" fillId="0" borderId="0"/>
    <xf numFmtId="218" fontId="223" fillId="0" borderId="0"/>
    <xf numFmtId="218" fontId="224" fillId="0" borderId="0"/>
    <xf numFmtId="218" fontId="223" fillId="0" borderId="0"/>
    <xf numFmtId="218" fontId="224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5" fillId="0" borderId="0"/>
    <xf numFmtId="218" fontId="225" fillId="0" borderId="0"/>
    <xf numFmtId="218" fontId="225" fillId="0" borderId="0"/>
    <xf numFmtId="218" fontId="225" fillId="0" borderId="0"/>
    <xf numFmtId="218" fontId="226" fillId="0" borderId="0"/>
    <xf numFmtId="218" fontId="227" fillId="0" borderId="0"/>
    <xf numFmtId="218" fontId="227" fillId="0" borderId="0"/>
    <xf numFmtId="218" fontId="225" fillId="0" borderId="0"/>
    <xf numFmtId="218" fontId="225" fillId="0" borderId="0"/>
    <xf numFmtId="218" fontId="8" fillId="0" borderId="0"/>
    <xf numFmtId="218" fontId="228" fillId="0" borderId="0"/>
    <xf numFmtId="218" fontId="229" fillId="0" borderId="0"/>
    <xf numFmtId="218" fontId="227" fillId="0" borderId="0"/>
    <xf numFmtId="218" fontId="226" fillId="0" borderId="0"/>
    <xf numFmtId="218" fontId="230" fillId="0" borderId="0"/>
    <xf numFmtId="218" fontId="231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232" fillId="0" borderId="0"/>
    <xf numFmtId="218" fontId="143" fillId="0" borderId="0"/>
    <xf numFmtId="218" fontId="143" fillId="0" borderId="0"/>
    <xf numFmtId="218" fontId="143" fillId="0" borderId="0"/>
    <xf numFmtId="218" fontId="233" fillId="0" borderId="0"/>
    <xf numFmtId="218" fontId="234" fillId="0" borderId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68" fontId="235" fillId="0" borderId="0" applyFont="0" applyFill="0" applyBorder="0" applyAlignment="0" applyProtection="0"/>
    <xf numFmtId="218" fontId="236" fillId="0" borderId="0" applyNumberFormat="0" applyFill="0" applyBorder="0" applyAlignment="0" applyProtection="0">
      <alignment vertical="top"/>
      <protection locked="0"/>
    </xf>
    <xf numFmtId="0" fontId="19" fillId="0" borderId="35"/>
    <xf numFmtId="218" fontId="23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169" fontId="13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238" fillId="0" borderId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143" fillId="0" borderId="0"/>
    <xf numFmtId="218" fontId="239" fillId="0" borderId="0"/>
    <xf numFmtId="218" fontId="143" fillId="0" borderId="0"/>
    <xf numFmtId="218" fontId="143" fillId="0" borderId="0"/>
    <xf numFmtId="218" fontId="240" fillId="0" borderId="0"/>
    <xf numFmtId="218" fontId="241" fillId="0" borderId="0"/>
    <xf numFmtId="218" fontId="143" fillId="0" borderId="0"/>
    <xf numFmtId="218" fontId="242" fillId="0" borderId="0"/>
    <xf numFmtId="218" fontId="243" fillId="0" borderId="0"/>
    <xf numFmtId="218" fontId="244" fillId="0" borderId="0"/>
    <xf numFmtId="218" fontId="244" fillId="0" borderId="0"/>
    <xf numFmtId="218" fontId="143" fillId="0" borderId="0"/>
    <xf numFmtId="218" fontId="143" fillId="0" borderId="0"/>
    <xf numFmtId="218" fontId="239" fillId="0" borderId="0"/>
    <xf numFmtId="218" fontId="143" fillId="0" borderId="0"/>
    <xf numFmtId="218" fontId="239" fillId="0" borderId="0"/>
    <xf numFmtId="38" fontId="245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41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39" fillId="0" borderId="0" applyFont="0" applyFill="0" applyBorder="0" applyAlignment="0" applyProtection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72" fontId="239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239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241" fillId="0" borderId="0" applyFont="0" applyFill="0" applyBorder="0" applyAlignment="0" applyProtection="0"/>
    <xf numFmtId="218" fontId="246" fillId="0" borderId="0"/>
    <xf numFmtId="218" fontId="246" fillId="0" borderId="0"/>
    <xf numFmtId="218" fontId="247" fillId="0" borderId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14" fillId="79" borderId="52" applyNumberFormat="0" applyAlignment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40" fontId="231" fillId="0" borderId="0" applyFont="0" applyFill="0" applyBorder="0" applyAlignment="0" applyProtection="0"/>
    <xf numFmtId="38" fontId="231" fillId="0" borderId="0" applyFont="0" applyFill="0" applyBorder="0" applyAlignment="0" applyProtection="0"/>
    <xf numFmtId="49" fontId="75" fillId="0" borderId="0"/>
    <xf numFmtId="218" fontId="143" fillId="0" borderId="0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248" fillId="0" borderId="53"/>
    <xf numFmtId="169" fontId="8" fillId="0" borderId="0" applyFont="0" applyFill="0" applyBorder="0" applyAlignment="0" applyProtection="0"/>
    <xf numFmtId="218" fontId="249" fillId="0" borderId="53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248" fillId="0" borderId="53"/>
    <xf numFmtId="278" fontId="8" fillId="0" borderId="0" applyFont="0" applyFill="0" applyBorder="0" applyAlignment="0" applyProtection="0"/>
    <xf numFmtId="218" fontId="250" fillId="0" borderId="0" applyNumberFormat="0" applyFill="0" applyBorder="0" applyAlignment="0" applyProtection="0"/>
    <xf numFmtId="218" fontId="8" fillId="81" borderId="0" applyNumberFormat="0" applyFont="0" applyAlignment="0" applyProtection="0"/>
    <xf numFmtId="279" fontId="19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Protection="0">
      <alignment horizontal="right"/>
    </xf>
    <xf numFmtId="218" fontId="248" fillId="0" borderId="53"/>
    <xf numFmtId="218" fontId="248" fillId="0" borderId="53"/>
    <xf numFmtId="218" fontId="249" fillId="0" borderId="53"/>
    <xf numFmtId="218" fontId="248" fillId="0" borderId="45"/>
    <xf numFmtId="218" fontId="248" fillId="0" borderId="53"/>
    <xf numFmtId="218" fontId="248" fillId="0" borderId="53"/>
    <xf numFmtId="218" fontId="248" fillId="0" borderId="53"/>
    <xf numFmtId="218" fontId="248" fillId="0" borderId="45"/>
    <xf numFmtId="218" fontId="8" fillId="0" borderId="0"/>
    <xf numFmtId="169" fontId="8" fillId="0" borderId="0" applyFont="0" applyFill="0" applyBorder="0" applyAlignment="0" applyProtection="0"/>
    <xf numFmtId="218" fontId="251" fillId="0" borderId="0" applyNumberFormat="0" applyFill="0" applyBorder="0" applyProtection="0">
      <alignment vertical="top"/>
    </xf>
    <xf numFmtId="218" fontId="252" fillId="0" borderId="54" applyNumberFormat="0" applyFill="0" applyAlignment="0" applyProtection="0"/>
    <xf numFmtId="218" fontId="253" fillId="0" borderId="55" applyNumberFormat="0" applyFill="0" applyAlignment="0" applyProtection="0"/>
    <xf numFmtId="218" fontId="254" fillId="0" borderId="56" applyNumberFormat="0" applyFill="0" applyProtection="0">
      <alignment horizontal="center"/>
    </xf>
    <xf numFmtId="218" fontId="254" fillId="0" borderId="0" applyNumberFormat="0" applyFill="0" applyBorder="0" applyProtection="0">
      <alignment horizontal="left"/>
    </xf>
    <xf numFmtId="218" fontId="255" fillId="0" borderId="0" applyNumberFormat="0" applyFill="0" applyBorder="0" applyProtection="0">
      <alignment horizontal="centerContinuous"/>
    </xf>
    <xf numFmtId="218" fontId="256" fillId="0" borderId="0"/>
    <xf numFmtId="218" fontId="77" fillId="0" borderId="0">
      <alignment vertical="top"/>
    </xf>
    <xf numFmtId="218" fontId="77" fillId="0" borderId="0">
      <alignment vertical="top"/>
    </xf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77" fillId="0" borderId="0">
      <alignment vertical="top"/>
    </xf>
    <xf numFmtId="282" fontId="75" fillId="0" borderId="0" applyFill="0" applyBorder="0">
      <alignment horizontal="right"/>
    </xf>
    <xf numFmtId="283" fontId="75" fillId="0" borderId="0" applyFill="0" applyBorder="0">
      <alignment horizontal="right"/>
    </xf>
    <xf numFmtId="284" fontId="75" fillId="0" borderId="0" applyFill="0" applyBorder="0">
      <alignment horizontal="right"/>
    </xf>
    <xf numFmtId="285" fontId="75" fillId="0" borderId="0" applyFill="0" applyBorder="0">
      <alignment horizontal="right"/>
    </xf>
    <xf numFmtId="286" fontId="75" fillId="0" borderId="0" applyFill="0" applyBorder="0">
      <alignment horizontal="right"/>
    </xf>
    <xf numFmtId="287" fontId="75" fillId="0" borderId="0" applyFill="0" applyBorder="0">
      <alignment horizontal="right"/>
    </xf>
    <xf numFmtId="288" fontId="75" fillId="0" borderId="0" applyFill="0" applyBorder="0">
      <alignment horizontal="right"/>
    </xf>
    <xf numFmtId="236" fontId="257" fillId="0" borderId="0" applyFont="0" applyFill="0" applyBorder="0" applyAlignment="0" applyProtection="0"/>
    <xf numFmtId="237" fontId="257" fillId="0" borderId="0" applyFont="0" applyFill="0" applyBorder="0" applyAlignment="0" applyProtection="0"/>
    <xf numFmtId="218" fontId="258" fillId="0" borderId="0"/>
    <xf numFmtId="218" fontId="259" fillId="0" borderId="0"/>
    <xf numFmtId="218" fontId="260" fillId="0" borderId="0"/>
    <xf numFmtId="218" fontId="261" fillId="0" borderId="0"/>
    <xf numFmtId="218" fontId="262" fillId="0" borderId="0"/>
    <xf numFmtId="218" fontId="263" fillId="0" borderId="0" applyNumberFormat="0" applyFill="0" applyBorder="0" applyAlignment="0" applyProtection="0">
      <alignment vertical="top"/>
      <protection locked="0"/>
    </xf>
    <xf numFmtId="218" fontId="264" fillId="0" borderId="0"/>
    <xf numFmtId="218" fontId="265" fillId="0" borderId="0"/>
    <xf numFmtId="218" fontId="266" fillId="0" borderId="0" applyNumberFormat="0" applyFill="0" applyBorder="0" applyAlignment="0" applyProtection="0">
      <alignment vertical="top"/>
      <protection locked="0"/>
    </xf>
    <xf numFmtId="218" fontId="143" fillId="0" borderId="0"/>
    <xf numFmtId="237" fontId="245" fillId="0" borderId="0" applyFont="0" applyFill="0" applyBorder="0" applyAlignment="0" applyProtection="0"/>
    <xf numFmtId="236" fontId="245" fillId="0" borderId="0" applyFont="0" applyFill="0" applyBorder="0" applyAlignment="0" applyProtection="0"/>
    <xf numFmtId="218" fontId="267" fillId="0" borderId="0" applyNumberFormat="0" applyFill="0" applyBorder="0" applyAlignment="0" applyProtection="0">
      <alignment vertical="top"/>
      <protection locked="0"/>
    </xf>
    <xf numFmtId="218" fontId="245" fillId="0" borderId="0"/>
    <xf numFmtId="218" fontId="268" fillId="0" borderId="0"/>
    <xf numFmtId="0" fontId="269" fillId="0" borderId="0">
      <alignment vertical="center"/>
    </xf>
    <xf numFmtId="218" fontId="19" fillId="0" borderId="0" applyFont="0" applyFill="0" applyBorder="0" applyAlignment="0" applyProtection="0"/>
    <xf numFmtId="218" fontId="220" fillId="10" borderId="0" applyNumberFormat="0" applyBorder="0" applyAlignment="0" applyProtection="0"/>
    <xf numFmtId="218" fontId="17" fillId="41" borderId="0" applyNumberFormat="0" applyBorder="0" applyAlignment="0" applyProtection="0"/>
    <xf numFmtId="218" fontId="220" fillId="11" borderId="0" applyNumberFormat="0" applyBorder="0" applyAlignment="0" applyProtection="0"/>
    <xf numFmtId="218" fontId="17" fillId="42" borderId="0" applyNumberFormat="0" applyBorder="0" applyAlignment="0" applyProtection="0"/>
    <xf numFmtId="218" fontId="220" fillId="12" borderId="0" applyNumberFormat="0" applyBorder="0" applyAlignment="0" applyProtection="0"/>
    <xf numFmtId="218" fontId="17" fillId="43" borderId="0" applyNumberFormat="0" applyBorder="0" applyAlignment="0" applyProtection="0"/>
    <xf numFmtId="218" fontId="220" fillId="13" borderId="0" applyNumberFormat="0" applyBorder="0" applyAlignment="0" applyProtection="0"/>
    <xf numFmtId="218" fontId="17" fillId="44" borderId="0" applyNumberFormat="0" applyBorder="0" applyAlignment="0" applyProtection="0"/>
    <xf numFmtId="218" fontId="220" fillId="14" borderId="0" applyNumberFormat="0" applyBorder="0" applyAlignment="0" applyProtection="0"/>
    <xf numFmtId="218" fontId="17" fillId="45" borderId="0" applyNumberFormat="0" applyBorder="0" applyAlignment="0" applyProtection="0"/>
    <xf numFmtId="218" fontId="220" fillId="15" borderId="0" applyNumberFormat="0" applyBorder="0" applyAlignment="0" applyProtection="0"/>
    <xf numFmtId="218" fontId="17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20" fillId="16" borderId="0" applyNumberFormat="0" applyBorder="0" applyAlignment="0" applyProtection="0"/>
    <xf numFmtId="218" fontId="17" fillId="47" borderId="0" applyNumberFormat="0" applyBorder="0" applyAlignment="0" applyProtection="0"/>
    <xf numFmtId="218" fontId="220" fillId="17" borderId="0" applyNumberFormat="0" applyBorder="0" applyAlignment="0" applyProtection="0"/>
    <xf numFmtId="218" fontId="17" fillId="48" borderId="0" applyNumberFormat="0" applyBorder="0" applyAlignment="0" applyProtection="0"/>
    <xf numFmtId="218" fontId="220" fillId="18" borderId="0" applyNumberFormat="0" applyBorder="0" applyAlignment="0" applyProtection="0"/>
    <xf numFmtId="218" fontId="17" fillId="49" borderId="0" applyNumberFormat="0" applyBorder="0" applyAlignment="0" applyProtection="0"/>
    <xf numFmtId="218" fontId="220" fillId="19" borderId="0" applyNumberFormat="0" applyBorder="0" applyAlignment="0" applyProtection="0"/>
    <xf numFmtId="218" fontId="17" fillId="44" borderId="0" applyNumberFormat="0" applyBorder="0" applyAlignment="0" applyProtection="0"/>
    <xf numFmtId="218" fontId="220" fillId="20" borderId="0" applyNumberFormat="0" applyBorder="0" applyAlignment="0" applyProtection="0"/>
    <xf numFmtId="218" fontId="17" fillId="47" borderId="0" applyNumberFormat="0" applyBorder="0" applyAlignment="0" applyProtection="0"/>
    <xf numFmtId="218" fontId="220" fillId="21" borderId="0" applyNumberFormat="0" applyBorder="0" applyAlignment="0" applyProtection="0"/>
    <xf numFmtId="218" fontId="17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218" fontId="270" fillId="0" borderId="0"/>
    <xf numFmtId="171" fontId="271" fillId="0" borderId="39">
      <alignment horizontal="right" vertical="center"/>
    </xf>
    <xf numFmtId="218" fontId="272" fillId="22" borderId="0" applyNumberFormat="0" applyBorder="0" applyAlignment="0" applyProtection="0"/>
    <xf numFmtId="218" fontId="58" fillId="51" borderId="0" applyNumberFormat="0" applyBorder="0" applyAlignment="0" applyProtection="0"/>
    <xf numFmtId="218" fontId="272" fillId="23" borderId="0" applyNumberFormat="0" applyBorder="0" applyAlignment="0" applyProtection="0"/>
    <xf numFmtId="218" fontId="58" fillId="48" borderId="0" applyNumberFormat="0" applyBorder="0" applyAlignment="0" applyProtection="0"/>
    <xf numFmtId="218" fontId="272" fillId="24" borderId="0" applyNumberFormat="0" applyBorder="0" applyAlignment="0" applyProtection="0"/>
    <xf numFmtId="218" fontId="58" fillId="49" borderId="0" applyNumberFormat="0" applyBorder="0" applyAlignment="0" applyProtection="0"/>
    <xf numFmtId="218" fontId="272" fillId="25" borderId="0" applyNumberFormat="0" applyBorder="0" applyAlignment="0" applyProtection="0"/>
    <xf numFmtId="218" fontId="58" fillId="52" borderId="0" applyNumberFormat="0" applyBorder="0" applyAlignment="0" applyProtection="0"/>
    <xf numFmtId="218" fontId="272" fillId="26" borderId="0" applyNumberFormat="0" applyBorder="0" applyAlignment="0" applyProtection="0"/>
    <xf numFmtId="218" fontId="58" fillId="53" borderId="0" applyNumberFormat="0" applyBorder="0" applyAlignment="0" applyProtection="0"/>
    <xf numFmtId="218" fontId="272" fillId="27" borderId="0" applyNumberFormat="0" applyBorder="0" applyAlignment="0" applyProtection="0"/>
    <xf numFmtId="218" fontId="58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218" fontId="131" fillId="0" borderId="0" applyFont="0" applyFill="0" applyBorder="0" applyAlignment="0" applyProtection="0"/>
    <xf numFmtId="218" fontId="273" fillId="0" borderId="28">
      <alignment horizontal="center"/>
    </xf>
    <xf numFmtId="218" fontId="274" fillId="0" borderId="0"/>
    <xf numFmtId="218" fontId="274" fillId="0" borderId="46" applyFill="0">
      <alignment horizontal="center"/>
      <protection locked="0"/>
    </xf>
    <xf numFmtId="218" fontId="273" fillId="0" borderId="0" applyFill="0">
      <alignment horizontal="center"/>
      <protection locked="0"/>
    </xf>
    <xf numFmtId="218" fontId="273" fillId="101" borderId="0"/>
    <xf numFmtId="218" fontId="273" fillId="0" borderId="0">
      <protection locked="0"/>
    </xf>
    <xf numFmtId="218" fontId="273" fillId="0" borderId="0"/>
    <xf numFmtId="291" fontId="273" fillId="0" borderId="0"/>
    <xf numFmtId="292" fontId="273" fillId="0" borderId="0"/>
    <xf numFmtId="218" fontId="274" fillId="102" borderId="0">
      <alignment horizontal="right"/>
    </xf>
    <xf numFmtId="218" fontId="273" fillId="0" borderId="0"/>
    <xf numFmtId="218" fontId="272" fillId="28" borderId="0" applyNumberFormat="0" applyBorder="0" applyAlignment="0" applyProtection="0"/>
    <xf numFmtId="218" fontId="58" fillId="58" borderId="0" applyNumberFormat="0" applyBorder="0" applyAlignment="0" applyProtection="0"/>
    <xf numFmtId="218" fontId="272" fillId="29" borderId="0" applyNumberFormat="0" applyBorder="0" applyAlignment="0" applyProtection="0"/>
    <xf numFmtId="218" fontId="58" fillId="61" borderId="0" applyNumberFormat="0" applyBorder="0" applyAlignment="0" applyProtection="0"/>
    <xf numFmtId="218" fontId="272" fillId="30" borderId="0" applyNumberFormat="0" applyBorder="0" applyAlignment="0" applyProtection="0"/>
    <xf numFmtId="218" fontId="58" fillId="64" borderId="0" applyNumberFormat="0" applyBorder="0" applyAlignment="0" applyProtection="0"/>
    <xf numFmtId="218" fontId="272" fillId="31" borderId="0" applyNumberFormat="0" applyBorder="0" applyAlignment="0" applyProtection="0"/>
    <xf numFmtId="218" fontId="58" fillId="52" borderId="0" applyNumberFormat="0" applyBorder="0" applyAlignment="0" applyProtection="0"/>
    <xf numFmtId="218" fontId="272" fillId="32" borderId="0" applyNumberFormat="0" applyBorder="0" applyAlignment="0" applyProtection="0"/>
    <xf numFmtId="218" fontId="58" fillId="53" borderId="0" applyNumberFormat="0" applyBorder="0" applyAlignment="0" applyProtection="0"/>
    <xf numFmtId="218" fontId="272" fillId="33" borderId="0" applyNumberFormat="0" applyBorder="0" applyAlignment="0" applyProtection="0"/>
    <xf numFmtId="218" fontId="58" fillId="72" borderId="0" applyNumberFormat="0" applyBorder="0" applyAlignment="0" applyProtection="0"/>
    <xf numFmtId="218" fontId="8" fillId="0" borderId="0"/>
    <xf numFmtId="218" fontId="8" fillId="0" borderId="0"/>
    <xf numFmtId="0" fontId="275" fillId="0" borderId="0">
      <alignment horizontal="center" wrapText="1"/>
      <protection locked="0"/>
    </xf>
    <xf numFmtId="218" fontId="8" fillId="0" borderId="0" applyNumberFormat="0" applyFill="0" applyBorder="0" applyAlignment="0" applyProtection="0"/>
    <xf numFmtId="218" fontId="276" fillId="34" borderId="0" applyNumberFormat="0" applyBorder="0" applyAlignment="0" applyProtection="0"/>
    <xf numFmtId="218" fontId="277" fillId="34" borderId="0" applyNumberFormat="0" applyBorder="0" applyAlignment="0" applyProtection="0"/>
    <xf numFmtId="218" fontId="28" fillId="42" borderId="0" applyNumberFormat="0" applyBorder="0" applyAlignment="0" applyProtection="0"/>
    <xf numFmtId="218" fontId="159" fillId="103" borderId="38" applyNumberFormat="0"/>
    <xf numFmtId="218" fontId="159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8" fillId="0" borderId="0" applyFont="0" applyFill="0" applyBorder="0" applyAlignment="0" applyProtection="0">
      <alignment horizontal="left"/>
    </xf>
    <xf numFmtId="49" fontId="278" fillId="0" borderId="0" applyFont="0" applyFill="0" applyBorder="0" applyAlignment="0" applyProtection="0">
      <alignment horizontal="left"/>
    </xf>
    <xf numFmtId="293" fontId="279" fillId="0" borderId="0" applyAlignment="0" applyProtection="0"/>
    <xf numFmtId="294" fontId="279" fillId="0" borderId="0" applyAlignment="0" applyProtection="0"/>
    <xf numFmtId="295" fontId="279" fillId="0" borderId="0" applyAlignment="0" applyProtection="0"/>
    <xf numFmtId="222" fontId="84" fillId="0" borderId="0" applyFill="0" applyBorder="0" applyAlignment="0" applyProtection="0"/>
    <xf numFmtId="217" fontId="84" fillId="0" borderId="0" applyFill="0" applyBorder="0" applyAlignment="0" applyProtection="0"/>
    <xf numFmtId="49" fontId="84" fillId="0" borderId="0" applyNumberFormat="0" applyAlignment="0" applyProtection="0">
      <alignment horizontal="left"/>
    </xf>
    <xf numFmtId="49" fontId="84" fillId="0" borderId="0" applyNumberFormat="0" applyAlignment="0" applyProtection="0">
      <alignment horizontal="left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296" fontId="77" fillId="0" borderId="0" applyFill="0" applyBorder="0" applyAlignment="0"/>
    <xf numFmtId="218" fontId="62" fillId="74" borderId="20" applyNumberFormat="0" applyAlignment="0" applyProtection="0"/>
    <xf numFmtId="218" fontId="282" fillId="0" borderId="0"/>
    <xf numFmtId="218" fontId="283" fillId="36" borderId="8" applyNumberFormat="0" applyAlignment="0" applyProtection="0"/>
    <xf numFmtId="218" fontId="150" fillId="75" borderId="2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8" fontId="284" fillId="0" borderId="0" applyFont="0" applyFill="0" applyBorder="0" applyAlignment="0" applyProtection="0">
      <alignment vertical="center"/>
    </xf>
    <xf numFmtId="169" fontId="285" fillId="0" borderId="0" applyFill="0" applyBorder="0">
      <protection locked="0"/>
    </xf>
    <xf numFmtId="297" fontId="286" fillId="0" borderId="0" applyFont="0" applyFill="0" applyBorder="0" applyAlignment="0" applyProtection="0">
      <alignment horizontal="right"/>
    </xf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104" borderId="0"/>
    <xf numFmtId="3" fontId="8" fillId="104" borderId="0"/>
    <xf numFmtId="3" fontId="143" fillId="0" borderId="0" applyFont="0" applyFill="0" applyBorder="0" applyAlignment="0" applyProtection="0"/>
    <xf numFmtId="299" fontId="287" fillId="0" borderId="58" applyFont="0" applyAlignment="0">
      <alignment horizontal="center"/>
    </xf>
    <xf numFmtId="0" fontId="147" fillId="0" borderId="0" applyNumberFormat="0" applyAlignment="0"/>
    <xf numFmtId="218" fontId="288" fillId="0" borderId="0">
      <alignment horizontal="left"/>
    </xf>
    <xf numFmtId="218" fontId="289" fillId="0" borderId="0"/>
    <xf numFmtId="218" fontId="290" fillId="0" borderId="0">
      <alignment horizontal="left"/>
    </xf>
    <xf numFmtId="168" fontId="216" fillId="0" borderId="0" applyFill="0" applyBorder="0" applyAlignment="0" applyProtection="0"/>
    <xf numFmtId="168" fontId="216" fillId="0" borderId="0" applyFill="0" applyBorder="0" applyAlignment="0" applyProtection="0"/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285" fillId="0" borderId="0" applyFill="0" applyBorder="0">
      <protection locked="0"/>
    </xf>
    <xf numFmtId="302" fontId="286" fillId="0" borderId="0" applyFont="0" applyFill="0" applyBorder="0" applyAlignment="0" applyProtection="0">
      <alignment horizontal="right"/>
    </xf>
    <xf numFmtId="168" fontId="8" fillId="0" borderId="0" applyFont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1" fontId="75" fillId="104" borderId="0"/>
    <xf numFmtId="304" fontId="143" fillId="0" borderId="0" applyFont="0" applyFill="0" applyBorder="0" applyAlignment="0" applyProtection="0"/>
    <xf numFmtId="304" fontId="143" fillId="0" borderId="0" applyFont="0" applyFill="0" applyBorder="0" applyAlignment="0" applyProtection="0"/>
    <xf numFmtId="218" fontId="291" fillId="0" borderId="0"/>
    <xf numFmtId="218" fontId="291" fillId="0" borderId="19"/>
    <xf numFmtId="0" fontId="153" fillId="0" borderId="0" applyNumberFormat="0" applyFill="0" applyProtection="0">
      <alignment horizontal="left"/>
    </xf>
    <xf numFmtId="0" fontId="24" fillId="0" borderId="0" applyProtection="0"/>
    <xf numFmtId="218" fontId="143" fillId="0" borderId="0" applyFont="0" applyFill="0" applyBorder="0" applyAlignment="0" applyProtection="0"/>
    <xf numFmtId="218" fontId="143" fillId="0" borderId="0" applyFont="0" applyFill="0" applyBorder="0" applyAlignment="0" applyProtection="0"/>
    <xf numFmtId="305" fontId="286" fillId="0" borderId="0" applyFont="0" applyFill="0" applyBorder="0" applyAlignment="0" applyProtection="0"/>
    <xf numFmtId="15" fontId="285" fillId="0" borderId="0" applyFill="0" applyBorder="0">
      <protection locked="0"/>
    </xf>
    <xf numFmtId="218" fontId="292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5" fillId="0" borderId="0" applyFill="0" applyBorder="0">
      <protection locked="0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285" fillId="0" borderId="0" applyFill="0" applyBorder="0">
      <protection locked="0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285" fillId="0" borderId="0" applyFill="0" applyBorder="0">
      <protection locked="0"/>
    </xf>
    <xf numFmtId="307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308" fontId="286" fillId="0" borderId="59" applyNumberFormat="0" applyFont="0" applyFill="0" applyAlignment="0" applyProtection="0"/>
    <xf numFmtId="2" fontId="65" fillId="0" borderId="0">
      <alignment horizontal="center"/>
    </xf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135" fillId="0" borderId="0" applyFont="0" applyFill="0" applyBorder="0" applyAlignment="0" applyProtection="0"/>
    <xf numFmtId="218" fontId="293" fillId="0" borderId="0" applyNumberFormat="0" applyFill="0" applyBorder="0" applyAlignment="0" applyProtection="0"/>
    <xf numFmtId="218" fontId="160" fillId="0" borderId="0" applyNumberFormat="0" applyFill="0" applyBorder="0" applyAlignment="0" applyProtection="0"/>
    <xf numFmtId="0" fontId="294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6" fillId="0" borderId="0">
      <protection locked="0"/>
    </xf>
    <xf numFmtId="0" fontId="297" fillId="0" borderId="0" applyNumberFormat="0" applyFont="0" applyBorder="0" applyAlignment="0">
      <alignment horizontal="left"/>
    </xf>
    <xf numFmtId="2" fontId="8" fillId="104" borderId="0"/>
    <xf numFmtId="2" fontId="143" fillId="0" borderId="0" applyFont="0" applyFill="0" applyBorder="0" applyAlignment="0" applyProtection="0"/>
    <xf numFmtId="218" fontId="298" fillId="0" borderId="0" applyNumberFormat="0" applyFill="0" applyBorder="0" applyAlignment="0" applyProtection="0">
      <alignment vertical="top"/>
      <protection locked="0"/>
    </xf>
    <xf numFmtId="218" fontId="299" fillId="0" borderId="0" applyNumberFormat="0" applyFill="0" applyBorder="0" applyAlignment="0" applyProtection="0">
      <alignment vertical="top"/>
      <protection locked="0"/>
    </xf>
    <xf numFmtId="218" fontId="300" fillId="0" borderId="0">
      <alignment horizontal="left"/>
    </xf>
    <xf numFmtId="218" fontId="301" fillId="0" borderId="0">
      <alignment horizontal="left"/>
    </xf>
    <xf numFmtId="218" fontId="302" fillId="0" borderId="0" applyFill="0" applyBorder="0" applyProtection="0">
      <alignment horizontal="left"/>
    </xf>
    <xf numFmtId="218" fontId="302" fillId="0" borderId="0" applyNumberFormat="0" applyFill="0" applyBorder="0" applyProtection="0">
      <alignment horizontal="left"/>
    </xf>
    <xf numFmtId="218" fontId="302" fillId="0" borderId="0">
      <alignment horizontal="left"/>
    </xf>
    <xf numFmtId="218" fontId="303" fillId="37" borderId="0" applyNumberFormat="0" applyBorder="0" applyAlignment="0" applyProtection="0"/>
    <xf numFmtId="218" fontId="304" fillId="37" borderId="0" applyNumberFormat="0" applyBorder="0" applyAlignment="0" applyProtection="0"/>
    <xf numFmtId="218" fontId="18" fillId="43" borderId="0" applyNumberFormat="0" applyBorder="0" applyAlignment="0" applyProtection="0"/>
    <xf numFmtId="309" fontId="286" fillId="0" borderId="0" applyFont="0" applyFill="0" applyBorder="0" applyAlignment="0" applyProtection="0">
      <alignment horizontal="right"/>
    </xf>
    <xf numFmtId="218" fontId="305" fillId="0" borderId="0">
      <alignment horizontal="left"/>
    </xf>
    <xf numFmtId="218" fontId="306" fillId="105" borderId="36" applyBorder="0">
      <alignment horizontal="center"/>
    </xf>
    <xf numFmtId="218" fontId="88" fillId="0" borderId="24" applyNumberFormat="0" applyAlignment="0" applyProtection="0">
      <alignment horizontal="left" vertical="center"/>
    </xf>
    <xf numFmtId="218" fontId="307" fillId="0" borderId="9" applyNumberFormat="0" applyFill="0" applyAlignment="0" applyProtection="0"/>
    <xf numFmtId="218" fontId="166" fillId="0" borderId="25" applyNumberFormat="0" applyFill="0" applyAlignment="0" applyProtection="0"/>
    <xf numFmtId="218" fontId="308" fillId="0" borderId="0">
      <alignment horizontal="left"/>
    </xf>
    <xf numFmtId="218" fontId="309" fillId="0" borderId="51">
      <alignment horizontal="left" vertical="top"/>
    </xf>
    <xf numFmtId="218" fontId="310" fillId="0" borderId="10" applyNumberFormat="0" applyFill="0" applyAlignment="0" applyProtection="0"/>
    <xf numFmtId="218" fontId="168" fillId="0" borderId="26" applyNumberFormat="0" applyFill="0" applyAlignment="0" applyProtection="0"/>
    <xf numFmtId="218" fontId="311" fillId="0" borderId="0">
      <alignment horizontal="left"/>
    </xf>
    <xf numFmtId="218" fontId="312" fillId="0" borderId="51">
      <alignment horizontal="left" vertical="top"/>
    </xf>
    <xf numFmtId="218" fontId="313" fillId="0" borderId="11" applyNumberFormat="0" applyFill="0" applyAlignment="0" applyProtection="0"/>
    <xf numFmtId="218" fontId="170" fillId="0" borderId="27" applyNumberFormat="0" applyFill="0" applyAlignment="0" applyProtection="0"/>
    <xf numFmtId="218" fontId="314" fillId="0" borderId="0">
      <alignment horizontal="left"/>
    </xf>
    <xf numFmtId="218" fontId="313" fillId="0" borderId="0" applyNumberFormat="0" applyFill="0" applyBorder="0" applyAlignment="0" applyProtection="0"/>
    <xf numFmtId="218" fontId="170" fillId="0" borderId="0" applyNumberFormat="0" applyFill="0" applyBorder="0" applyAlignment="0" applyProtection="0"/>
    <xf numFmtId="310" fontId="315" fillId="0" borderId="0">
      <alignment horizontal="left"/>
    </xf>
    <xf numFmtId="311" fontId="86" fillId="0" borderId="60">
      <alignment horizontal="left"/>
    </xf>
    <xf numFmtId="312" fontId="65" fillId="0" borderId="40">
      <alignment horizontal="left"/>
    </xf>
    <xf numFmtId="0" fontId="316" fillId="0" borderId="61">
      <alignment horizontal="right"/>
    </xf>
    <xf numFmtId="0" fontId="86" fillId="1" borderId="40">
      <alignment horizontal="left"/>
    </xf>
    <xf numFmtId="0" fontId="88" fillId="0" borderId="0" applyProtection="0"/>
    <xf numFmtId="0" fontId="88" fillId="0" borderId="0" applyProtection="0"/>
    <xf numFmtId="0" fontId="88" fillId="0" borderId="0" applyProtection="0"/>
    <xf numFmtId="218" fontId="94" fillId="0" borderId="0" applyNumberFormat="0" applyFill="0" applyBorder="0" applyAlignment="0" applyProtection="0">
      <alignment vertical="top"/>
      <protection locked="0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17" fillId="38" borderId="7" applyNumberFormat="0" applyAlignment="0" applyProtection="0"/>
    <xf numFmtId="218" fontId="317" fillId="38" borderId="7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39" fontId="291" fillId="106" borderId="0"/>
    <xf numFmtId="1" fontId="8" fillId="0" borderId="0" applyFont="0" applyFill="0" applyBorder="0" applyAlignment="0" applyProtection="0"/>
    <xf numFmtId="304" fontId="318" fillId="0" borderId="0">
      <alignment horizontal="center"/>
    </xf>
    <xf numFmtId="1" fontId="319" fillId="0" borderId="0" applyProtection="0">
      <protection locked="0"/>
    </xf>
    <xf numFmtId="218" fontId="320" fillId="107" borderId="19"/>
    <xf numFmtId="0" fontId="60" fillId="0" borderId="0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321" fillId="0" borderId="12" applyNumberFormat="0" applyFill="0" applyAlignment="0" applyProtection="0"/>
    <xf numFmtId="218" fontId="181" fillId="0" borderId="29" applyNumberFormat="0" applyFill="0" applyAlignment="0" applyProtection="0"/>
    <xf numFmtId="239" fontId="322" fillId="109" borderId="0"/>
    <xf numFmtId="313" fontId="81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314" fontId="286" fillId="0" borderId="0" applyFont="0" applyFill="0" applyBorder="0" applyAlignment="0" applyProtection="0">
      <alignment horizontal="right"/>
    </xf>
    <xf numFmtId="218" fontId="323" fillId="39" borderId="0" applyNumberFormat="0" applyBorder="0" applyAlignment="0" applyProtection="0"/>
    <xf numFmtId="218" fontId="324" fillId="39" borderId="0" applyNumberFormat="0" applyBorder="0" applyAlignment="0" applyProtection="0"/>
    <xf numFmtId="218" fontId="184" fillId="81" borderId="0" applyNumberFormat="0" applyBorder="0" applyAlignment="0" applyProtection="0"/>
    <xf numFmtId="218" fontId="75" fillId="0" borderId="0"/>
    <xf numFmtId="218" fontId="214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8" fontId="77" fillId="0" borderId="0">
      <alignment vertical="top"/>
    </xf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54" fillId="0" borderId="0"/>
    <xf numFmtId="218" fontId="8" fillId="0" borderId="0"/>
    <xf numFmtId="218" fontId="8" fillId="0" borderId="0"/>
    <xf numFmtId="218" fontId="8" fillId="0" borderId="0"/>
    <xf numFmtId="218" fontId="4" fillId="0" borderId="0"/>
    <xf numFmtId="218" fontId="4" fillId="0" borderId="0"/>
    <xf numFmtId="218" fontId="4" fillId="0" borderId="0"/>
    <xf numFmtId="218" fontId="8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8" fillId="0" borderId="0"/>
    <xf numFmtId="218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293" fontId="216" fillId="0" borderId="0"/>
    <xf numFmtId="293" fontId="216" fillId="0" borderId="0"/>
    <xf numFmtId="218" fontId="8" fillId="0" borderId="0"/>
    <xf numFmtId="218" fontId="8" fillId="0" borderId="0"/>
    <xf numFmtId="0" fontId="4" fillId="0" borderId="0"/>
    <xf numFmtId="39" fontId="325" fillId="0" borderId="0"/>
    <xf numFmtId="0" fontId="8" fillId="0" borderId="0"/>
    <xf numFmtId="315" fontId="77" fillId="0" borderId="0" applyBorder="0"/>
    <xf numFmtId="315" fontId="77" fillId="0" borderId="0" applyBorder="0"/>
    <xf numFmtId="218" fontId="285" fillId="0" borderId="0" applyFill="0" applyBorder="0">
      <protection locked="0"/>
    </xf>
    <xf numFmtId="218" fontId="285" fillId="0" borderId="0" applyFill="0" applyBorder="0">
      <protection locked="0"/>
    </xf>
    <xf numFmtId="316" fontId="162" fillId="0" borderId="0" applyFont="0" applyFill="0" applyBorder="0" applyAlignment="0" applyProtection="0"/>
    <xf numFmtId="316" fontId="162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218" fontId="108" fillId="74" borderId="31" applyNumberFormat="0" applyAlignment="0" applyProtection="0"/>
    <xf numFmtId="0" fontId="327" fillId="99" borderId="0">
      <alignment horizontal="right"/>
    </xf>
    <xf numFmtId="0" fontId="328" fillId="0" borderId="0" applyBorder="0">
      <alignment horizontal="centerContinuous"/>
    </xf>
    <xf numFmtId="0" fontId="329" fillId="0" borderId="0" applyBorder="0">
      <alignment horizontal="centerContinuous"/>
    </xf>
    <xf numFmtId="218" fontId="214" fillId="79" borderId="52" applyNumberFormat="0" applyBorder="0" applyAlignment="0">
      <alignment vertical="top"/>
    </xf>
    <xf numFmtId="1" fontId="330" fillId="0" borderId="0" applyProtection="0">
      <alignment horizontal="right" vertical="center"/>
    </xf>
    <xf numFmtId="168" fontId="81" fillId="0" borderId="0" applyFont="0" applyFill="0" applyBorder="0" applyAlignment="0" applyProtection="0"/>
    <xf numFmtId="317" fontId="285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291" fillId="0" borderId="0"/>
    <xf numFmtId="37" fontId="159" fillId="1" borderId="50"/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248" fillId="0" borderId="53"/>
    <xf numFmtId="218" fontId="333" fillId="0" borderId="0">
      <alignment horizontal="left" vertical="top"/>
    </xf>
    <xf numFmtId="218" fontId="214" fillId="0" borderId="52" applyNumberFormat="0" applyBorder="0" applyAlignment="0">
      <alignment vertical="top"/>
    </xf>
    <xf numFmtId="218" fontId="334" fillId="0" borderId="0">
      <alignment horizontal="left" vertical="top"/>
    </xf>
    <xf numFmtId="0" fontId="335" fillId="0" borderId="0">
      <alignment horizontal="left"/>
    </xf>
    <xf numFmtId="37" fontId="336" fillId="1" borderId="50"/>
    <xf numFmtId="164" fontId="121" fillId="112" borderId="0" applyNumberFormat="0" applyFont="0" applyBorder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182" fontId="338" fillId="0" borderId="63" applyNumberFormat="0" applyFont="0" applyFill="0" applyBorder="0" applyAlignment="0"/>
    <xf numFmtId="293" fontId="339" fillId="0" borderId="0" applyNumberFormat="0" applyFill="0" applyBorder="0" applyAlignment="0" applyProtection="0"/>
    <xf numFmtId="293" fontId="339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216" fillId="113" borderId="0" applyNumberFormat="0" applyFont="0" applyBorder="0" applyAlignment="0" applyProtection="0"/>
    <xf numFmtId="293" fontId="252" fillId="114" borderId="0" applyNumberFormat="0" applyFont="0" applyBorder="0" applyAlignment="0" applyProtection="0"/>
    <xf numFmtId="293" fontId="216" fillId="114" borderId="0" applyNumberFormat="0" applyFont="0" applyBorder="0" applyAlignment="0" applyProtection="0"/>
    <xf numFmtId="293" fontId="216" fillId="113" borderId="0" applyNumberFormat="0" applyFont="0" applyBorder="0" applyAlignment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341" fillId="0" borderId="0" applyFill="0" applyBorder="0" applyProtection="0"/>
    <xf numFmtId="218" fontId="341" fillId="0" borderId="0" applyFill="0" applyBorder="0" applyProtection="0"/>
    <xf numFmtId="218" fontId="216" fillId="0" borderId="0" applyFill="0" applyBorder="0" applyProtection="0"/>
    <xf numFmtId="293" fontId="216" fillId="115" borderId="0" applyNumberFormat="0" applyFont="0" applyBorder="0" applyAlignment="0" applyProtection="0"/>
    <xf numFmtId="293" fontId="216" fillId="100" borderId="0" applyNumberFormat="0" applyFont="0" applyBorder="0" applyAlignment="0" applyProtection="0"/>
    <xf numFmtId="293" fontId="216" fillId="115" borderId="0" applyNumberFormat="0" applyFont="0" applyBorder="0" applyAlignment="0" applyProtection="0"/>
    <xf numFmtId="293" fontId="216" fillId="116" borderId="0" applyNumberFormat="0" applyFont="0" applyBorder="0" applyAlignment="0" applyProtection="0"/>
    <xf numFmtId="293" fontId="252" fillId="116" borderId="0" applyNumberFormat="0" applyFont="0" applyBorder="0" applyAlignment="0" applyProtection="0"/>
    <xf numFmtId="222" fontId="216" fillId="0" borderId="0" applyFill="0" applyBorder="0" applyAlignment="0" applyProtection="0"/>
    <xf numFmtId="222" fontId="216" fillId="0" borderId="0" applyFill="0" applyBorder="0" applyAlignment="0" applyProtection="0"/>
    <xf numFmtId="320" fontId="216" fillId="0" borderId="0" applyFill="0" applyBorder="0" applyAlignment="0" applyProtection="0"/>
    <xf numFmtId="222" fontId="341" fillId="0" borderId="0" applyFill="0" applyBorder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93" fontId="218" fillId="0" borderId="0" applyNumberFormat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93" fontId="342" fillId="0" borderId="0" applyNumberFormat="0" applyAlignment="0" applyProtection="0"/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0" applyFill="0" applyProtection="0">
      <alignment wrapText="1"/>
    </xf>
    <xf numFmtId="218" fontId="343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93" fontId="219" fillId="0" borderId="66" applyNumberFormat="0" applyFill="0" applyAlignment="0" applyProtection="0"/>
    <xf numFmtId="293" fontId="219" fillId="0" borderId="66" applyNumberFormat="0" applyFill="0" applyAlignment="0" applyProtection="0"/>
    <xf numFmtId="293" fontId="219" fillId="0" borderId="67" applyNumberFormat="0" applyFill="0" applyAlignment="0" applyProtection="0"/>
    <xf numFmtId="293" fontId="344" fillId="0" borderId="67" applyNumberFormat="0" applyFill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219" fillId="0" borderId="68" applyNumberFormat="0" applyFill="0" applyAlignment="0" applyProtection="0"/>
    <xf numFmtId="293" fontId="344" fillId="0" borderId="69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0" fontId="331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1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19" borderId="0" applyNumberFormat="0" applyBorder="0" applyAlignment="0" applyProtection="0"/>
    <xf numFmtId="3" fontId="331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20" borderId="0" applyNumberFormat="0" applyBorder="0" applyAlignment="0" applyProtection="0"/>
    <xf numFmtId="3" fontId="331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6" fillId="0" borderId="37">
      <alignment horizontal="center"/>
    </xf>
    <xf numFmtId="218" fontId="214" fillId="0" borderId="52" applyNumberFormat="0" applyAlignment="0"/>
    <xf numFmtId="218" fontId="214" fillId="79" borderId="52" applyNumberFormat="0"/>
    <xf numFmtId="218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NumberForma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8" fillId="0" borderId="0"/>
    <xf numFmtId="218" fontId="8" fillId="0" borderId="0"/>
    <xf numFmtId="218" fontId="347" fillId="0" borderId="0" applyNumberFormat="0" applyBorder="0" applyAlignment="0"/>
    <xf numFmtId="218" fontId="348" fillId="0" borderId="0" applyNumberFormat="0" applyBorder="0" applyAlignment="0"/>
    <xf numFmtId="218" fontId="349" fillId="0" borderId="0" applyNumberFormat="0" applyBorder="0" applyAlignment="0"/>
    <xf numFmtId="218" fontId="350" fillId="0" borderId="0" applyNumberFormat="0" applyBorder="0" applyAlignment="0"/>
    <xf numFmtId="218" fontId="351" fillId="0" borderId="0" applyNumberFormat="0" applyBorder="0" applyAlignment="0"/>
    <xf numFmtId="218" fontId="159" fillId="121" borderId="43" applyNumberFormat="0" applyProtection="0"/>
    <xf numFmtId="218" fontId="291" fillId="0" borderId="19"/>
    <xf numFmtId="218" fontId="352" fillId="0" borderId="0" applyBorder="0" applyProtection="0">
      <alignment vertical="center"/>
    </xf>
    <xf numFmtId="308" fontId="352" fillId="0" borderId="36" applyBorder="0" applyProtection="0">
      <alignment horizontal="right" vertical="center"/>
    </xf>
    <xf numFmtId="218" fontId="353" fillId="122" borderId="0" applyBorder="0" applyProtection="0">
      <alignment horizontal="centerContinuous" vertical="center"/>
    </xf>
    <xf numFmtId="218" fontId="353" fillId="123" borderId="36" applyBorder="0" applyProtection="0">
      <alignment horizontal="centerContinuous" vertical="center"/>
    </xf>
    <xf numFmtId="218" fontId="354" fillId="0" borderId="0" applyNumberFormat="0" applyFill="0" applyBorder="0" applyProtection="0">
      <alignment horizontal="left"/>
    </xf>
    <xf numFmtId="218" fontId="355" fillId="0" borderId="0" applyFill="0" applyBorder="0" applyAlignment="0"/>
    <xf numFmtId="218" fontId="355" fillId="0" borderId="0" applyFill="0" applyBorder="0" applyAlignment="0"/>
    <xf numFmtId="218" fontId="302" fillId="0" borderId="0" applyNumberFormat="0" applyFill="0" applyBorder="0" applyProtection="0">
      <alignment horizontal="left"/>
    </xf>
    <xf numFmtId="218" fontId="311" fillId="0" borderId="0" applyNumberFormat="0" applyFill="0" applyBorder="0" applyProtection="0"/>
    <xf numFmtId="218" fontId="356" fillId="0" borderId="0" applyFill="0" applyBorder="0" applyProtection="0">
      <alignment horizontal="left"/>
    </xf>
    <xf numFmtId="218" fontId="302" fillId="0" borderId="51" applyFill="0" applyBorder="0" applyProtection="0">
      <alignment horizontal="left" vertical="top"/>
    </xf>
    <xf numFmtId="218" fontId="357" fillId="0" borderId="0" applyNumberFormat="0" applyFill="0" applyBorder="0" applyProtection="0"/>
    <xf numFmtId="218" fontId="357" fillId="0" borderId="0" applyNumberFormat="0" applyFill="0" applyBorder="0" applyProtection="0"/>
    <xf numFmtId="218" fontId="358" fillId="0" borderId="0" applyNumberFormat="0" applyFill="0" applyBorder="0" applyProtection="0"/>
    <xf numFmtId="218" fontId="358" fillId="0" borderId="0" applyNumberFormat="0" applyFill="0" applyBorder="0" applyProtection="0"/>
    <xf numFmtId="218" fontId="357" fillId="0" borderId="0" applyNumberFormat="0" applyFill="0" applyBorder="0" applyProtection="0"/>
    <xf numFmtId="218" fontId="357" fillId="0" borderId="0"/>
    <xf numFmtId="218" fontId="8" fillId="0" borderId="0" applyFill="0" applyBorder="0">
      <alignment horizontal="right"/>
    </xf>
    <xf numFmtId="218" fontId="8" fillId="0" borderId="0" applyFill="0" applyBorder="0">
      <alignment horizontal="right"/>
    </xf>
    <xf numFmtId="218" fontId="359" fillId="109" borderId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49" fontId="360" fillId="0" borderId="0" applyAlignment="0" applyProtection="0"/>
    <xf numFmtId="49" fontId="360" fillId="0" borderId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358" fillId="0" borderId="0"/>
    <xf numFmtId="218" fontId="357" fillId="0" borderId="0"/>
    <xf numFmtId="300" fontId="8" fillId="0" borderId="43" applyFill="0"/>
    <xf numFmtId="300" fontId="8" fillId="0" borderId="43" applyFill="0"/>
    <xf numFmtId="300" fontId="8" fillId="0" borderId="43" applyFill="0"/>
    <xf numFmtId="300" fontId="8" fillId="0" borderId="43" applyFill="0"/>
    <xf numFmtId="218" fontId="361" fillId="0" borderId="68" applyNumberFormat="0" applyFill="0" applyAlignment="0" applyProtection="0"/>
    <xf numFmtId="218" fontId="79" fillId="0" borderId="33" applyNumberFormat="0" applyFill="0" applyAlignment="0" applyProtection="0"/>
    <xf numFmtId="300" fontId="8" fillId="0" borderId="17" applyFill="0"/>
    <xf numFmtId="300" fontId="8" fillId="0" borderId="43" applyFill="0"/>
    <xf numFmtId="300" fontId="8" fillId="0" borderId="43" applyFill="0"/>
    <xf numFmtId="300" fontId="8" fillId="0" borderId="17" applyFill="0"/>
    <xf numFmtId="300" fontId="8" fillId="0" borderId="17" applyFill="0"/>
    <xf numFmtId="300" fontId="8" fillId="0" borderId="17" applyFill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5" fillId="0" borderId="15" applyNumberFormat="0" applyFill="0" applyAlignment="0" applyProtection="0"/>
    <xf numFmtId="218" fontId="320" fillId="0" borderId="70"/>
    <xf numFmtId="218" fontId="320" fillId="0" borderId="19"/>
    <xf numFmtId="165" fontId="113" fillId="0" borderId="0" applyFont="0" applyFill="0" applyBorder="0" applyAlignment="0" applyProtection="0"/>
    <xf numFmtId="164" fontId="362" fillId="0" borderId="0" applyNumberFormat="0" applyFill="0" applyBorder="0" applyAlignment="0">
      <protection locked="0"/>
    </xf>
    <xf numFmtId="321" fontId="143" fillId="0" borderId="0" applyFont="0" applyFill="0" applyBorder="0" applyAlignment="0" applyProtection="0"/>
    <xf numFmtId="322" fontId="143" fillId="0" borderId="0" applyFont="0" applyFill="0" applyBorder="0" applyAlignment="0" applyProtection="0"/>
    <xf numFmtId="218" fontId="363" fillId="0" borderId="0" applyNumberFormat="0" applyFill="0" applyBorder="0"/>
    <xf numFmtId="218" fontId="363" fillId="0" borderId="0" applyNumberFormat="0" applyFill="0" applyBorder="0"/>
    <xf numFmtId="218" fontId="364" fillId="0" borderId="0" applyNumberFormat="0" applyFill="0" applyBorder="0" applyAlignment="0" applyProtection="0"/>
    <xf numFmtId="218" fontId="205" fillId="0" borderId="0" applyNumberForma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0" fontId="60" fillId="124" borderId="0" applyNumberFormat="0" applyFont="0" applyAlignment="0" applyProtection="0">
      <alignment horizontal="center"/>
    </xf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65" fillId="0" borderId="0" applyNumberFormat="0" applyFill="0" applyBorder="0" applyAlignment="0" applyProtection="0"/>
    <xf numFmtId="218" fontId="366" fillId="0" borderId="0" applyNumberFormat="0" applyFill="0" applyBorder="0" applyAlignment="0" applyProtection="0">
      <alignment vertical="top"/>
      <protection locked="0"/>
    </xf>
    <xf numFmtId="218" fontId="143" fillId="0" borderId="0"/>
    <xf numFmtId="218" fontId="8" fillId="0" borderId="0"/>
    <xf numFmtId="218" fontId="367" fillId="0" borderId="0" applyNumberFormat="0" applyFill="0" applyBorder="0" applyAlignment="0" applyProtection="0">
      <alignment vertical="top"/>
      <protection locked="0"/>
    </xf>
    <xf numFmtId="218" fontId="368" fillId="0" borderId="0" applyNumberFormat="0" applyFill="0" applyBorder="0" applyAlignment="0" applyProtection="0">
      <alignment vertical="top"/>
      <protection locked="0"/>
    </xf>
    <xf numFmtId="218" fontId="369" fillId="0" borderId="0" applyNumberFormat="0" applyFill="0" applyBorder="0" applyAlignment="0" applyProtection="0">
      <alignment vertical="top"/>
      <protection locked="0"/>
    </xf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200" fillId="0" borderId="0" applyFill="0" applyBorder="0" applyAlignment="0" applyProtection="0"/>
    <xf numFmtId="0" fontId="202" fillId="0" borderId="0" applyNumberFormat="0" applyFill="0" applyBorder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170" fontId="370" fillId="0" borderId="0" applyFont="0" applyFill="0" applyBorder="0" applyAlignment="0" applyProtection="0"/>
    <xf numFmtId="0" fontId="163" fillId="43" borderId="0" applyNumberFormat="0" applyBorder="0" applyAlignment="0" applyProtection="0"/>
    <xf numFmtId="0" fontId="8" fillId="0" borderId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145" fillId="42" borderId="0" applyNumberFormat="0" applyBorder="0" applyAlignment="0" applyProtection="0"/>
    <xf numFmtId="170" fontId="81" fillId="0" borderId="0" applyFont="0" applyFill="0" applyBorder="0" applyAlignment="0" applyProtection="0"/>
    <xf numFmtId="0" fontId="8" fillId="0" borderId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93" fillId="74" borderId="31" applyNumberFormat="0" applyAlignment="0" applyProtection="0"/>
    <xf numFmtId="0" fontId="8" fillId="82" borderId="2" applyNumberFormat="0" applyFont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169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37" fontId="231" fillId="0" borderId="0" applyFont="0" applyFill="0" applyBorder="0" applyAlignment="0" applyProtection="0"/>
    <xf numFmtId="236" fontId="231" fillId="0" borderId="0" applyFont="0" applyFill="0" applyBorder="0" applyAlignment="0" applyProtection="0"/>
    <xf numFmtId="218" fontId="231" fillId="0" borderId="0"/>
    <xf numFmtId="218" fontId="214" fillId="0" borderId="0"/>
    <xf numFmtId="218" fontId="214" fillId="0" borderId="0" applyNumberFormat="0" applyFill="0" applyBorder="0" applyAlignment="0" applyProtection="0"/>
    <xf numFmtId="218" fontId="214" fillId="120" borderId="52" applyNumberFormat="0" applyAlignment="0"/>
    <xf numFmtId="218" fontId="214" fillId="0" borderId="0" applyNumberFormat="0" applyFill="0" applyBorder="0" applyAlignment="0" applyProtection="0"/>
    <xf numFmtId="218" fontId="371" fillId="0" borderId="0"/>
    <xf numFmtId="168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18" fontId="372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4" fillId="0" borderId="0"/>
    <xf numFmtId="38" fontId="227" fillId="0" borderId="0" applyFont="0" applyFill="0" applyBorder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237" fontId="375" fillId="0" borderId="0" applyFont="0" applyFill="0" applyBorder="0" applyAlignment="0" applyProtection="0"/>
    <xf numFmtId="236" fontId="375" fillId="0" borderId="0" applyFont="0" applyFill="0" applyBorder="0" applyAlignment="0" applyProtection="0"/>
    <xf numFmtId="218" fontId="376" fillId="0" borderId="0"/>
    <xf numFmtId="218" fontId="214" fillId="0" borderId="0"/>
    <xf numFmtId="218" fontId="143" fillId="0" borderId="0"/>
    <xf numFmtId="218" fontId="143" fillId="0" borderId="0"/>
    <xf numFmtId="218" fontId="143" fillId="0" borderId="0"/>
    <xf numFmtId="218" fontId="377" fillId="0" borderId="0"/>
    <xf numFmtId="218" fontId="378" fillId="0" borderId="0"/>
    <xf numFmtId="324" fontId="230" fillId="0" borderId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79" fillId="0" borderId="0" applyFont="0" applyFill="0" applyBorder="0" applyAlignment="0" applyProtection="0"/>
    <xf numFmtId="289" fontId="380" fillId="0" borderId="0" applyFont="0" applyFill="0" applyBorder="0" applyAlignment="0" applyProtection="0"/>
    <xf numFmtId="169" fontId="214" fillId="0" borderId="0" applyFont="0" applyFill="0" applyBorder="0" applyAlignment="0" applyProtection="0"/>
    <xf numFmtId="252" fontId="214" fillId="0" borderId="0" applyFont="0" applyFill="0" applyBorder="0" applyAlignment="0" applyProtection="0"/>
    <xf numFmtId="252" fontId="143" fillId="0" borderId="0" applyFont="0" applyFill="0" applyBorder="0" applyAlignment="0" applyProtection="0"/>
    <xf numFmtId="171" fontId="381" fillId="0" borderId="0" applyFont="0" applyFill="0" applyBorder="0" applyAlignment="0" applyProtection="0"/>
    <xf numFmtId="218" fontId="382" fillId="0" borderId="0">
      <alignment vertical="center"/>
    </xf>
    <xf numFmtId="218" fontId="383" fillId="0" borderId="0" applyNumberFormat="0" applyFill="0" applyBorder="0" applyAlignment="0" applyProtection="0">
      <alignment vertical="top"/>
      <protection locked="0"/>
    </xf>
    <xf numFmtId="218" fontId="380" fillId="0" borderId="0"/>
    <xf numFmtId="218" fontId="143" fillId="0" borderId="0"/>
    <xf numFmtId="218" fontId="199" fillId="0" borderId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38" fontId="38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386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387" fillId="0" borderId="0"/>
    <xf numFmtId="218" fontId="15" fillId="0" borderId="0"/>
    <xf numFmtId="0" fontId="19" fillId="0" borderId="35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88" fillId="0" borderId="0" applyNumberFormat="0" applyFill="0" applyBorder="0" applyAlignment="0" applyProtection="0">
      <alignment vertical="top"/>
      <protection locked="0"/>
    </xf>
    <xf numFmtId="218" fontId="389" fillId="0" borderId="0" applyNumberFormat="0" applyFill="0" applyBorder="0" applyAlignment="0" applyProtection="0">
      <alignment vertical="top"/>
      <protection locked="0"/>
    </xf>
    <xf numFmtId="218" fontId="388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218" fontId="390" fillId="0" borderId="0" applyNumberFormat="0" applyFill="0" applyBorder="0" applyAlignment="0" applyProtection="0">
      <alignment vertical="top"/>
      <protection locked="0"/>
    </xf>
    <xf numFmtId="170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19"/>
    <xf numFmtId="192" fontId="61" fillId="73" borderId="19"/>
    <xf numFmtId="0" fontId="62" fillId="74" borderId="20" applyNumberFormat="0" applyAlignment="0" applyProtection="0"/>
    <xf numFmtId="0" fontId="62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192" fontId="97" fillId="0" borderId="19"/>
    <xf numFmtId="192" fontId="97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9" fillId="0" borderId="33" applyNumberFormat="0" applyFill="0" applyAlignment="0" applyProtection="0"/>
    <xf numFmtId="0" fontId="204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273" fillId="0" borderId="28">
      <alignment horizontal="center"/>
    </xf>
    <xf numFmtId="218" fontId="62" fillId="74" borderId="20" applyNumberFormat="0" applyAlignment="0" applyProtection="0"/>
    <xf numFmtId="171" fontId="4" fillId="0" borderId="0" applyFont="0" applyFill="0" applyBorder="0" applyAlignment="0" applyProtection="0"/>
    <xf numFmtId="218" fontId="291" fillId="0" borderId="19"/>
    <xf numFmtId="312" fontId="65" fillId="0" borderId="71">
      <alignment horizontal="left"/>
    </xf>
    <xf numFmtId="0" fontId="86" fillId="1" borderId="71">
      <alignment horizontal="left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20" fillId="107" borderId="19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0" fontId="4" fillId="0" borderId="0"/>
    <xf numFmtId="0" fontId="4" fillId="0" borderId="0"/>
    <xf numFmtId="218" fontId="108" fillId="74" borderId="31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28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171" fontId="4" fillId="0" borderId="0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72"/>
    <xf numFmtId="218" fontId="302" fillId="0" borderId="41" applyFill="0" applyBorder="0" applyProtection="0">
      <alignment horizontal="left" vertical="top"/>
    </xf>
    <xf numFmtId="218" fontId="79" fillId="0" borderId="73" applyNumberFormat="0" applyFill="0" applyAlignment="0" applyProtection="0"/>
    <xf numFmtId="218" fontId="320" fillId="0" borderId="72"/>
    <xf numFmtId="0" fontId="148" fillId="74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0" fontId="106" fillId="0" borderId="0"/>
    <xf numFmtId="173" fontId="8" fillId="0" borderId="0" applyBorder="0" applyProtection="0"/>
    <xf numFmtId="0" fontId="106" fillId="0" borderId="0"/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86" fillId="73" borderId="23"/>
    <xf numFmtId="0" fontId="88" fillId="0" borderId="78">
      <alignment horizontal="left" vertical="center"/>
    </xf>
    <xf numFmtId="0" fontId="88" fillId="0" borderId="78">
      <alignment horizontal="left" vertical="center"/>
    </xf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6" fillId="0" borderId="0"/>
    <xf numFmtId="171" fontId="391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71">
      <alignment horizontal="left"/>
    </xf>
    <xf numFmtId="0" fontId="86" fillId="1" borderId="71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77" applyNumberFormat="0" applyFont="0" applyBorder="0" applyAlignment="0" applyProtection="0"/>
    <xf numFmtId="3" fontId="159" fillId="108" borderId="77" applyNumberFormat="0" applyFont="0" applyBorder="0" applyAlignment="0" applyProtection="0"/>
    <xf numFmtId="218" fontId="108" fillId="74" borderId="75" applyNumberFormat="0" applyAlignment="0" applyProtection="0"/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121" borderId="78" applyNumberFormat="0" applyProtection="0"/>
    <xf numFmtId="218" fontId="291" fillId="0" borderId="72"/>
    <xf numFmtId="300" fontId="8" fillId="0" borderId="78" applyFill="0"/>
    <xf numFmtId="300" fontId="8" fillId="0" borderId="78" applyFill="0"/>
    <xf numFmtId="300" fontId="8" fillId="0" borderId="78" applyFill="0"/>
    <xf numFmtId="300" fontId="8" fillId="0" borderId="78" applyFill="0"/>
    <xf numFmtId="218" fontId="79" fillId="0" borderId="73" applyNumberFormat="0" applyFill="0" applyAlignment="0" applyProtection="0"/>
    <xf numFmtId="300" fontId="8" fillId="0" borderId="17" applyFill="0"/>
    <xf numFmtId="300" fontId="8" fillId="0" borderId="78" applyFill="0"/>
    <xf numFmtId="300" fontId="8" fillId="0" borderId="78" applyFill="0"/>
    <xf numFmtId="300" fontId="8" fillId="0" borderId="17" applyFill="0"/>
    <xf numFmtId="300" fontId="8" fillId="0" borderId="17" applyFill="0"/>
    <xf numFmtId="300" fontId="8" fillId="0" borderId="17" applyFill="0"/>
    <xf numFmtId="218" fontId="320" fillId="0" borderId="72"/>
    <xf numFmtId="0" fontId="148" fillId="74" borderId="74" applyNumberFormat="0" applyAlignment="0" applyProtection="0"/>
    <xf numFmtId="171" fontId="8" fillId="0" borderId="0" applyFont="0" applyFill="0" applyBorder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9" fontId="106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4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8" fillId="0" borderId="0" applyBorder="0" applyProtection="0"/>
    <xf numFmtId="0" fontId="16" fillId="0" borderId="0"/>
    <xf numFmtId="0" fontId="391" fillId="0" borderId="0"/>
    <xf numFmtId="0" fontId="95" fillId="46" borderId="193" applyNumberFormat="0" applyAlignment="0" applyProtection="0"/>
    <xf numFmtId="0" fontId="392" fillId="0" borderId="0"/>
    <xf numFmtId="37" fontId="33" fillId="0" borderId="0"/>
    <xf numFmtId="0" fontId="15" fillId="0" borderId="0"/>
    <xf numFmtId="0" fontId="15" fillId="0" borderId="0"/>
    <xf numFmtId="0" fontId="77" fillId="0" borderId="0">
      <alignment vertical="top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0" fontId="193" fillId="74" borderId="189" applyNumberFormat="0" applyAlignment="0" applyProtection="0"/>
    <xf numFmtId="32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6" fillId="0" borderId="0"/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79" applyNumberFormat="0" applyBorder="0" applyAlignment="0" applyProtection="0"/>
    <xf numFmtId="10" fontId="84" fillId="80" borderId="79" applyNumberFormat="0" applyBorder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80">
      <alignment horizontal="left"/>
    </xf>
    <xf numFmtId="0" fontId="86" fillId="1" borderId="80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108" fillId="74" borderId="75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79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81"/>
    <xf numFmtId="218" fontId="302" fillId="0" borderId="51" applyFill="0" applyBorder="0" applyProtection="0">
      <alignment horizontal="left" vertical="top"/>
    </xf>
    <xf numFmtId="218" fontId="79" fillId="0" borderId="82" applyNumberFormat="0" applyFill="0" applyAlignment="0" applyProtection="0"/>
    <xf numFmtId="218" fontId="320" fillId="0" borderId="81"/>
    <xf numFmtId="0" fontId="148" fillId="74" borderId="83" applyNumberFormat="0" applyAlignment="0" applyProtection="0"/>
    <xf numFmtId="0" fontId="175" fillId="46" borderId="83" applyNumberFormat="0" applyAlignment="0" applyProtection="0"/>
    <xf numFmtId="0" fontId="204" fillId="0" borderId="82" applyNumberFormat="0" applyFill="0" applyAlignment="0" applyProtection="0"/>
    <xf numFmtId="0" fontId="193" fillId="74" borderId="84" applyNumberFormat="0" applyAlignment="0" applyProtection="0"/>
    <xf numFmtId="0" fontId="8" fillId="82" borderId="85" applyNumberFormat="0" applyFont="0" applyAlignment="0" applyProtection="0"/>
    <xf numFmtId="218" fontId="95" fillId="46" borderId="117" applyNumberFormat="0" applyAlignment="0" applyProtection="0"/>
    <xf numFmtId="0" fontId="17" fillId="0" borderId="0"/>
    <xf numFmtId="0" fontId="74" fillId="0" borderId="0"/>
    <xf numFmtId="43" fontId="6" fillId="0" borderId="0" applyFont="0" applyFill="0" applyBorder="0" applyAlignment="0" applyProtection="0"/>
    <xf numFmtId="0" fontId="4" fillId="0" borderId="0"/>
    <xf numFmtId="218" fontId="320" fillId="107" borderId="116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0" fontId="86" fillId="1" borderId="115">
      <alignment horizontal="left"/>
    </xf>
    <xf numFmtId="312" fontId="65" fillId="0" borderId="115">
      <alignment horizontal="left"/>
    </xf>
    <xf numFmtId="218" fontId="320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93" applyNumberFormat="0" applyAlignment="0" applyProtection="0"/>
    <xf numFmtId="0" fontId="204" fillId="0" borderId="190" applyNumberFormat="0" applyFill="0" applyAlignment="0" applyProtection="0"/>
    <xf numFmtId="192" fontId="61" fillId="73" borderId="192"/>
    <xf numFmtId="0" fontId="62" fillId="74" borderId="193" applyNumberFormat="0" applyAlignment="0" applyProtection="0"/>
    <xf numFmtId="0" fontId="62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9" fillId="95" borderId="193" applyNumberFormat="0" applyAlignment="0" applyProtection="0"/>
    <xf numFmtId="0" fontId="63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81" borderId="193" applyNumberFormat="0" applyAlignment="0" applyProtection="0"/>
    <xf numFmtId="192" fontId="97" fillId="0" borderId="192"/>
    <xf numFmtId="192" fontId="97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62" fillId="74" borderId="117" applyNumberFormat="0" applyAlignment="0" applyProtection="0"/>
    <xf numFmtId="218" fontId="159" fillId="103" borderId="112" applyNumberFormat="0"/>
    <xf numFmtId="218" fontId="159" fillId="103" borderId="112" applyNumberFormat="0"/>
    <xf numFmtId="218" fontId="273" fillId="0" borderId="122">
      <alignment horizontal="center"/>
    </xf>
    <xf numFmtId="0" fontId="92" fillId="0" borderId="0" applyNumberFormat="0" applyFill="0" applyBorder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165" fontId="17" fillId="0" borderId="0" applyFont="0" applyFill="0" applyBorder="0" applyAlignment="0" applyProtection="0"/>
    <xf numFmtId="0" fontId="204" fillId="0" borderId="143" applyNumberFormat="0" applyFill="0" applyAlignment="0" applyProtection="0"/>
    <xf numFmtId="0" fontId="79" fillId="0" borderId="190" applyNumberFormat="0" applyFill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2" fontId="346" fillId="0" borderId="191">
      <alignment horizontal="center"/>
    </xf>
    <xf numFmtId="218" fontId="108" fillId="74" borderId="189" applyNumberFormat="0" applyAlignment="0" applyProtection="0"/>
    <xf numFmtId="218" fontId="79" fillId="0" borderId="196" applyNumberFormat="0" applyFill="0" applyAlignment="0" applyProtection="0"/>
    <xf numFmtId="0" fontId="148" fillId="74" borderId="197" applyNumberFormat="0" applyAlignment="0" applyProtection="0"/>
    <xf numFmtId="0" fontId="204" fillId="0" borderId="196" applyNumberFormat="0" applyFill="0" applyAlignment="0" applyProtection="0"/>
    <xf numFmtId="0" fontId="8" fillId="82" borderId="199" applyNumberFormat="0" applyFont="0" applyAlignment="0" applyProtection="0"/>
    <xf numFmtId="192" fontId="61" fillId="73" borderId="195"/>
    <xf numFmtId="0" fontId="62" fillId="74" borderId="197" applyNumberFormat="0" applyAlignment="0" applyProtection="0"/>
    <xf numFmtId="171" fontId="29" fillId="0" borderId="0" applyFont="0" applyFill="0" applyBorder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171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0" applyNumberFormat="0" applyAlignment="0" applyProtection="0"/>
    <xf numFmtId="0" fontId="9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1" borderId="140" applyNumberFormat="0" applyAlignment="0" applyProtection="0"/>
    <xf numFmtId="192" fontId="97" fillId="0" borderId="139"/>
    <xf numFmtId="176" fontId="15" fillId="0" borderId="0" applyFill="0" applyBorder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8" fillId="82" borderId="159" applyNumberFormat="0" applyFont="0" applyAlignment="0" applyProtection="0"/>
    <xf numFmtId="0" fontId="204" fillId="0" borderId="156" applyNumberFormat="0" applyFill="0" applyAlignment="0" applyProtection="0"/>
    <xf numFmtId="0" fontId="148" fillId="74" borderId="15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257" fontId="85" fillId="0" borderId="0" applyNumberFormat="0" applyFill="0" applyBorder="0" applyProtection="0">
      <alignment horizontal="right"/>
    </xf>
    <xf numFmtId="0" fontId="86" fillId="73" borderId="91"/>
    <xf numFmtId="0" fontId="88" fillId="0" borderId="92">
      <alignment horizontal="left" vertical="center"/>
    </xf>
    <xf numFmtId="0" fontId="88" fillId="0" borderId="92">
      <alignment horizontal="left" vertical="center"/>
    </xf>
    <xf numFmtId="0" fontId="92" fillId="0" borderId="0" applyNumberFormat="0" applyFill="0" applyBorder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10" fontId="84" fillId="80" borderId="87" applyNumberFormat="0" applyBorder="0" applyAlignment="0" applyProtection="0"/>
    <xf numFmtId="10" fontId="84" fillId="80" borderId="87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79" fillId="0" borderId="121" applyNumberFormat="0" applyFill="0" applyAlignment="0" applyProtection="0"/>
    <xf numFmtId="0" fontId="15" fillId="82" borderId="188" applyNumberFormat="0" applyFont="0" applyAlignment="0" applyProtection="0"/>
    <xf numFmtId="4" fontId="77" fillId="0" borderId="120" applyNumberFormat="0" applyProtection="0">
      <alignment horizontal="right" vertical="center"/>
    </xf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95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3" fillId="74" borderId="187" applyNumberFormat="0" applyAlignment="0" applyProtection="0"/>
    <xf numFmtId="0" fontId="54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8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88" fillId="0" borderId="118">
      <alignment horizontal="left" vertical="center"/>
    </xf>
    <xf numFmtId="0" fontId="88" fillId="0" borderId="118">
      <alignment horizontal="left" vertical="center"/>
    </xf>
    <xf numFmtId="257" fontId="85" fillId="0" borderId="0" applyNumberFormat="0" applyFill="0" applyBorder="0" applyProtection="0">
      <alignment horizontal="right"/>
    </xf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5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8" fillId="74" borderId="189" applyNumberFormat="0" applyAlignment="0" applyProtection="0"/>
    <xf numFmtId="0" fontId="108" fillId="74" borderId="189" applyNumberFormat="0" applyAlignment="0" applyProtection="0"/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62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165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5" fillId="46" borderId="187" applyNumberFormat="0" applyAlignment="0" applyProtection="0"/>
    <xf numFmtId="0" fontId="175" fillId="8" borderId="187" applyNumberFormat="0" applyAlignment="0" applyProtection="0"/>
    <xf numFmtId="0" fontId="96" fillId="46" borderId="18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3" fillId="74" borderId="117" applyNumberFormat="0" applyAlignment="0" applyProtection="0"/>
    <xf numFmtId="0" fontId="63" fillId="74" borderId="117" applyNumberFormat="0" applyAlignment="0" applyProtection="0"/>
    <xf numFmtId="0" fontId="149" fillId="95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192" fontId="61" fillId="73" borderId="116"/>
    <xf numFmtId="192" fontId="61" fillId="73" borderId="116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108" fillId="74" borderId="142" applyNumberFormat="0" applyAlignment="0" applyProtection="0"/>
    <xf numFmtId="171" fontId="19" fillId="0" borderId="0" applyFont="0" applyFill="0" applyBorder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320" fillId="107" borderId="186"/>
    <xf numFmtId="171" fontId="29" fillId="0" borderId="0" applyFont="0" applyFill="0" applyBorder="0" applyAlignment="0" applyProtection="0"/>
    <xf numFmtId="12" fontId="346" fillId="0" borderId="138">
      <alignment horizontal="center"/>
    </xf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218" fontId="79" fillId="0" borderId="143" applyNumberFormat="0" applyFill="0" applyAlignment="0" applyProtection="0"/>
    <xf numFmtId="218" fontId="320" fillId="0" borderId="139"/>
    <xf numFmtId="0" fontId="148" fillId="74" borderId="140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49" fillId="95" borderId="197" applyNumberFormat="0" applyAlignment="0" applyProtection="0"/>
    <xf numFmtId="176" fontId="15" fillId="0" borderId="0" applyFill="0" applyBorder="0" applyAlignment="0" applyProtection="0"/>
    <xf numFmtId="0" fontId="6" fillId="0" borderId="0"/>
    <xf numFmtId="0" fontId="175" fillId="46" borderId="140" applyNumberFormat="0" applyAlignment="0" applyProtection="0"/>
    <xf numFmtId="192" fontId="97" fillId="0" borderId="116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8" borderId="193" applyNumberFormat="0" applyAlignment="0" applyProtection="0"/>
    <xf numFmtId="0" fontId="96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17" applyNumberFormat="0" applyAlignment="0" applyProtection="0"/>
    <xf numFmtId="0" fontId="149" fillId="95" borderId="117" applyNumberFormat="0" applyAlignment="0" applyProtection="0"/>
    <xf numFmtId="12" fontId="346" fillId="0" borderId="185">
      <alignment horizontal="center"/>
    </xf>
    <xf numFmtId="0" fontId="88" fillId="0" borderId="167">
      <alignment horizontal="left" vertical="center"/>
    </xf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46" borderId="193" applyNumberFormat="0" applyAlignment="0" applyProtection="0"/>
    <xf numFmtId="0" fontId="15" fillId="82" borderId="188" applyNumberFormat="0" applyFont="0" applyAlignment="0" applyProtection="0"/>
    <xf numFmtId="0" fontId="86" fillId="1" borderId="194">
      <alignment horizontal="left"/>
    </xf>
    <xf numFmtId="218" fontId="95" fillId="46" borderId="193" applyNumberFormat="0" applyAlignment="0" applyProtection="0"/>
    <xf numFmtId="218" fontId="95" fillId="46" borderId="193" applyNumberFormat="0" applyAlignment="0" applyProtection="0"/>
    <xf numFmtId="192" fontId="61" fillId="73" borderId="195"/>
    <xf numFmtId="192" fontId="61" fillId="73" borderId="186"/>
    <xf numFmtId="257" fontId="85" fillId="0" borderId="0" applyNumberFormat="0" applyFill="0" applyBorder="0" applyProtection="0">
      <alignment horizontal="right"/>
    </xf>
    <xf numFmtId="0" fontId="175" fillId="8" borderId="140" applyNumberFormat="0" applyAlignment="0" applyProtection="0"/>
    <xf numFmtId="218" fontId="273" fillId="0" borderId="96">
      <alignment horizont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257" fontId="85" fillId="0" borderId="0" applyNumberFormat="0" applyFill="0" applyBorder="0" applyProtection="0">
      <alignment horizontal="right"/>
    </xf>
    <xf numFmtId="218" fontId="159" fillId="103" borderId="86" applyNumberFormat="0"/>
    <xf numFmtId="218" fontId="159" fillId="103" borderId="86" applyNumberFormat="0"/>
    <xf numFmtId="0" fontId="204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218" fontId="62" fillId="74" borderId="90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0" fontId="92" fillId="0" borderId="0" applyNumberFormat="0" applyFill="0" applyBorder="0" applyAlignment="0" applyProtection="0"/>
    <xf numFmtId="218" fontId="291" fillId="0" borderId="89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312" fontId="65" fillId="0" borderId="88">
      <alignment horizontal="left"/>
    </xf>
    <xf numFmtId="0" fontId="63" fillId="74" borderId="140" applyNumberFormat="0" applyAlignment="0" applyProtection="0"/>
    <xf numFmtId="0" fontId="86" fillId="1" borderId="88">
      <alignment horizontal="left"/>
    </xf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218" fontId="273" fillId="0" borderId="169">
      <alignment horizontal="center"/>
    </xf>
    <xf numFmtId="192" fontId="61" fillId="73" borderId="192"/>
    <xf numFmtId="0" fontId="63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8" fillId="74" borderId="189" applyNumberFormat="0" applyAlignment="0" applyProtection="0"/>
    <xf numFmtId="0" fontId="193" fillId="74" borderId="189" applyNumberFormat="0" applyAlignment="0" applyProtection="0"/>
    <xf numFmtId="218" fontId="95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8" fillId="74" borderId="187" applyNumberFormat="0" applyAlignment="0" applyProtection="0"/>
    <xf numFmtId="0" fontId="149" fillId="95" borderId="187" applyNumberFormat="0" applyAlignment="0" applyProtection="0"/>
    <xf numFmtId="10" fontId="84" fillId="80" borderId="138" applyNumberFormat="0" applyBorder="0" applyAlignment="0" applyProtection="0"/>
    <xf numFmtId="10" fontId="84" fillId="80" borderId="138" applyNumberFormat="0" applyBorder="0" applyAlignment="0" applyProtection="0"/>
    <xf numFmtId="0" fontId="175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10" fontId="84" fillId="80" borderId="185" applyNumberFormat="0" applyBorder="0" applyAlignment="0" applyProtection="0"/>
    <xf numFmtId="0" fontId="9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92" fontId="97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3" fillId="74" borderId="189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165" fontId="17" fillId="0" borderId="0" applyFont="0" applyFill="0" applyBorder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10" fontId="84" fillId="80" borderId="113" applyNumberFormat="0" applyBorder="0" applyAlignment="0" applyProtection="0"/>
    <xf numFmtId="10" fontId="84" fillId="80" borderId="113" applyNumberFormat="0" applyBorder="0" applyAlignment="0" applyProtection="0"/>
    <xf numFmtId="0" fontId="92" fillId="0" borderId="0" applyNumberFormat="0" applyFill="0" applyBorder="0" applyAlignment="0" applyProtection="0"/>
    <xf numFmtId="218" fontId="79" fillId="0" borderId="190" applyNumberFormat="0" applyFill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108" fillId="74" borderId="94" applyNumberFormat="0" applyAlignment="0" applyProtection="0"/>
    <xf numFmtId="10" fontId="84" fillId="80" borderId="169" applyNumberFormat="0" applyBorder="0" applyAlignment="0" applyProtection="0"/>
    <xf numFmtId="10" fontId="84" fillId="80" borderId="169" applyNumberFormat="0" applyBorder="0" applyAlignment="0" applyProtection="0"/>
    <xf numFmtId="0" fontId="204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171" fontId="19" fillId="0" borderId="0" applyFont="0" applyFill="0" applyBorder="0" applyAlignment="0" applyProtection="0"/>
    <xf numFmtId="218" fontId="273" fillId="0" borderId="191">
      <alignment horizontal="center"/>
    </xf>
    <xf numFmtId="171" fontId="29" fillId="0" borderId="0" applyFont="0" applyFill="0" applyBorder="0" applyAlignment="0" applyProtection="0"/>
    <xf numFmtId="12" fontId="346" fillId="0" borderId="87">
      <alignment horizontal="center"/>
    </xf>
    <xf numFmtId="218" fontId="159" fillId="121" borderId="92" applyNumberFormat="0" applyProtection="0"/>
    <xf numFmtId="218" fontId="291" fillId="0" borderId="89"/>
    <xf numFmtId="165" fontId="17" fillId="0" borderId="0" applyFont="0" applyFill="0" applyBorder="0" applyAlignment="0" applyProtection="0"/>
    <xf numFmtId="308" fontId="352" fillId="0" borderId="18" applyBorder="0" applyProtection="0">
      <alignment horizontal="right" vertical="center"/>
    </xf>
    <xf numFmtId="218" fontId="353" fillId="123" borderId="18" applyBorder="0" applyProtection="0">
      <alignment horizontal="centerContinuous" vertical="center"/>
    </xf>
    <xf numFmtId="218" fontId="273" fillId="0" borderId="144">
      <alignment horizontal="center"/>
    </xf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218" fontId="62" fillId="74" borderId="140" applyNumberFormat="0" applyAlignment="0" applyProtection="0"/>
    <xf numFmtId="300" fontId="8" fillId="0" borderId="92" applyFill="0"/>
    <xf numFmtId="300" fontId="8" fillId="0" borderId="92" applyFill="0"/>
    <xf numFmtId="300" fontId="8" fillId="0" borderId="92" applyFill="0"/>
    <xf numFmtId="300" fontId="8" fillId="0" borderId="92" applyFill="0"/>
    <xf numFmtId="218" fontId="79" fillId="0" borderId="95" applyNumberFormat="0" applyFill="0" applyAlignment="0" applyProtection="0"/>
    <xf numFmtId="300" fontId="8" fillId="0" borderId="92" applyFill="0"/>
    <xf numFmtId="300" fontId="8" fillId="0" borderId="92" applyFill="0"/>
    <xf numFmtId="218" fontId="320" fillId="0" borderId="89"/>
    <xf numFmtId="218" fontId="291" fillId="0" borderId="139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148" fillId="74" borderId="117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193" fillId="74" borderId="142" applyNumberFormat="0" applyAlignment="0" applyProtection="0"/>
    <xf numFmtId="0" fontId="193" fillId="74" borderId="94" applyNumberFormat="0" applyAlignment="0" applyProtection="0"/>
    <xf numFmtId="0" fontId="8" fillId="82" borderId="93" applyNumberFormat="0" applyFont="0" applyAlignment="0" applyProtection="0"/>
    <xf numFmtId="0" fontId="204" fillId="0" borderId="190" applyNumberFormat="0" applyFill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0" fontId="63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95"/>
    <xf numFmtId="10" fontId="84" fillId="80" borderId="144" applyNumberFormat="0" applyBorder="0" applyAlignment="0" applyProtection="0"/>
    <xf numFmtId="10" fontId="84" fillId="80" borderId="144" applyNumberFormat="0" applyBorder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" borderId="140" applyNumberFormat="0" applyAlignment="0" applyProtection="0"/>
    <xf numFmtId="0" fontId="96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192" fontId="97" fillId="0" borderId="139"/>
    <xf numFmtId="218" fontId="95" fillId="46" borderId="140" applyNumberFormat="0" applyAlignment="0" applyProtection="0"/>
    <xf numFmtId="176" fontId="15" fillId="0" borderId="0" applyFill="0" applyBorder="0" applyAlignment="0" applyProtection="0"/>
    <xf numFmtId="0" fontId="6" fillId="0" borderId="0"/>
    <xf numFmtId="192" fontId="61" fillId="73" borderId="89"/>
    <xf numFmtId="192" fontId="61" fillId="73" borderId="89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9" fillId="95" borderId="90" applyNumberFormat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6" fillId="73" borderId="91"/>
    <xf numFmtId="10" fontId="84" fillId="80" borderId="96" applyNumberFormat="0" applyBorder="0" applyAlignment="0" applyProtection="0"/>
    <xf numFmtId="10" fontId="84" fillId="80" borderId="96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92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6" fillId="46" borderId="193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18" fontId="95" fillId="46" borderId="187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218" fontId="273" fillId="0" borderId="96">
      <alignment horizontal="center"/>
    </xf>
    <xf numFmtId="218" fontId="62" fillId="74" borderId="90" applyNumberFormat="0" applyAlignment="0" applyProtection="0"/>
    <xf numFmtId="0" fontId="193" fillId="74" borderId="189" applyNumberFormat="0" applyAlignment="0" applyProtection="0"/>
    <xf numFmtId="218" fontId="291" fillId="0" borderId="89"/>
    <xf numFmtId="312" fontId="65" fillId="0" borderId="97">
      <alignment horizontal="left"/>
    </xf>
    <xf numFmtId="0" fontId="86" fillId="1" borderId="97">
      <alignment horizontal="left"/>
    </xf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0" fontId="193" fillId="74" borderId="189" applyNumberFormat="0" applyAlignment="0" applyProtection="0"/>
    <xf numFmtId="218" fontId="108" fillId="74" borderId="94" applyNumberFormat="0" applyAlignment="0" applyProtection="0"/>
    <xf numFmtId="12" fontId="346" fillId="0" borderId="96">
      <alignment horizontal="center"/>
    </xf>
    <xf numFmtId="218" fontId="291" fillId="0" borderId="98"/>
    <xf numFmtId="218" fontId="79" fillId="0" borderId="99" applyNumberFormat="0" applyFill="0" applyAlignment="0" applyProtection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291" fillId="0" borderId="139"/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86" fillId="73" borderId="91"/>
    <xf numFmtId="0" fontId="88" fillId="0" borderId="104">
      <alignment horizontal="left" vertical="center"/>
    </xf>
    <xf numFmtId="0" fontId="88" fillId="0" borderId="104">
      <alignment horizontal="left" vertical="center"/>
    </xf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19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97">
      <alignment horizontal="left"/>
    </xf>
    <xf numFmtId="0" fontId="86" fillId="1" borderId="97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3" fontId="159" fillId="108" borderId="103" applyNumberFormat="0" applyFont="0" applyBorder="0" applyAlignment="0" applyProtection="0"/>
    <xf numFmtId="3" fontId="159" fillId="108" borderId="103" applyNumberFormat="0" applyFont="0" applyBorder="0" applyAlignment="0" applyProtection="0"/>
    <xf numFmtId="218" fontId="108" fillId="74" borderId="101" applyNumberFormat="0" applyAlignment="0" applyProtection="0"/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121" borderId="104" applyNumberFormat="0" applyProtection="0"/>
    <xf numFmtId="218" fontId="291" fillId="0" borderId="98"/>
    <xf numFmtId="300" fontId="8" fillId="0" borderId="104" applyFill="0"/>
    <xf numFmtId="300" fontId="8" fillId="0" borderId="104" applyFill="0"/>
    <xf numFmtId="300" fontId="8" fillId="0" borderId="104" applyFill="0"/>
    <xf numFmtId="300" fontId="8" fillId="0" borderId="104" applyFill="0"/>
    <xf numFmtId="218" fontId="79" fillId="0" borderId="99" applyNumberFormat="0" applyFill="0" applyAlignment="0" applyProtection="0"/>
    <xf numFmtId="300" fontId="8" fillId="0" borderId="104" applyFill="0"/>
    <xf numFmtId="300" fontId="8" fillId="0" borderId="104" applyFill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95" fillId="46" borderId="187" applyNumberFormat="0" applyAlignment="0" applyProtection="0"/>
    <xf numFmtId="218" fontId="95" fillId="46" borderId="140" applyNumberFormat="0" applyAlignment="0" applyProtection="0"/>
    <xf numFmtId="0" fontId="193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6" fillId="73" borderId="91"/>
    <xf numFmtId="10" fontId="84" fillId="80" borderId="105" applyNumberFormat="0" applyBorder="0" applyAlignment="0" applyProtection="0"/>
    <xf numFmtId="10" fontId="84" fillId="80" borderId="105" applyNumberFormat="0" applyBorder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106">
      <alignment horizontal="left"/>
    </xf>
    <xf numFmtId="0" fontId="86" fillId="1" borderId="106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218" fontId="108" fillId="74" borderId="101" applyNumberFormat="0" applyAlignment="0" applyProtection="0"/>
    <xf numFmtId="12" fontId="346" fillId="0" borderId="105">
      <alignment horizontal="center"/>
    </xf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107"/>
    <xf numFmtId="218" fontId="302" fillId="0" borderId="41" applyFill="0" applyBorder="0" applyProtection="0">
      <alignment horizontal="left" vertical="top"/>
    </xf>
    <xf numFmtId="218" fontId="79" fillId="0" borderId="108" applyNumberFormat="0" applyFill="0" applyAlignment="0" applyProtection="0"/>
    <xf numFmtId="218" fontId="320" fillId="0" borderId="107"/>
    <xf numFmtId="0" fontId="148" fillId="74" borderId="109" applyNumberFormat="0" applyAlignment="0" applyProtection="0"/>
    <xf numFmtId="0" fontId="175" fillId="46" borderId="109" applyNumberFormat="0" applyAlignment="0" applyProtection="0"/>
    <xf numFmtId="0" fontId="204" fillId="0" borderId="108" applyNumberFormat="0" applyFill="0" applyAlignment="0" applyProtection="0"/>
    <xf numFmtId="0" fontId="193" fillId="74" borderId="110" applyNumberFormat="0" applyAlignment="0" applyProtection="0"/>
    <xf numFmtId="0" fontId="8" fillId="82" borderId="111" applyNumberFormat="0" applyFont="0" applyAlignment="0" applyProtection="0"/>
    <xf numFmtId="218" fontId="95" fillId="46" borderId="187" applyNumberFormat="0" applyAlignment="0" applyProtection="0"/>
    <xf numFmtId="0" fontId="204" fillId="0" borderId="143" applyNumberFormat="0" applyFill="0" applyAlignment="0" applyProtection="0"/>
    <xf numFmtId="0" fontId="204" fillId="0" borderId="190" applyNumberFormat="0" applyFill="0" applyAlignment="0" applyProtection="0"/>
    <xf numFmtId="192" fontId="97" fillId="0" borderId="186"/>
    <xf numFmtId="0" fontId="175" fillId="81" borderId="187" applyNumberFormat="0" applyAlignment="0" applyProtection="0"/>
    <xf numFmtId="0" fontId="175" fillId="46" borderId="187" applyNumberFormat="0" applyAlignment="0" applyProtection="0"/>
    <xf numFmtId="192" fontId="97" fillId="0" borderId="139"/>
    <xf numFmtId="0" fontId="175" fillId="81" borderId="140" applyNumberFormat="0" applyAlignment="0" applyProtection="0"/>
    <xf numFmtId="0" fontId="175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95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9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218" fontId="273" fillId="0" borderId="122">
      <alignment horizontal="center"/>
    </xf>
    <xf numFmtId="218" fontId="62" fillId="74" borderId="117" applyNumberFormat="0" applyAlignment="0" applyProtection="0"/>
    <xf numFmtId="218" fontId="291" fillId="0" borderId="116"/>
    <xf numFmtId="312" fontId="65" fillId="0" borderId="123">
      <alignment horizontal="left"/>
    </xf>
    <xf numFmtId="0" fontId="86" fillId="1" borderId="123">
      <alignment horizontal="left"/>
    </xf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320" fillId="107" borderId="116"/>
    <xf numFmtId="218" fontId="108" fillId="74" borderId="120" applyNumberFormat="0" applyAlignment="0" applyProtection="0"/>
    <xf numFmtId="0" fontId="175" fillId="46" borderId="197" applyNumberFormat="0" applyAlignment="0" applyProtection="0"/>
    <xf numFmtId="12" fontId="346" fillId="0" borderId="122">
      <alignment horizontal="center"/>
    </xf>
    <xf numFmtId="218" fontId="291" fillId="0" borderId="124"/>
    <xf numFmtId="218" fontId="79" fillId="0" borderId="125" applyNumberFormat="0" applyFill="0" applyAlignment="0" applyProtection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88" fillId="0" borderId="130">
      <alignment horizontal="left" vertical="center"/>
    </xf>
    <xf numFmtId="0" fontId="88" fillId="0" borderId="130">
      <alignment horizontal="left" vertical="center"/>
    </xf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10" fontId="84" fillId="80" borderId="185" applyNumberFormat="0" applyBorder="0" applyAlignment="0" applyProtection="0"/>
    <xf numFmtId="218" fontId="95" fillId="46" borderId="140" applyNumberForma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23">
      <alignment horizontal="left"/>
    </xf>
    <xf numFmtId="0" fontId="86" fillId="1" borderId="123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3" fontId="159" fillId="108" borderId="129" applyNumberFormat="0" applyFont="0" applyBorder="0" applyAlignment="0" applyProtection="0"/>
    <xf numFmtId="3" fontId="159" fillId="108" borderId="129" applyNumberFormat="0" applyFont="0" applyBorder="0" applyAlignment="0" applyProtection="0"/>
    <xf numFmtId="218" fontId="108" fillId="74" borderId="127" applyNumberFormat="0" applyAlignment="0" applyProtection="0"/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121" borderId="130" applyNumberFormat="0" applyProtection="0"/>
    <xf numFmtId="218" fontId="291" fillId="0" borderId="124"/>
    <xf numFmtId="300" fontId="8" fillId="0" borderId="130" applyFill="0"/>
    <xf numFmtId="300" fontId="8" fillId="0" borderId="130" applyFill="0"/>
    <xf numFmtId="300" fontId="8" fillId="0" borderId="130" applyFill="0"/>
    <xf numFmtId="300" fontId="8" fillId="0" borderId="130" applyFill="0"/>
    <xf numFmtId="218" fontId="79" fillId="0" borderId="125" applyNumberFormat="0" applyFill="0" applyAlignment="0" applyProtection="0"/>
    <xf numFmtId="300" fontId="8" fillId="0" borderId="130" applyFill="0"/>
    <xf numFmtId="300" fontId="8" fillId="0" borderId="130" applyFill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0" fontId="148" fillId="74" borderId="187" applyNumberFormat="0" applyAlignment="0" applyProtection="0"/>
    <xf numFmtId="0" fontId="109" fillId="74" borderId="142" applyNumberForma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4" fillId="80" borderId="131" applyNumberFormat="0" applyBorder="0" applyAlignment="0" applyProtection="0"/>
    <xf numFmtId="10" fontId="84" fillId="80" borderId="131" applyNumberFormat="0" applyBorder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32">
      <alignment horizontal="left"/>
    </xf>
    <xf numFmtId="0" fontId="86" fillId="1" borderId="132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218" fontId="108" fillId="74" borderId="127" applyNumberFormat="0" applyAlignment="0" applyProtection="0"/>
    <xf numFmtId="218" fontId="320" fillId="0" borderId="195"/>
    <xf numFmtId="12" fontId="346" fillId="0" borderId="131">
      <alignment horizontal="center"/>
    </xf>
    <xf numFmtId="218" fontId="291" fillId="0" borderId="133"/>
    <xf numFmtId="218" fontId="79" fillId="0" borderId="134" applyNumberFormat="0" applyFill="0" applyAlignment="0" applyProtection="0"/>
    <xf numFmtId="218" fontId="320" fillId="0" borderId="133"/>
    <xf numFmtId="0" fontId="148" fillId="74" borderId="135" applyNumberFormat="0" applyAlignment="0" applyProtection="0"/>
    <xf numFmtId="0" fontId="175" fillId="46" borderId="135" applyNumberFormat="0" applyAlignment="0" applyProtection="0"/>
    <xf numFmtId="0" fontId="204" fillId="0" borderId="134" applyNumberFormat="0" applyFill="0" applyAlignment="0" applyProtection="0"/>
    <xf numFmtId="0" fontId="193" fillId="74" borderId="136" applyNumberFormat="0" applyAlignment="0" applyProtection="0"/>
    <xf numFmtId="0" fontId="8" fillId="82" borderId="137" applyNumberFormat="0" applyFont="0" applyAlignment="0" applyProtection="0"/>
    <xf numFmtId="171" fontId="19" fillId="0" borderId="0" applyFont="0" applyFill="0" applyBorder="0" applyAlignment="0" applyProtection="0"/>
    <xf numFmtId="0" fontId="193" fillId="74" borderId="189" applyNumberForma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9" fillId="0" borderId="143" applyNumberFormat="0" applyFill="0" applyAlignment="0" applyProtection="0"/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218" fontId="291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218" fontId="273" fillId="0" borderId="144">
      <alignment horizontal="center"/>
    </xf>
    <xf numFmtId="218" fontId="62" fillId="74" borderId="140" applyNumberFormat="0" applyAlignment="0" applyProtection="0"/>
    <xf numFmtId="218" fontId="291" fillId="0" borderId="139"/>
    <xf numFmtId="312" fontId="65" fillId="0" borderId="146">
      <alignment horizontal="left"/>
    </xf>
    <xf numFmtId="0" fontId="86" fillId="1" borderId="146">
      <alignment horizontal="left"/>
    </xf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0" fontId="175" fillId="46" borderId="187" applyNumberFormat="0" applyAlignment="0" applyProtection="0"/>
    <xf numFmtId="0" fontId="96" fillId="46" borderId="187" applyNumberFormat="0" applyAlignment="0" applyProtection="0"/>
    <xf numFmtId="0" fontId="175" fillId="46" borderId="187" applyNumberFormat="0" applyAlignment="0" applyProtection="0"/>
    <xf numFmtId="218" fontId="108" fillId="74" borderId="142" applyNumberFormat="0" applyAlignment="0" applyProtection="0"/>
    <xf numFmtId="12" fontId="346" fillId="0" borderId="144">
      <alignment horizontal="center"/>
    </xf>
    <xf numFmtId="218" fontId="159" fillId="121" borderId="145" applyNumberFormat="0" applyProtection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291" fillId="0" borderId="147"/>
    <xf numFmtId="218" fontId="79" fillId="0" borderId="148" applyNumberFormat="0" applyFill="0" applyAlignment="0" applyProtection="0"/>
    <xf numFmtId="218" fontId="320" fillId="0" borderId="147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8" fillId="82" borderId="151" applyNumberFormat="0" applyFont="0" applyAlignment="0" applyProtection="0"/>
    <xf numFmtId="192" fontId="61" fillId="73" borderId="147"/>
    <xf numFmtId="192" fontId="61" fillId="73" borderId="147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9" fillId="95" borderId="149" applyNumberFormat="0" applyAlignment="0" applyProtection="0"/>
    <xf numFmtId="0" fontId="63" fillId="74" borderId="149" applyNumberFormat="0" applyAlignment="0" applyProtection="0"/>
    <xf numFmtId="0" fontId="63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9" applyNumberFormat="0" applyAlignment="0" applyProtection="0"/>
    <xf numFmtId="0" fontId="9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" borderId="149" applyNumberFormat="0" applyAlignment="0" applyProtection="0"/>
    <xf numFmtId="0" fontId="96" fillId="46" borderId="149" applyNumberFormat="0" applyAlignment="0" applyProtection="0"/>
    <xf numFmtId="0" fontId="96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1" borderId="149" applyNumberFormat="0" applyAlignment="0" applyProtection="0"/>
    <xf numFmtId="192" fontId="97" fillId="0" borderId="147"/>
    <xf numFmtId="192" fontId="97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95" borderId="150" applyNumberFormat="0" applyAlignment="0" applyProtection="0"/>
    <xf numFmtId="0" fontId="109" fillId="74" borderId="150" applyNumberFormat="0" applyAlignment="0" applyProtection="0"/>
    <xf numFmtId="0" fontId="109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9" fillId="0" borderId="148" applyNumberFormat="0" applyFill="0" applyAlignment="0" applyProtection="0"/>
    <xf numFmtId="0" fontId="204" fillId="0" borderId="148" applyNumberFormat="0" applyFill="0" applyAlignment="0" applyProtection="0"/>
    <xf numFmtId="0" fontId="120" fillId="0" borderId="148" applyNumberFormat="0" applyFill="0" applyAlignment="0" applyProtection="0"/>
    <xf numFmtId="0" fontId="120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79" fillId="0" borderId="190" applyNumberFormat="0" applyFill="0" applyAlignment="0" applyProtection="0"/>
    <xf numFmtId="218" fontId="273" fillId="0" borderId="153">
      <alignment horizontal="center"/>
    </xf>
    <xf numFmtId="218" fontId="62" fillId="74" borderId="149" applyNumberFormat="0" applyAlignment="0" applyProtection="0"/>
    <xf numFmtId="218" fontId="291" fillId="0" borderId="147"/>
    <xf numFmtId="312" fontId="65" fillId="0" borderId="146">
      <alignment horizontal="left"/>
    </xf>
    <xf numFmtId="0" fontId="86" fillId="1" borderId="146">
      <alignment horizontal="left"/>
    </xf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320" fillId="107" borderId="147"/>
    <xf numFmtId="3" fontId="159" fillId="108" borderId="152" applyNumberFormat="0" applyFont="0" applyBorder="0" applyAlignment="0" applyProtection="0"/>
    <xf numFmtId="3" fontId="159" fillId="108" borderId="152" applyNumberFormat="0" applyFont="0" applyBorder="0" applyAlignment="0" applyProtection="0"/>
    <xf numFmtId="218" fontId="108" fillId="74" borderId="150" applyNumberFormat="0" applyAlignment="0" applyProtection="0"/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121" borderId="145" applyNumberFormat="0" applyProtection="0"/>
    <xf numFmtId="218" fontId="291" fillId="0" borderId="155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79" fillId="0" borderId="156" applyNumberFormat="0" applyFill="0" applyAlignment="0" applyProtection="0"/>
    <xf numFmtId="300" fontId="8" fillId="0" borderId="145" applyFill="0"/>
    <xf numFmtId="300" fontId="8" fillId="0" borderId="145" applyFill="0"/>
    <xf numFmtId="218" fontId="320" fillId="0" borderId="155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8" fillId="82" borderId="159" applyNumberFormat="0" applyFont="0" applyAlignment="0" applyProtection="0"/>
    <xf numFmtId="0" fontId="204" fillId="0" borderId="190" applyNumberFormat="0" applyFill="0" applyAlignment="0" applyProtection="0"/>
    <xf numFmtId="218" fontId="95" fillId="46" borderId="193" applyNumberFormat="0" applyAlignment="0" applyProtection="0"/>
    <xf numFmtId="0" fontId="175" fillId="46" borderId="193" applyNumberFormat="0" applyAlignment="0" applyProtection="0"/>
    <xf numFmtId="0" fontId="54" fillId="82" borderId="188" applyNumberFormat="0" applyFont="0" applyAlignment="0" applyProtection="0"/>
    <xf numFmtId="192" fontId="61" fillId="73" borderId="155"/>
    <xf numFmtId="192" fontId="61" fillId="73" borderId="155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9" fillId="95" borderId="157" applyNumberFormat="0" applyAlignment="0" applyProtection="0"/>
    <xf numFmtId="0" fontId="63" fillId="74" borderId="157" applyNumberFormat="0" applyAlignment="0" applyProtection="0"/>
    <xf numFmtId="0" fontId="63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8" fillId="0" borderId="154">
      <alignment horizontal="left" vertical="center"/>
    </xf>
    <xf numFmtId="0" fontId="88" fillId="0" borderId="154">
      <alignment horizontal="left" vertical="center"/>
    </xf>
    <xf numFmtId="10" fontId="84" fillId="80" borderId="160" applyNumberFormat="0" applyBorder="0" applyAlignment="0" applyProtection="0"/>
    <xf numFmtId="10" fontId="84" fillId="80" borderId="160" applyNumberFormat="0" applyBorder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" borderId="157" applyNumberFormat="0" applyAlignment="0" applyProtection="0"/>
    <xf numFmtId="0" fontId="96" fillId="46" borderId="157" applyNumberFormat="0" applyAlignment="0" applyProtection="0"/>
    <xf numFmtId="0" fontId="96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1" borderId="157" applyNumberFormat="0" applyAlignment="0" applyProtection="0"/>
    <xf numFmtId="192" fontId="97" fillId="0" borderId="155"/>
    <xf numFmtId="192" fontId="97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95" borderId="158" applyNumberFormat="0" applyAlignment="0" applyProtection="0"/>
    <xf numFmtId="0" fontId="109" fillId="74" borderId="158" applyNumberFormat="0" applyAlignment="0" applyProtection="0"/>
    <xf numFmtId="0" fontId="109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9" fillId="0" borderId="156" applyNumberFormat="0" applyFill="0" applyAlignment="0" applyProtection="0"/>
    <xf numFmtId="0" fontId="204" fillId="0" borderId="156" applyNumberFormat="0" applyFill="0" applyAlignment="0" applyProtection="0"/>
    <xf numFmtId="0" fontId="120" fillId="0" borderId="156" applyNumberFormat="0" applyFill="0" applyAlignment="0" applyProtection="0"/>
    <xf numFmtId="0" fontId="120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218" fontId="273" fillId="0" borderId="160">
      <alignment horizontal="center"/>
    </xf>
    <xf numFmtId="218" fontId="62" fillId="74" borderId="157" applyNumberFormat="0" applyAlignment="0" applyProtection="0"/>
    <xf numFmtId="218" fontId="291" fillId="0" borderId="155"/>
    <xf numFmtId="312" fontId="65" fillId="0" borderId="161">
      <alignment horizontal="left"/>
    </xf>
    <xf numFmtId="0" fontId="86" fillId="1" borderId="161">
      <alignment horizontal="left"/>
    </xf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320" fillId="107" borderId="155"/>
    <xf numFmtId="218" fontId="108" fillId="74" borderId="158" applyNumberFormat="0" applyAlignment="0" applyProtection="0"/>
    <xf numFmtId="12" fontId="346" fillId="0" borderId="160">
      <alignment horizontal="center"/>
    </xf>
    <xf numFmtId="218" fontId="159" fillId="121" borderId="154" applyNumberFormat="0" applyProtection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218" fontId="291" fillId="0" borderId="162"/>
    <xf numFmtId="218" fontId="79" fillId="0" borderId="163" applyNumberFormat="0" applyFill="0" applyAlignment="0" applyProtection="0"/>
    <xf numFmtId="218" fontId="320" fillId="0" borderId="162"/>
    <xf numFmtId="0" fontId="148" fillId="74" borderId="164" applyNumberFormat="0" applyAlignment="0" applyProtection="0"/>
    <xf numFmtId="0" fontId="175" fillId="46" borderId="164" applyNumberFormat="0" applyAlignment="0" applyProtection="0"/>
    <xf numFmtId="0" fontId="204" fillId="0" borderId="163" applyNumberFormat="0" applyFill="0" applyAlignment="0" applyProtection="0"/>
    <xf numFmtId="0" fontId="193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257" fontId="85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3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2" fillId="74" borderId="187" applyNumberFormat="0" applyAlignment="0" applyProtection="0"/>
    <xf numFmtId="192" fontId="61" fillId="73" borderId="186"/>
    <xf numFmtId="218" fontId="273" fillId="0" borderId="169">
      <alignment horizontal="center"/>
    </xf>
    <xf numFmtId="312" fontId="65" fillId="0" borderId="170">
      <alignment horizontal="left"/>
    </xf>
    <xf numFmtId="0" fontId="86" fillId="1" borderId="170">
      <alignment horizontal="left"/>
    </xf>
    <xf numFmtId="0" fontId="15" fillId="7" borderId="188" applyNumberFormat="0" applyAlignment="0" applyProtection="0"/>
    <xf numFmtId="12" fontId="346" fillId="0" borderId="169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71"/>
    <xf numFmtId="218" fontId="79" fillId="0" borderId="172" applyNumberFormat="0" applyFill="0" applyAlignment="0" applyProtection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204" fillId="0" borderId="190" applyNumberFormat="0" applyFill="0" applyAlignment="0" applyProtection="0"/>
    <xf numFmtId="0" fontId="88" fillId="0" borderId="177">
      <alignment horizontal="left" vertical="center"/>
    </xf>
    <xf numFmtId="0" fontId="88" fillId="0" borderId="177">
      <alignment horizontal="left" vertical="center"/>
    </xf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0">
      <alignment horizontal="left"/>
    </xf>
    <xf numFmtId="0" fontId="86" fillId="1" borderId="170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3" fontId="159" fillId="108" borderId="176" applyNumberFormat="0" applyFont="0" applyBorder="0" applyAlignment="0" applyProtection="0"/>
    <xf numFmtId="3" fontId="159" fillId="108" borderId="176" applyNumberFormat="0" applyFont="0" applyBorder="0" applyAlignment="0" applyProtection="0"/>
    <xf numFmtId="218" fontId="108" fillId="74" borderId="174" applyNumberFormat="0" applyAlignment="0" applyProtection="0"/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121" borderId="177" applyNumberFormat="0" applyProtection="0"/>
    <xf numFmtId="218" fontId="291" fillId="0" borderId="171"/>
    <xf numFmtId="300" fontId="8" fillId="0" borderId="177" applyFill="0"/>
    <xf numFmtId="300" fontId="8" fillId="0" borderId="177" applyFill="0"/>
    <xf numFmtId="300" fontId="8" fillId="0" borderId="177" applyFill="0"/>
    <xf numFmtId="300" fontId="8" fillId="0" borderId="177" applyFill="0"/>
    <xf numFmtId="218" fontId="79" fillId="0" borderId="172" applyNumberFormat="0" applyFill="0" applyAlignment="0" applyProtection="0"/>
    <xf numFmtId="300" fontId="8" fillId="0" borderId="177" applyFill="0"/>
    <xf numFmtId="300" fontId="8" fillId="0" borderId="177" applyFill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0" fontId="54" fillId="82" borderId="188" applyNumberFormat="0" applyFont="0" applyAlignment="0" applyProtection="0"/>
    <xf numFmtId="218" fontId="95" fillId="46" borderId="187" applyNumberForma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88" fillId="0" borderId="167">
      <alignment horizontal="left" vertical="center"/>
    </xf>
    <xf numFmtId="0" fontId="88" fillId="0" borderId="167">
      <alignment horizontal="left" vertical="center"/>
    </xf>
    <xf numFmtId="10" fontId="84" fillId="80" borderId="178" applyNumberFormat="0" applyBorder="0" applyAlignment="0" applyProtection="0"/>
    <xf numFmtId="10" fontId="84" fillId="80" borderId="178" applyNumberFormat="0" applyBorder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9">
      <alignment horizontal="left"/>
    </xf>
    <xf numFmtId="0" fontId="86" fillId="1" borderId="179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218" fontId="108" fillId="74" borderId="174" applyNumberFormat="0" applyAlignment="0" applyProtection="0"/>
    <xf numFmtId="12" fontId="346" fillId="0" borderId="178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80"/>
    <xf numFmtId="218" fontId="79" fillId="0" borderId="181" applyNumberFormat="0" applyFill="0" applyAlignment="0" applyProtection="0"/>
    <xf numFmtId="218" fontId="320" fillId="0" borderId="180"/>
    <xf numFmtId="0" fontId="148" fillId="74" borderId="182" applyNumberFormat="0" applyAlignment="0" applyProtection="0"/>
    <xf numFmtId="0" fontId="175" fillId="46" borderId="182" applyNumberFormat="0" applyAlignment="0" applyProtection="0"/>
    <xf numFmtId="0" fontId="204" fillId="0" borderId="181" applyNumberFormat="0" applyFill="0" applyAlignment="0" applyProtection="0"/>
    <xf numFmtId="0" fontId="193" fillId="74" borderId="183" applyNumberFormat="0" applyAlignment="0" applyProtection="0"/>
    <xf numFmtId="0" fontId="8" fillId="82" borderId="184" applyNumberFormat="0" applyFon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194">
      <alignment horizontal="left"/>
    </xf>
    <xf numFmtId="0" fontId="86" fillId="1" borderId="194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198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195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196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195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8" fillId="82" borderId="199" applyNumberFormat="0" applyFont="0" applyAlignment="0" applyProtection="0"/>
    <xf numFmtId="192" fontId="61" fillId="73" borderId="195"/>
    <xf numFmtId="192" fontId="61" fillId="73" borderId="195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9" fillId="95" borderId="197" applyNumberForma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203">
      <alignment horizontal="left"/>
    </xf>
    <xf numFmtId="0" fontId="86" fillId="1" borderId="203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218" fontId="108" fillId="74" borderId="198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" fillId="0" borderId="0"/>
    <xf numFmtId="0" fontId="396" fillId="0" borderId="0"/>
    <xf numFmtId="43" fontId="397" fillId="0" borderId="0" applyFont="0" applyFill="0" applyBorder="0" applyAlignment="0" applyProtection="0"/>
    <xf numFmtId="9" fontId="397" fillId="0" borderId="0" applyFont="0" applyFill="0" applyBorder="0" applyAlignment="0" applyProtection="0"/>
    <xf numFmtId="0" fontId="106" fillId="0" borderId="0"/>
    <xf numFmtId="171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5" fillId="0" borderId="200" applyFill="0" applyProtection="0"/>
    <xf numFmtId="207" fontId="75" fillId="0" borderId="112" applyFill="0" applyProtection="0"/>
    <xf numFmtId="208" fontId="75" fillId="0" borderId="200" applyFill="0" applyProtection="0"/>
    <xf numFmtId="208" fontId="75" fillId="0" borderId="112" applyFill="0" applyProtection="0"/>
    <xf numFmtId="0" fontId="95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79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218" fontId="291" fillId="0" borderId="204"/>
    <xf numFmtId="218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192" fontId="61" fillId="73" borderId="204"/>
    <xf numFmtId="192" fontId="61" fillId="73" borderId="204"/>
    <xf numFmtId="171" fontId="3" fillId="0" borderId="0" applyFont="0" applyFill="0" applyBorder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171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5" fillId="46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97" fillId="0" borderId="204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2" fillId="0" borderId="0"/>
    <xf numFmtId="0" fontId="193" fillId="74" borderId="207" applyNumberFormat="0" applyAlignment="0" applyProtection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3" fillId="0" borderId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312" fontId="65" fillId="0" borderId="203">
      <alignment horizontal="left"/>
    </xf>
    <xf numFmtId="218" fontId="291" fillId="0" borderId="204"/>
    <xf numFmtId="218" fontId="62" fillId="74" borderId="206" applyNumberFormat="0" applyAlignment="0" applyProtection="0"/>
    <xf numFmtId="218" fontId="273" fillId="0" borderId="202">
      <alignment horizontal="center"/>
    </xf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7" fillId="0" borderId="207" applyNumberFormat="0" applyProtection="0">
      <alignment horizontal="right" vertical="center"/>
    </xf>
    <xf numFmtId="0" fontId="3" fillId="0" borderId="0"/>
    <xf numFmtId="218" fontId="291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320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0" fontId="88" fillId="0" borderId="201">
      <alignment horizontal="left" vertical="center"/>
    </xf>
    <xf numFmtId="171" fontId="3" fillId="0" borderId="0" applyFont="0" applyFill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0" fontId="3" fillId="0" borderId="0"/>
    <xf numFmtId="0" fontId="3" fillId="0" borderId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159" fillId="121" borderId="201" applyNumberForma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95" fillId="46" borderId="206" applyNumberFormat="0" applyAlignment="0" applyProtection="0"/>
    <xf numFmtId="0" fontId="193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95" fillId="46" borderId="206" applyNumberFormat="0" applyAlignment="0" applyProtection="0"/>
    <xf numFmtId="0" fontId="3" fillId="0" borderId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86" fillId="1" borderId="203">
      <alignment horizontal="left"/>
    </xf>
    <xf numFmtId="312" fontId="65" fillId="0" borderId="203">
      <alignment horizontal="left"/>
    </xf>
    <xf numFmtId="218" fontId="320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62" fillId="74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79" fillId="0" borderId="205" applyNumberFormat="0" applyFill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218" fontId="108" fillId="74" borderId="207" applyNumberFormat="0" applyAlignment="0" applyProtection="0"/>
    <xf numFmtId="218" fontId="79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192" fontId="61" fillId="73" borderId="204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79" fillId="0" borderId="205" applyNumberFormat="0" applyFill="0" applyAlignment="0" applyProtection="0"/>
    <xf numFmtId="0" fontId="15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54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8" fillId="74" borderId="207" applyNumberFormat="0" applyAlignment="0" applyProtection="0"/>
    <xf numFmtId="0" fontId="108" fillId="74" borderId="207" applyNumberFormat="0" applyAlignment="0" applyProtection="0"/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8" fillId="0" borderId="202" applyNumberFormat="0" applyFont="0" applyFill="0" applyAlignment="0" applyProtection="0">
      <alignment vertical="center"/>
    </xf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192" fontId="61" fillId="73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12" fontId="346" fillId="0" borderId="202">
      <alignment horizontal="center"/>
    </xf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49" fillId="95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2" fontId="346" fillId="0" borderId="202">
      <alignment horizontal="center"/>
    </xf>
    <xf numFmtId="0" fontId="88" fillId="0" borderId="201">
      <alignment horizontal="left" vertical="center"/>
    </xf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175" fillId="8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218" fontId="159" fillId="103" borderId="112" applyNumberFormat="0"/>
    <xf numFmtId="218" fontId="159" fillId="103" borderId="112" applyNumberFormat="0"/>
    <xf numFmtId="0" fontId="204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291" fillId="0" borderId="204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312" fontId="65" fillId="0" borderId="203">
      <alignment horizontal="left"/>
    </xf>
    <xf numFmtId="0" fontId="63" fillId="74" borderId="206" applyNumberFormat="0" applyAlignment="0" applyProtection="0"/>
    <xf numFmtId="0" fontId="86" fillId="1" borderId="203">
      <alignment horizontal="left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273" fillId="0" borderId="202">
      <alignment horizontal="center"/>
    </xf>
    <xf numFmtId="192" fontId="61" fillId="73" borderId="204"/>
    <xf numFmtId="0" fontId="63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218" fontId="95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218" fontId="79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8" fontId="273" fillId="0" borderId="202">
      <alignment horizontal="center"/>
    </xf>
    <xf numFmtId="12" fontId="346" fillId="0" borderId="202">
      <alignment horizontal="center"/>
    </xf>
    <xf numFmtId="218" fontId="159" fillId="121" borderId="201" applyNumberFormat="0" applyProtection="0"/>
    <xf numFmtId="218" fontId="291" fillId="0" borderId="204"/>
    <xf numFmtId="308" fontId="352" fillId="0" borderId="114" applyBorder="0" applyProtection="0">
      <alignment horizontal="right" vertical="center"/>
    </xf>
    <xf numFmtId="218" fontId="353" fillId="123" borderId="114" applyBorder="0" applyProtection="0">
      <alignment horizontal="centerContinuous" vertical="center"/>
    </xf>
    <xf numFmtId="218" fontId="273" fillId="0" borderId="202">
      <alignment horizontal="center"/>
    </xf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218" fontId="62" fillId="74" borderId="206" applyNumberFormat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218" fontId="291" fillId="0" borderId="204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0" fontId="193" fillId="74" borderId="207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93" fillId="74" borderId="207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291" fillId="0" borderId="204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204"/>
    <xf numFmtId="218" fontId="302" fillId="0" borderId="51" applyFill="0" applyBorder="0" applyProtection="0">
      <alignment horizontal="left" vertical="top"/>
    </xf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0" fontId="175" fillId="46" borderId="206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0" fontId="84" fillId="80" borderId="202" applyNumberFormat="0" applyBorder="0" applyAlignment="0" applyProtection="0"/>
    <xf numFmtId="218" fontId="95" fillId="46" borderId="206" applyNumberForma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48" fillId="74" borderId="206" applyNumberFormat="0" applyAlignment="0" applyProtection="0"/>
    <xf numFmtId="0" fontId="109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320" fillId="0" borderId="204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291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79" fillId="0" borderId="205" applyNumberFormat="0" applyFill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218" fontId="273" fillId="0" borderId="202">
      <alignment horizontal="center"/>
    </xf>
    <xf numFmtId="312" fontId="65" fillId="0" borderId="203">
      <alignment horizontal="left"/>
    </xf>
    <xf numFmtId="0" fontId="86" fillId="1" borderId="203">
      <alignment horizontal="left"/>
    </xf>
    <xf numFmtId="0" fontId="15" fillId="7" borderId="208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  <xf numFmtId="9" fontId="31" fillId="0" borderId="0" applyFont="0" applyFill="0" applyBorder="0" applyAlignment="0" applyProtection="0"/>
  </cellStyleXfs>
  <cellXfs count="370">
    <xf numFmtId="0" fontId="0" fillId="0" borderId="0" xfId="0">
      <alignment vertical="top" wrapText="1"/>
    </xf>
    <xf numFmtId="184" fontId="29" fillId="0" borderId="0" xfId="32" applyNumberFormat="1" applyFont="1" applyFill="1" applyBorder="1" applyAlignment="1" applyProtection="1"/>
    <xf numFmtId="329" fontId="29" fillId="0" borderId="0" xfId="391" applyNumberFormat="1" applyFont="1" applyFill="1" applyAlignment="1">
      <alignment vertical="center"/>
    </xf>
    <xf numFmtId="328" fontId="393" fillId="0" borderId="0" xfId="312" applyNumberFormat="1" applyFont="1" applyFill="1" applyAlignment="1">
      <alignment horizontal="center"/>
    </xf>
    <xf numFmtId="330" fontId="29" fillId="0" borderId="209" xfId="312" applyNumberFormat="1" applyFont="1" applyFill="1" applyBorder="1"/>
    <xf numFmtId="329" fontId="29" fillId="0" borderId="0" xfId="391" applyNumberFormat="1" applyFont="1" applyFill="1" applyBorder="1" applyAlignment="1">
      <alignment vertical="center"/>
    </xf>
    <xf numFmtId="331" fontId="29" fillId="0" borderId="0" xfId="312" applyNumberFormat="1" applyFont="1" applyFill="1" applyBorder="1"/>
    <xf numFmtId="176" fontId="398" fillId="0" borderId="0" xfId="32" applyFont="1" applyFill="1" applyBorder="1">
      <alignment vertical="top" wrapText="1"/>
    </xf>
    <xf numFmtId="176" fontId="400" fillId="0" borderId="0" xfId="32" applyFont="1" applyFill="1" applyBorder="1">
      <alignment vertical="top" wrapText="1"/>
    </xf>
    <xf numFmtId="176" fontId="31" fillId="0" borderId="0" xfId="32" applyFill="1">
      <alignment vertical="top" wrapText="1"/>
    </xf>
    <xf numFmtId="330" fontId="29" fillId="0" borderId="114" xfId="312" applyNumberFormat="1" applyFont="1" applyFill="1" applyBorder="1"/>
    <xf numFmtId="328" fontId="393" fillId="0" borderId="210" xfId="312" applyNumberFormat="1" applyFont="1" applyFill="1" applyBorder="1" applyAlignment="1">
      <alignment horizontal="center"/>
    </xf>
    <xf numFmtId="330" fontId="29" fillId="0" borderId="210" xfId="312" applyNumberFormat="1" applyFont="1" applyFill="1" applyBorder="1"/>
    <xf numFmtId="176" fontId="31" fillId="0" borderId="0" xfId="32">
      <alignment vertical="top" wrapText="1"/>
    </xf>
    <xf numFmtId="328" fontId="393" fillId="0" borderId="0" xfId="312" applyNumberFormat="1" applyFont="1" applyFill="1" applyBorder="1" applyAlignment="1">
      <alignment horizontal="center"/>
    </xf>
    <xf numFmtId="330" fontId="29" fillId="0" borderId="0" xfId="312" applyNumberFormat="1" applyFont="1" applyFill="1" applyBorder="1"/>
    <xf numFmtId="329" fontId="124" fillId="0" borderId="0" xfId="391" applyNumberFormat="1" applyFont="1" applyFill="1" applyAlignment="1">
      <alignment horizontal="right" vertical="center"/>
    </xf>
    <xf numFmtId="328" fontId="351" fillId="0" borderId="114" xfId="312" applyNumberFormat="1" applyFont="1" applyFill="1" applyBorder="1" applyAlignment="1">
      <alignment horizontal="center" vertical="center"/>
    </xf>
    <xf numFmtId="328" fontId="351" fillId="0" borderId="0" xfId="312" applyNumberFormat="1" applyFont="1" applyFill="1" applyBorder="1" applyAlignment="1">
      <alignment horizontal="center" vertical="center"/>
    </xf>
    <xf numFmtId="37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201" fontId="29" fillId="0" borderId="0" xfId="0" applyNumberFormat="1" applyFont="1" applyAlignment="1">
      <alignment vertical="center"/>
    </xf>
    <xf numFmtId="0" fontId="33" fillId="0" borderId="0" xfId="0" applyFont="1" applyAlignment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395" fillId="0" borderId="0" xfId="0" applyFont="1" applyAlignment="1">
      <alignment horizontal="center"/>
    </xf>
    <xf numFmtId="0" fontId="395" fillId="0" borderId="0" xfId="0" quotePrefix="1" applyFont="1" applyAlignment="1">
      <alignment horizontal="center" vertical="center"/>
    </xf>
    <xf numFmtId="49" fontId="395" fillId="0" borderId="0" xfId="0" applyNumberFormat="1" applyFont="1" applyAlignment="1">
      <alignment horizontal="center" vertical="center"/>
    </xf>
    <xf numFmtId="201" fontId="395" fillId="0" borderId="0" xfId="0" applyNumberFormat="1" applyFont="1" applyAlignment="1">
      <alignment horizontal="center" vertical="center"/>
    </xf>
    <xf numFmtId="0" fontId="29" fillId="0" borderId="0" xfId="0" applyFont="1" applyAlignment="1"/>
    <xf numFmtId="201" fontId="29" fillId="0" borderId="0" xfId="0" applyNumberFormat="1" applyFont="1" applyAlignment="1">
      <alignment horizontal="center" vertical="center"/>
    </xf>
    <xf numFmtId="0" fontId="395" fillId="0" borderId="0" xfId="0" applyFont="1" applyAlignment="1">
      <alignment horizontal="left" indent="2"/>
    </xf>
    <xf numFmtId="0" fontId="395" fillId="0" borderId="0" xfId="0" applyFont="1" applyAlignment="1">
      <alignment horizontal="left"/>
    </xf>
    <xf numFmtId="1" fontId="29" fillId="0" borderId="0" xfId="0" applyNumberFormat="1" applyFont="1" applyAlignment="1"/>
    <xf numFmtId="0" fontId="395" fillId="0" borderId="0" xfId="0" applyFont="1" applyAlignment="1">
      <alignment horizontal="left" indent="1"/>
    </xf>
    <xf numFmtId="175" fontId="395" fillId="0" borderId="0" xfId="0" applyNumberFormat="1" applyFont="1" applyAlignment="1"/>
    <xf numFmtId="0" fontId="395" fillId="0" borderId="0" xfId="0" applyFont="1" applyAlignment="1">
      <alignment horizontal="center" vertical="center"/>
    </xf>
    <xf numFmtId="0" fontId="398" fillId="0" borderId="0" xfId="0" applyFont="1">
      <alignment vertical="top" wrapText="1"/>
    </xf>
    <xf numFmtId="0" fontId="22" fillId="0" borderId="114" xfId="0" applyFont="1" applyBorder="1" applyAlignment="1">
      <alignment horizontal="center"/>
    </xf>
    <xf numFmtId="188" fontId="33" fillId="0" borderId="114" xfId="0" applyNumberFormat="1" applyFont="1" applyBorder="1" applyAlignment="1"/>
    <xf numFmtId="0" fontId="33" fillId="0" borderId="114" xfId="0" applyFont="1" applyBorder="1" applyAlignment="1"/>
    <xf numFmtId="0" fontId="395" fillId="0" borderId="0" xfId="0" applyFont="1" applyAlignment="1"/>
    <xf numFmtId="37" fontId="398" fillId="0" borderId="0" xfId="0" applyNumberFormat="1" applyFont="1">
      <alignment vertical="top" wrapText="1"/>
    </xf>
    <xf numFmtId="37" fontId="29" fillId="0" borderId="210" xfId="0" applyNumberFormat="1" applyFont="1" applyBorder="1" applyAlignment="1">
      <alignment vertical="center"/>
    </xf>
    <xf numFmtId="201" fontId="29" fillId="0" borderId="210" xfId="0" applyNumberFormat="1" applyFont="1" applyBorder="1" applyAlignment="1">
      <alignment vertical="center"/>
    </xf>
    <xf numFmtId="37" fontId="29" fillId="0" borderId="114" xfId="0" applyNumberFormat="1" applyFont="1" applyBorder="1" applyAlignment="1">
      <alignment vertical="center"/>
    </xf>
    <xf numFmtId="37" fontId="29" fillId="0" borderId="209" xfId="0" applyNumberFormat="1" applyFont="1" applyBorder="1" applyAlignment="1">
      <alignment vertical="center"/>
    </xf>
    <xf numFmtId="0" fontId="395" fillId="0" borderId="0" xfId="10887" applyFont="1" applyAlignment="1">
      <alignment vertical="center"/>
    </xf>
    <xf numFmtId="0" fontId="29" fillId="0" borderId="0" xfId="10887" applyFont="1" applyAlignment="1">
      <alignment vertical="center"/>
    </xf>
    <xf numFmtId="332" fontId="29" fillId="0" borderId="0" xfId="0" applyNumberFormat="1" applyFont="1" applyAlignment="1">
      <alignment vertical="center"/>
    </xf>
    <xf numFmtId="331" fontId="29" fillId="0" borderId="0" xfId="0" applyNumberFormat="1" applyFont="1" applyAlignment="1">
      <alignment vertical="center"/>
    </xf>
    <xf numFmtId="0" fontId="399" fillId="0" borderId="0" xfId="0" applyFont="1">
      <alignment vertical="top" wrapText="1"/>
    </xf>
    <xf numFmtId="0" fontId="400" fillId="0" borderId="0" xfId="0" applyFont="1">
      <alignment vertical="top" wrapText="1"/>
    </xf>
    <xf numFmtId="172" fontId="29" fillId="0" borderId="0" xfId="0" applyNumberFormat="1" applyFont="1" applyAlignment="1">
      <alignment vertical="center"/>
    </xf>
    <xf numFmtId="331" fontId="33" fillId="0" borderId="0" xfId="74" applyNumberFormat="1" applyFont="1" applyAlignment="1">
      <alignment horizontal="right"/>
    </xf>
    <xf numFmtId="39" fontId="29" fillId="0" borderId="0" xfId="0" applyNumberFormat="1" applyFont="1" applyAlignment="1">
      <alignment vertical="center"/>
    </xf>
    <xf numFmtId="40" fontId="29" fillId="0" borderId="0" xfId="101" applyNumberFormat="1" applyFont="1"/>
    <xf numFmtId="186" fontId="29" fillId="0" borderId="0" xfId="101" applyNumberFormat="1" applyFont="1"/>
    <xf numFmtId="188" fontId="29" fillId="0" borderId="0" xfId="101" applyNumberFormat="1" applyFont="1"/>
    <xf numFmtId="184" fontId="29" fillId="0" borderId="0" xfId="101" applyNumberFormat="1" applyFont="1"/>
    <xf numFmtId="186" fontId="33" fillId="0" borderId="0" xfId="0" applyNumberFormat="1" applyFont="1" applyAlignment="1"/>
    <xf numFmtId="188" fontId="33" fillId="0" borderId="0" xfId="0" applyNumberFormat="1" applyFont="1" applyAlignment="1"/>
    <xf numFmtId="0" fontId="29" fillId="0" borderId="0" xfId="0" applyFont="1" applyAlignment="1">
      <alignment horizontal="left" indent="2"/>
    </xf>
    <xf numFmtId="175" fontId="29" fillId="0" borderId="0" xfId="0" applyNumberFormat="1" applyFont="1" applyAlignment="1"/>
    <xf numFmtId="0" fontId="29" fillId="0" borderId="0" xfId="0" applyFont="1" applyAlignment="1">
      <alignment horizontal="left" indent="1"/>
    </xf>
    <xf numFmtId="0" fontId="29" fillId="0" borderId="0" xfId="0" applyFont="1" applyAlignment="1">
      <alignment horizontal="left"/>
    </xf>
    <xf numFmtId="0" fontId="395" fillId="0" borderId="114" xfId="0" applyFont="1" applyBorder="1" applyAlignment="1">
      <alignment horizontal="right"/>
    </xf>
    <xf numFmtId="37" fontId="29" fillId="0" borderId="0" xfId="0" applyNumberFormat="1" applyFont="1" applyAlignment="1"/>
    <xf numFmtId="335" fontId="29" fillId="0" borderId="0" xfId="0" applyNumberFormat="1" applyFont="1" applyAlignment="1">
      <alignment horizontal="center" vertical="center"/>
    </xf>
    <xf numFmtId="43" fontId="29" fillId="0" borderId="0" xfId="312" applyFont="1" applyFill="1" applyBorder="1"/>
    <xf numFmtId="176" fontId="29" fillId="0" borderId="0" xfId="32" applyFont="1" applyAlignment="1"/>
    <xf numFmtId="240" fontId="29" fillId="0" borderId="0" xfId="0" applyNumberFormat="1" applyFont="1" applyAlignment="1">
      <alignment vertical="center"/>
    </xf>
    <xf numFmtId="328" fontId="393" fillId="0" borderId="209" xfId="312" applyNumberFormat="1" applyFont="1" applyFill="1" applyBorder="1" applyAlignment="1">
      <alignment horizontal="center"/>
    </xf>
    <xf numFmtId="0" fontId="395" fillId="0" borderId="0" xfId="0" quotePrefix="1" applyFont="1" applyAlignment="1">
      <alignment horizontal="left" indent="1"/>
    </xf>
    <xf numFmtId="328" fontId="351" fillId="0" borderId="114" xfId="312" applyNumberFormat="1" applyFont="1" applyBorder="1" applyAlignment="1">
      <alignment horizontal="center" vertical="center"/>
    </xf>
    <xf numFmtId="176" fontId="401" fillId="0" borderId="0" xfId="32" applyFont="1" applyFill="1">
      <alignment vertical="top" wrapText="1"/>
    </xf>
    <xf numFmtId="3" fontId="403" fillId="0" borderId="0" xfId="32" applyNumberFormat="1" applyFont="1" applyFill="1" applyBorder="1" applyAlignment="1" applyProtection="1">
      <alignment horizontal="right"/>
    </xf>
    <xf numFmtId="329" fontId="407" fillId="0" borderId="0" xfId="391" applyNumberFormat="1" applyFont="1" applyFill="1" applyAlignment="1">
      <alignment horizontal="right" vertical="center"/>
    </xf>
    <xf numFmtId="176" fontId="403" fillId="0" borderId="0" xfId="32" applyFont="1" applyFill="1" applyBorder="1" applyAlignment="1">
      <alignment vertical="center"/>
    </xf>
    <xf numFmtId="329" fontId="407" fillId="0" borderId="0" xfId="391" applyNumberFormat="1" applyFont="1" applyFill="1" applyAlignment="1">
      <alignment horizontal="center" vertical="center"/>
    </xf>
    <xf numFmtId="333" fontId="403" fillId="0" borderId="0" xfId="0" applyNumberFormat="1" applyFont="1" applyAlignment="1">
      <alignment vertical="center"/>
    </xf>
    <xf numFmtId="334" fontId="403" fillId="0" borderId="114" xfId="0" applyNumberFormat="1" applyFont="1" applyBorder="1" applyAlignment="1">
      <alignment vertical="center"/>
    </xf>
    <xf numFmtId="329" fontId="407" fillId="0" borderId="0" xfId="391" applyNumberFormat="1" applyFont="1" applyFill="1" applyAlignment="1">
      <alignment vertical="center"/>
    </xf>
    <xf numFmtId="329" fontId="403" fillId="0" borderId="0" xfId="391" applyNumberFormat="1" applyFont="1" applyFill="1" applyAlignment="1">
      <alignment horizontal="right" vertical="center"/>
    </xf>
    <xf numFmtId="329" fontId="403" fillId="0" borderId="0" xfId="391" applyNumberFormat="1" applyFont="1" applyFill="1" applyAlignment="1">
      <alignment vertical="center"/>
    </xf>
    <xf numFmtId="329" fontId="403" fillId="0" borderId="0" xfId="391" applyNumberFormat="1" applyFont="1" applyFill="1" applyBorder="1" applyAlignment="1">
      <alignment vertical="center"/>
    </xf>
    <xf numFmtId="176" fontId="401" fillId="0" borderId="0" xfId="32" applyFont="1" applyFill="1" applyBorder="1">
      <alignment vertical="top" wrapText="1"/>
    </xf>
    <xf numFmtId="330" fontId="403" fillId="0" borderId="0" xfId="312" applyNumberFormat="1" applyFont="1" applyFill="1" applyBorder="1"/>
    <xf numFmtId="328" fontId="402" fillId="0" borderId="0" xfId="312" applyNumberFormat="1" applyFont="1" applyFill="1" applyBorder="1" applyAlignment="1">
      <alignment horizontal="center" vertical="center"/>
    </xf>
    <xf numFmtId="328" fontId="402" fillId="0" borderId="0" xfId="312" applyNumberFormat="1" applyFont="1" applyFill="1" applyAlignment="1">
      <alignment horizontal="center"/>
    </xf>
    <xf numFmtId="328" fontId="402" fillId="0" borderId="114" xfId="312" applyNumberFormat="1" applyFont="1" applyFill="1" applyBorder="1" applyAlignment="1">
      <alignment horizontal="center"/>
    </xf>
    <xf numFmtId="330" fontId="403" fillId="0" borderId="114" xfId="312" applyNumberFormat="1" applyFont="1" applyFill="1" applyBorder="1"/>
    <xf numFmtId="328" fontId="402" fillId="0" borderId="210" xfId="312" applyNumberFormat="1" applyFont="1" applyFill="1" applyBorder="1" applyAlignment="1">
      <alignment horizontal="center"/>
    </xf>
    <xf numFmtId="328" fontId="402" fillId="0" borderId="0" xfId="312" applyNumberFormat="1" applyFont="1" applyFill="1" applyBorder="1" applyAlignment="1">
      <alignment horizontal="center"/>
    </xf>
    <xf numFmtId="330" fontId="403" fillId="0" borderId="210" xfId="312" applyNumberFormat="1" applyFont="1" applyFill="1" applyBorder="1"/>
    <xf numFmtId="330" fontId="403" fillId="0" borderId="209" xfId="312" applyNumberFormat="1" applyFont="1" applyFill="1" applyBorder="1"/>
    <xf numFmtId="328" fontId="402" fillId="0" borderId="209" xfId="312" applyNumberFormat="1" applyFont="1" applyFill="1" applyBorder="1" applyAlignment="1">
      <alignment horizontal="center"/>
    </xf>
    <xf numFmtId="41" fontId="403" fillId="0" borderId="0" xfId="32" applyNumberFormat="1" applyFont="1" applyFill="1" applyAlignment="1">
      <alignment vertical="center"/>
    </xf>
    <xf numFmtId="330" fontId="407" fillId="0" borderId="0" xfId="312" applyNumberFormat="1" applyFont="1" applyFill="1" applyBorder="1" applyAlignment="1">
      <alignment horizontal="center"/>
    </xf>
    <xf numFmtId="41" fontId="403" fillId="0" borderId="0" xfId="32" applyNumberFormat="1" applyFont="1" applyFill="1" applyBorder="1" applyAlignment="1">
      <alignment vertical="center"/>
    </xf>
    <xf numFmtId="41" fontId="403" fillId="0" borderId="0" xfId="32" applyNumberFormat="1" applyFont="1" applyFill="1">
      <alignment vertical="top" wrapText="1"/>
    </xf>
    <xf numFmtId="330" fontId="403" fillId="0" borderId="0" xfId="312" applyNumberFormat="1" applyFont="1" applyFill="1" applyAlignment="1">
      <alignment horizontal="center"/>
    </xf>
    <xf numFmtId="41" fontId="402" fillId="0" borderId="0" xfId="312" applyNumberFormat="1" applyFont="1" applyFill="1" applyBorder="1" applyAlignment="1">
      <alignment horizontal="center" vertical="center"/>
    </xf>
    <xf numFmtId="41" fontId="403" fillId="0" borderId="0" xfId="391" applyNumberFormat="1" applyFont="1" applyFill="1" applyAlignment="1">
      <alignment horizontal="right"/>
    </xf>
    <xf numFmtId="41" fontId="403" fillId="0" borderId="0" xfId="32" quotePrefix="1" applyNumberFormat="1" applyFont="1" applyFill="1" applyBorder="1">
      <alignment vertical="top" wrapText="1"/>
    </xf>
    <xf numFmtId="41" fontId="403" fillId="0" borderId="0" xfId="32" applyNumberFormat="1" applyFont="1" applyFill="1" applyBorder="1">
      <alignment vertical="top" wrapText="1"/>
    </xf>
    <xf numFmtId="41" fontId="403" fillId="0" borderId="0" xfId="32" applyNumberFormat="1" applyFont="1" applyFill="1" applyBorder="1" applyAlignment="1" applyProtection="1">
      <alignment horizontal="right"/>
    </xf>
    <xf numFmtId="41" fontId="407" fillId="0" borderId="0" xfId="391" applyNumberFormat="1" applyFont="1" applyFill="1" applyAlignment="1">
      <alignment horizontal="right" vertical="center"/>
    </xf>
    <xf numFmtId="41" fontId="403" fillId="0" borderId="0" xfId="312" applyNumberFormat="1" applyFont="1" applyFill="1" applyBorder="1"/>
    <xf numFmtId="328" fontId="402" fillId="0" borderId="114" xfId="312" applyNumberFormat="1" applyFont="1" applyFill="1" applyBorder="1" applyAlignment="1">
      <alignment horizontal="center" vertical="center"/>
    </xf>
    <xf numFmtId="0" fontId="403" fillId="0" borderId="0" xfId="0" applyFont="1" applyAlignment="1">
      <alignment horizontal="left" indent="1"/>
    </xf>
    <xf numFmtId="0" fontId="403" fillId="0" borderId="0" xfId="0" applyFont="1" applyAlignment="1">
      <alignment horizontal="left"/>
    </xf>
    <xf numFmtId="176" fontId="411" fillId="0" borderId="0" xfId="32" applyFont="1" applyFill="1">
      <alignment vertical="top" wrapText="1"/>
    </xf>
    <xf numFmtId="37" fontId="403" fillId="0" borderId="0" xfId="0" applyNumberFormat="1" applyFont="1" applyAlignment="1">
      <alignment vertical="center"/>
    </xf>
    <xf numFmtId="3" fontId="403" fillId="0" borderId="0" xfId="0" applyNumberFormat="1" applyFont="1" applyAlignment="1">
      <alignment vertical="center"/>
    </xf>
    <xf numFmtId="201" fontId="403" fillId="0" borderId="0" xfId="0" applyNumberFormat="1" applyFont="1" applyAlignment="1">
      <alignment vertical="center"/>
    </xf>
    <xf numFmtId="334" fontId="403" fillId="0" borderId="0" xfId="0" applyNumberFormat="1" applyFont="1" applyAlignment="1">
      <alignment vertical="center"/>
    </xf>
    <xf numFmtId="332" fontId="403" fillId="0" borderId="0" xfId="0" applyNumberFormat="1" applyFont="1" applyAlignment="1">
      <alignment vertical="center"/>
    </xf>
    <xf numFmtId="176" fontId="403" fillId="0" borderId="0" xfId="32" applyFont="1" applyFill="1" applyAlignment="1"/>
    <xf numFmtId="331" fontId="403" fillId="0" borderId="0" xfId="0" applyNumberFormat="1" applyFont="1" applyAlignment="1">
      <alignment vertical="center"/>
    </xf>
    <xf numFmtId="186" fontId="406" fillId="0" borderId="0" xfId="0" applyNumberFormat="1" applyFont="1" applyAlignment="1"/>
    <xf numFmtId="176" fontId="402" fillId="0" borderId="0" xfId="32" applyFont="1" applyFill="1" applyAlignment="1">
      <alignment horizontal="center" vertical="top" wrapText="1"/>
    </xf>
    <xf numFmtId="336" fontId="402" fillId="0" borderId="0" xfId="32" applyNumberFormat="1" applyFont="1" applyFill="1" applyAlignment="1">
      <alignment horizontal="center" vertical="top" wrapText="1"/>
    </xf>
    <xf numFmtId="176" fontId="402" fillId="0" borderId="114" xfId="32" applyFont="1" applyFill="1" applyBorder="1" applyAlignment="1">
      <alignment horizontal="center" vertical="top" wrapText="1"/>
    </xf>
    <xf numFmtId="330" fontId="29" fillId="0" borderId="0" xfId="312" applyNumberFormat="1" applyFont="1" applyFill="1" applyBorder="1" applyAlignment="1">
      <alignment horizontal="center"/>
    </xf>
    <xf numFmtId="330" fontId="403" fillId="0" borderId="0" xfId="312" applyNumberFormat="1" applyFont="1" applyFill="1" applyBorder="1" applyAlignment="1">
      <alignment horizontal="center"/>
    </xf>
    <xf numFmtId="330" fontId="416" fillId="0" borderId="0" xfId="312" applyNumberFormat="1" applyFont="1" applyFill="1" applyBorder="1"/>
    <xf numFmtId="328" fontId="416" fillId="0" borderId="0" xfId="312" applyNumberFormat="1" applyFont="1" applyFill="1" applyBorder="1" applyAlignment="1">
      <alignment horizontal="center"/>
    </xf>
    <xf numFmtId="176" fontId="417" fillId="0" borderId="0" xfId="32" applyFont="1" applyFill="1">
      <alignment vertical="top" wrapText="1"/>
    </xf>
    <xf numFmtId="9" fontId="403" fillId="0" borderId="0" xfId="16594" applyFont="1" applyFill="1" applyAlignment="1">
      <alignment vertical="center"/>
    </xf>
    <xf numFmtId="328" fontId="393" fillId="0" borderId="114" xfId="312" applyNumberFormat="1" applyFont="1" applyFill="1" applyBorder="1" applyAlignment="1">
      <alignment horizontal="center"/>
    </xf>
    <xf numFmtId="330" fontId="29" fillId="0" borderId="0" xfId="312" applyNumberFormat="1" applyFont="1" applyFill="1" applyAlignment="1"/>
    <xf numFmtId="176" fontId="414" fillId="0" borderId="0" xfId="32" applyFont="1" applyFill="1">
      <alignment vertical="top" wrapText="1"/>
    </xf>
    <xf numFmtId="329" fontId="403" fillId="0" borderId="0" xfId="391" applyNumberFormat="1" applyFont="1" applyFill="1" applyBorder="1" applyAlignment="1">
      <alignment horizontal="right" vertical="center"/>
    </xf>
    <xf numFmtId="41" fontId="403" fillId="0" borderId="0" xfId="0" applyNumberFormat="1" applyFont="1" applyAlignment="1">
      <alignment vertical="center"/>
    </xf>
    <xf numFmtId="41" fontId="403" fillId="0" borderId="0" xfId="0" applyNumberFormat="1" applyFont="1" applyAlignment="1">
      <alignment horizontal="center" vertical="center"/>
    </xf>
    <xf numFmtId="0" fontId="406" fillId="0" borderId="0" xfId="0" applyFont="1" applyAlignment="1"/>
    <xf numFmtId="0" fontId="407" fillId="0" borderId="0" xfId="0" applyFont="1" applyAlignment="1">
      <alignment horizontal="center"/>
    </xf>
    <xf numFmtId="0" fontId="403" fillId="0" borderId="0" xfId="0" applyFont="1" applyAlignment="1">
      <alignment horizontal="center"/>
    </xf>
    <xf numFmtId="4" fontId="403" fillId="0" borderId="0" xfId="0" applyNumberFormat="1" applyFont="1" applyAlignment="1">
      <alignment horizontal="center"/>
    </xf>
    <xf numFmtId="0" fontId="403" fillId="0" borderId="0" xfId="0" applyFont="1" applyAlignment="1">
      <alignment horizontal="right"/>
    </xf>
    <xf numFmtId="0" fontId="408" fillId="0" borderId="0" xfId="0" applyFont="1" applyAlignment="1">
      <alignment horizontal="center"/>
    </xf>
    <xf numFmtId="0" fontId="409" fillId="0" borderId="0" xfId="0" applyFont="1" applyAlignment="1"/>
    <xf numFmtId="0" fontId="409" fillId="0" borderId="0" xfId="0" applyFont="1" applyAlignment="1">
      <alignment wrapText="1"/>
    </xf>
    <xf numFmtId="0" fontId="408" fillId="0" borderId="0" xfId="0" quotePrefix="1" applyFont="1" applyAlignment="1">
      <alignment horizontal="center"/>
    </xf>
    <xf numFmtId="0" fontId="408" fillId="0" borderId="0" xfId="0" quotePrefix="1" applyFont="1" applyAlignment="1">
      <alignment horizontal="center" wrapText="1"/>
    </xf>
    <xf numFmtId="49" fontId="408" fillId="0" borderId="0" xfId="0" applyNumberFormat="1" applyFont="1" applyAlignment="1">
      <alignment horizontal="center"/>
    </xf>
    <xf numFmtId="0" fontId="408" fillId="0" borderId="0" xfId="0" quotePrefix="1" applyFont="1" applyAlignment="1">
      <alignment horizontal="center" vertical="center" wrapText="1"/>
    </xf>
    <xf numFmtId="0" fontId="408" fillId="0" borderId="0" xfId="0" quotePrefix="1" applyFont="1" applyAlignment="1">
      <alignment horizontal="center" vertical="center"/>
    </xf>
    <xf numFmtId="49" fontId="408" fillId="0" borderId="0" xfId="0" applyNumberFormat="1" applyFont="1" applyAlignment="1">
      <alignment horizontal="center" vertical="center"/>
    </xf>
    <xf numFmtId="201" fontId="408" fillId="0" borderId="0" xfId="0" applyNumberFormat="1" applyFont="1" applyAlignment="1">
      <alignment horizontal="center" vertical="center"/>
    </xf>
    <xf numFmtId="0" fontId="403" fillId="0" borderId="0" xfId="0" applyFont="1" applyAlignment="1"/>
    <xf numFmtId="201" fontId="408" fillId="0" borderId="0" xfId="0" applyNumberFormat="1" applyFont="1" applyAlignment="1">
      <alignment vertical="center"/>
    </xf>
    <xf numFmtId="175" fontId="410" fillId="0" borderId="0" xfId="0" applyNumberFormat="1" applyFont="1" applyAlignment="1"/>
    <xf numFmtId="175" fontId="403" fillId="0" borderId="0" xfId="0" applyNumberFormat="1" applyFont="1" applyAlignment="1"/>
    <xf numFmtId="183" fontId="403" fillId="0" borderId="0" xfId="0" applyNumberFormat="1" applyFont="1" applyAlignment="1"/>
    <xf numFmtId="187" fontId="403" fillId="0" borderId="0" xfId="0" applyNumberFormat="1" applyFont="1" applyAlignment="1"/>
    <xf numFmtId="1" fontId="403" fillId="0" borderId="0" xfId="0" applyNumberFormat="1" applyFont="1" applyAlignment="1">
      <alignment horizontal="center"/>
    </xf>
    <xf numFmtId="0" fontId="403" fillId="0" borderId="0" xfId="10887" applyFont="1" applyAlignment="1">
      <alignment horizontal="left" vertical="center" indent="1"/>
    </xf>
    <xf numFmtId="201" fontId="403" fillId="0" borderId="0" xfId="0" applyNumberFormat="1" applyFont="1" applyAlignment="1">
      <alignment horizontal="center" vertical="center"/>
    </xf>
    <xf numFmtId="41" fontId="403" fillId="0" borderId="0" xfId="0" applyNumberFormat="1" applyFont="1" applyAlignment="1">
      <alignment horizontal="right" vertical="center"/>
    </xf>
    <xf numFmtId="3" fontId="403" fillId="0" borderId="0" xfId="0" applyNumberFormat="1" applyFont="1" applyAlignment="1">
      <alignment horizontal="right" vertical="center"/>
    </xf>
    <xf numFmtId="41" fontId="406" fillId="0" borderId="0" xfId="0" applyNumberFormat="1" applyFont="1" applyAlignment="1"/>
    <xf numFmtId="0" fontId="403" fillId="0" borderId="0" xfId="0" quotePrefix="1" applyFont="1" applyAlignment="1">
      <alignment horizontal="center"/>
    </xf>
    <xf numFmtId="41" fontId="403" fillId="0" borderId="0" xfId="0" applyNumberFormat="1" applyFont="1" applyAlignment="1">
      <alignment horizontal="right"/>
    </xf>
    <xf numFmtId="0" fontId="408" fillId="0" borderId="0" xfId="0" applyFont="1" applyAlignment="1">
      <alignment horizontal="left" indent="2"/>
    </xf>
    <xf numFmtId="41" fontId="403" fillId="0" borderId="210" xfId="0" applyNumberFormat="1" applyFont="1" applyBorder="1" applyAlignment="1">
      <alignment horizontal="right" vertical="center"/>
    </xf>
    <xf numFmtId="41" fontId="403" fillId="0" borderId="0" xfId="0" applyNumberFormat="1" applyFont="1" applyAlignment="1">
      <alignment horizontal="center"/>
    </xf>
    <xf numFmtId="3" fontId="403" fillId="0" borderId="0" xfId="0" applyNumberFormat="1" applyFont="1" applyAlignment="1">
      <alignment horizontal="right"/>
    </xf>
    <xf numFmtId="175" fontId="403" fillId="0" borderId="0" xfId="0" applyNumberFormat="1" applyFont="1" applyAlignment="1">
      <alignment horizontal="left" indent="1"/>
    </xf>
    <xf numFmtId="1" fontId="403" fillId="0" borderId="0" xfId="0" applyNumberFormat="1" applyFont="1" applyAlignment="1">
      <alignment horizontal="left"/>
    </xf>
    <xf numFmtId="0" fontId="408" fillId="0" borderId="0" xfId="0" applyFont="1" applyAlignment="1">
      <alignment horizontal="left"/>
    </xf>
    <xf numFmtId="1" fontId="408" fillId="0" borderId="0" xfId="0" applyNumberFormat="1" applyFont="1" applyAlignment="1">
      <alignment horizontal="left"/>
    </xf>
    <xf numFmtId="41" fontId="403" fillId="0" borderId="209" xfId="0" applyNumberFormat="1" applyFont="1" applyBorder="1" applyAlignment="1">
      <alignment horizontal="right" vertical="center"/>
    </xf>
    <xf numFmtId="171" fontId="403" fillId="0" borderId="0" xfId="0" applyNumberFormat="1" applyFont="1" applyAlignment="1">
      <alignment horizontal="right" vertical="center"/>
    </xf>
    <xf numFmtId="0" fontId="406" fillId="0" borderId="0" xfId="0" applyFont="1" applyAlignment="1">
      <alignment horizontal="center"/>
    </xf>
    <xf numFmtId="4" fontId="406" fillId="0" borderId="0" xfId="0" applyNumberFormat="1" applyFont="1" applyAlignment="1">
      <alignment horizontal="center"/>
    </xf>
    <xf numFmtId="0" fontId="406" fillId="0" borderId="0" xfId="0" applyFont="1" applyAlignment="1">
      <alignment horizontal="right"/>
    </xf>
    <xf numFmtId="4" fontId="408" fillId="0" borderId="0" xfId="0" applyNumberFormat="1" applyFont="1" applyAlignment="1">
      <alignment horizontal="center"/>
    </xf>
    <xf numFmtId="1" fontId="403" fillId="0" borderId="0" xfId="0" applyNumberFormat="1" applyFont="1" applyAlignment="1"/>
    <xf numFmtId="335" fontId="403" fillId="0" borderId="0" xfId="0" applyNumberFormat="1" applyFont="1" applyAlignment="1">
      <alignment horizontal="center" vertical="center"/>
    </xf>
    <xf numFmtId="177" fontId="403" fillId="0" borderId="0" xfId="0" quotePrefix="1" applyNumberFormat="1" applyFont="1" applyAlignment="1">
      <alignment horizontal="center"/>
    </xf>
    <xf numFmtId="41" fontId="403" fillId="0" borderId="0" xfId="0" applyNumberFormat="1" applyFont="1" applyAlignment="1"/>
    <xf numFmtId="177" fontId="403" fillId="0" borderId="0" xfId="0" applyNumberFormat="1" applyFont="1" applyAlignment="1">
      <alignment horizontal="center"/>
    </xf>
    <xf numFmtId="0" fontId="403" fillId="0" borderId="0" xfId="0" quotePrefix="1" applyFont="1" applyAlignment="1">
      <alignment horizontal="left" indent="2"/>
    </xf>
    <xf numFmtId="179" fontId="403" fillId="0" borderId="0" xfId="100" quotePrefix="1" applyNumberFormat="1" applyFont="1" applyAlignment="1">
      <alignment horizontal="left" indent="2"/>
    </xf>
    <xf numFmtId="179" fontId="403" fillId="0" borderId="0" xfId="100" applyNumberFormat="1" applyFont="1" applyAlignment="1">
      <alignment horizontal="left" indent="1"/>
    </xf>
    <xf numFmtId="41" fontId="403" fillId="0" borderId="210" xfId="0" applyNumberFormat="1" applyFont="1" applyBorder="1" applyAlignment="1"/>
    <xf numFmtId="0" fontId="403" fillId="0" borderId="0" xfId="0" quotePrefix="1" applyFont="1" applyAlignment="1">
      <alignment horizontal="left" indent="1"/>
    </xf>
    <xf numFmtId="179" fontId="403" fillId="0" borderId="0" xfId="100" quotePrefix="1" applyNumberFormat="1" applyFont="1" applyAlignment="1">
      <alignment horizontal="left" indent="1"/>
    </xf>
    <xf numFmtId="180" fontId="403" fillId="0" borderId="0" xfId="0" applyNumberFormat="1" applyFont="1" applyAlignment="1">
      <alignment horizontal="center"/>
    </xf>
    <xf numFmtId="0" fontId="408" fillId="0" borderId="0" xfId="0" applyFont="1" applyAlignment="1">
      <alignment horizontal="left" indent="1"/>
    </xf>
    <xf numFmtId="175" fontId="412" fillId="0" borderId="0" xfId="0" applyNumberFormat="1" applyFont="1" applyAlignment="1"/>
    <xf numFmtId="175" fontId="408" fillId="0" borderId="0" xfId="0" applyNumberFormat="1" applyFont="1" applyAlignment="1"/>
    <xf numFmtId="0" fontId="408" fillId="0" borderId="0" xfId="0" applyFont="1" applyAlignment="1">
      <alignment horizontal="left" vertical="center"/>
    </xf>
    <xf numFmtId="181" fontId="403" fillId="0" borderId="0" xfId="0" applyNumberFormat="1" applyFont="1" applyAlignment="1"/>
    <xf numFmtId="0" fontId="403" fillId="0" borderId="0" xfId="0" applyFont="1" applyAlignment="1">
      <alignment horizontal="center" vertical="center"/>
    </xf>
    <xf numFmtId="0" fontId="403" fillId="0" borderId="0" xfId="0" applyFont="1" applyAlignment="1">
      <alignment horizontal="left" indent="2"/>
    </xf>
    <xf numFmtId="41" fontId="403" fillId="0" borderId="212" xfId="0" applyNumberFormat="1" applyFont="1" applyBorder="1" applyAlignment="1">
      <alignment horizontal="right" vertical="center"/>
    </xf>
    <xf numFmtId="3" fontId="406" fillId="0" borderId="0" xfId="0" applyNumberFormat="1" applyFont="1" applyAlignment="1"/>
    <xf numFmtId="41" fontId="403" fillId="0" borderId="0" xfId="74" applyNumberFormat="1" applyFont="1" applyAlignment="1">
      <alignment horizontal="right"/>
    </xf>
    <xf numFmtId="41" fontId="403" fillId="0" borderId="211" xfId="0" applyNumberFormat="1" applyFont="1" applyBorder="1" applyAlignment="1">
      <alignment horizontal="right" vertical="center"/>
    </xf>
    <xf numFmtId="37" fontId="406" fillId="0" borderId="0" xfId="0" applyNumberFormat="1" applyFont="1" applyAlignment="1"/>
    <xf numFmtId="0" fontId="401" fillId="0" borderId="0" xfId="0" applyFont="1">
      <alignment vertical="top" wrapText="1"/>
    </xf>
    <xf numFmtId="0" fontId="404" fillId="0" borderId="114" xfId="0" applyFont="1" applyBorder="1" applyAlignment="1">
      <alignment horizontal="center"/>
    </xf>
    <xf numFmtId="188" fontId="406" fillId="0" borderId="114" xfId="0" applyNumberFormat="1" applyFont="1" applyBorder="1" applyAlignment="1"/>
    <xf numFmtId="0" fontId="406" fillId="0" borderId="114" xfId="0" applyFont="1" applyBorder="1" applyAlignment="1"/>
    <xf numFmtId="0" fontId="408" fillId="0" borderId="114" xfId="0" applyFont="1" applyBorder="1" applyAlignment="1">
      <alignment horizontal="right"/>
    </xf>
    <xf numFmtId="0" fontId="408" fillId="0" borderId="0" xfId="0" applyFont="1" applyAlignment="1"/>
    <xf numFmtId="0" fontId="408" fillId="0" borderId="0" xfId="0" applyFont="1" applyAlignment="1">
      <alignment horizontal="center" vertical="center"/>
    </xf>
    <xf numFmtId="39" fontId="401" fillId="0" borderId="0" xfId="0" applyNumberFormat="1" applyFont="1">
      <alignment vertical="top" wrapText="1"/>
    </xf>
    <xf numFmtId="37" fontId="401" fillId="0" borderId="0" xfId="0" applyNumberFormat="1" applyFont="1">
      <alignment vertical="top" wrapText="1"/>
    </xf>
    <xf numFmtId="43" fontId="401" fillId="0" borderId="0" xfId="0" applyNumberFormat="1" applyFont="1">
      <alignment vertical="top" wrapText="1"/>
    </xf>
    <xf numFmtId="37" fontId="403" fillId="0" borderId="210" xfId="0" applyNumberFormat="1" applyFont="1" applyBorder="1" applyAlignment="1">
      <alignment vertical="center"/>
    </xf>
    <xf numFmtId="201" fontId="403" fillId="0" borderId="210" xfId="0" applyNumberFormat="1" applyFont="1" applyBorder="1" applyAlignment="1">
      <alignment vertical="center"/>
    </xf>
    <xf numFmtId="0" fontId="415" fillId="0" borderId="0" xfId="0" applyFont="1" applyAlignment="1"/>
    <xf numFmtId="37" fontId="403" fillId="0" borderId="114" xfId="0" applyNumberFormat="1" applyFont="1" applyBorder="1" applyAlignment="1">
      <alignment vertical="center"/>
    </xf>
    <xf numFmtId="37" fontId="403" fillId="0" borderId="209" xfId="0" applyNumberFormat="1" applyFont="1" applyBorder="1" applyAlignment="1">
      <alignment vertical="center"/>
    </xf>
    <xf numFmtId="334" fontId="403" fillId="0" borderId="209" xfId="0" applyNumberFormat="1" applyFont="1" applyBorder="1" applyAlignment="1">
      <alignment vertical="center"/>
    </xf>
    <xf numFmtId="37" fontId="403" fillId="0" borderId="212" xfId="0" applyNumberFormat="1" applyFont="1" applyBorder="1" applyAlignment="1">
      <alignment vertical="center"/>
    </xf>
    <xf numFmtId="334" fontId="403" fillId="0" borderId="212" xfId="0" applyNumberFormat="1" applyFont="1" applyBorder="1" applyAlignment="1">
      <alignment vertical="center"/>
    </xf>
    <xf numFmtId="0" fontId="408" fillId="0" borderId="0" xfId="10887" applyFont="1" applyAlignment="1">
      <alignment vertical="center"/>
    </xf>
    <xf numFmtId="0" fontId="403" fillId="0" borderId="0" xfId="10887" applyFont="1" applyAlignment="1">
      <alignment vertical="center"/>
    </xf>
    <xf numFmtId="0" fontId="413" fillId="0" borderId="0" xfId="0" applyFont="1">
      <alignment vertical="top" wrapText="1"/>
    </xf>
    <xf numFmtId="0" fontId="414" fillId="0" borderId="0" xfId="0" applyFont="1">
      <alignment vertical="top" wrapText="1"/>
    </xf>
    <xf numFmtId="240" fontId="403" fillId="0" borderId="0" xfId="0" applyNumberFormat="1" applyFont="1" applyAlignment="1">
      <alignment vertical="center"/>
    </xf>
    <xf numFmtId="172" fontId="403" fillId="0" borderId="0" xfId="0" applyNumberFormat="1" applyFont="1" applyAlignment="1">
      <alignment vertical="center"/>
    </xf>
    <xf numFmtId="331" fontId="406" fillId="0" borderId="0" xfId="74" applyNumberFormat="1" applyFont="1" applyAlignment="1">
      <alignment horizontal="right"/>
    </xf>
    <xf numFmtId="37" fontId="403" fillId="0" borderId="0" xfId="0" applyNumberFormat="1" applyFont="1" applyAlignment="1"/>
    <xf numFmtId="39" fontId="403" fillId="0" borderId="0" xfId="0" applyNumberFormat="1" applyFont="1" applyAlignment="1">
      <alignment vertical="center"/>
    </xf>
    <xf numFmtId="188" fontId="406" fillId="0" borderId="0" xfId="0" applyNumberFormat="1" applyFont="1" applyAlignment="1"/>
    <xf numFmtId="333" fontId="403" fillId="0" borderId="114" xfId="0" applyNumberFormat="1" applyFont="1" applyBorder="1" applyAlignment="1">
      <alignment vertical="center"/>
    </xf>
    <xf numFmtId="333" fontId="403" fillId="0" borderId="209" xfId="0" applyNumberFormat="1" applyFont="1" applyBorder="1" applyAlignment="1">
      <alignment vertical="center"/>
    </xf>
    <xf numFmtId="333" fontId="403" fillId="0" borderId="212" xfId="0" applyNumberFormat="1" applyFont="1" applyBorder="1" applyAlignment="1">
      <alignment vertical="center"/>
    </xf>
    <xf numFmtId="331" fontId="406" fillId="0" borderId="0" xfId="10898" applyNumberFormat="1" applyFont="1" applyAlignment="1">
      <alignment horizontal="right"/>
    </xf>
    <xf numFmtId="0" fontId="33" fillId="0" borderId="0" xfId="93" applyFont="1" applyAlignment="1"/>
    <xf numFmtId="0" fontId="394" fillId="0" borderId="114" xfId="93" applyFont="1" applyBorder="1" applyAlignment="1">
      <alignment horizontal="center"/>
    </xf>
    <xf numFmtId="0" fontId="395" fillId="0" borderId="114" xfId="93" applyFont="1" applyBorder="1" applyAlignment="1">
      <alignment horizontal="right"/>
    </xf>
    <xf numFmtId="0" fontId="394" fillId="0" borderId="0" xfId="93" applyFont="1" applyAlignment="1">
      <alignment horizontal="center"/>
    </xf>
    <xf numFmtId="0" fontId="395" fillId="0" borderId="0" xfId="93" applyFont="1" applyAlignment="1">
      <alignment horizontal="right"/>
    </xf>
    <xf numFmtId="0" fontId="395" fillId="0" borderId="0" xfId="93" applyFont="1" applyAlignment="1">
      <alignment horizontal="center"/>
    </xf>
    <xf numFmtId="0" fontId="395" fillId="0" borderId="0" xfId="93" applyFont="1" applyAlignment="1"/>
    <xf numFmtId="0" fontId="29" fillId="0" borderId="0" xfId="93" applyFont="1" applyAlignment="1"/>
    <xf numFmtId="175" fontId="29" fillId="0" borderId="0" xfId="93" applyNumberFormat="1" applyFont="1" applyAlignment="1">
      <alignment horizontal="center"/>
    </xf>
    <xf numFmtId="175" fontId="395" fillId="0" borderId="0" xfId="93" applyNumberFormat="1" applyFont="1" applyAlignment="1">
      <alignment horizontal="center"/>
    </xf>
    <xf numFmtId="41" fontId="395" fillId="0" borderId="0" xfId="10891" applyNumberFormat="1" applyFont="1" applyAlignment="1">
      <alignment vertical="center"/>
    </xf>
    <xf numFmtId="175" fontId="395" fillId="0" borderId="114" xfId="93" applyNumberFormat="1" applyFont="1" applyBorder="1" applyAlignment="1"/>
    <xf numFmtId="0" fontId="395" fillId="0" borderId="0" xfId="10892" applyFont="1" applyAlignment="1">
      <alignment horizontal="center"/>
    </xf>
    <xf numFmtId="0" fontId="32" fillId="0" borderId="0" xfId="93" applyFont="1" applyAlignment="1"/>
    <xf numFmtId="41" fontId="395" fillId="0" borderId="0" xfId="10891" applyNumberFormat="1" applyFont="1" applyAlignment="1">
      <alignment horizontal="center" vertical="center"/>
    </xf>
    <xf numFmtId="0" fontId="395" fillId="0" borderId="0" xfId="10892" applyFont="1"/>
    <xf numFmtId="0" fontId="395" fillId="0" borderId="0" xfId="10891" applyFont="1" applyAlignment="1">
      <alignment horizontal="center" vertical="center"/>
    </xf>
    <xf numFmtId="0" fontId="395" fillId="0" borderId="211" xfId="93" applyFont="1" applyBorder="1" applyAlignment="1">
      <alignment horizontal="center"/>
    </xf>
    <xf numFmtId="0" fontId="395" fillId="0" borderId="0" xfId="93" applyFont="1" applyAlignment="1">
      <alignment horizontal="center" vertical="center"/>
    </xf>
    <xf numFmtId="201" fontId="395" fillId="0" borderId="0" xfId="10891" applyNumberFormat="1" applyFont="1" applyAlignment="1">
      <alignment vertical="center"/>
    </xf>
    <xf numFmtId="3" fontId="33" fillId="0" borderId="0" xfId="93" applyNumberFormat="1" applyFont="1" applyAlignment="1"/>
    <xf numFmtId="201" fontId="29" fillId="0" borderId="0" xfId="10891" applyNumberFormat="1" applyFont="1" applyAlignment="1">
      <alignment vertical="center"/>
    </xf>
    <xf numFmtId="180" fontId="29" fillId="0" borderId="0" xfId="93" applyNumberFormat="1" applyFont="1" applyAlignment="1">
      <alignment horizontal="center"/>
    </xf>
    <xf numFmtId="177" fontId="29" fillId="0" borderId="0" xfId="93" applyNumberFormat="1" applyFont="1" applyAlignment="1">
      <alignment horizontal="center"/>
    </xf>
    <xf numFmtId="0" fontId="29" fillId="0" borderId="0" xfId="93" applyFont="1" applyAlignment="1">
      <alignment horizontal="center"/>
    </xf>
    <xf numFmtId="0" fontId="29" fillId="0" borderId="0" xfId="93" quotePrefix="1" applyFont="1" applyAlignment="1"/>
    <xf numFmtId="175" fontId="29" fillId="0" borderId="0" xfId="93" applyNumberFormat="1" applyFont="1" applyAlignment="1"/>
    <xf numFmtId="330" fontId="33" fillId="0" borderId="0" xfId="93" applyNumberFormat="1" applyFont="1" applyAlignment="1"/>
    <xf numFmtId="0" fontId="406" fillId="0" borderId="0" xfId="93" applyFont="1" applyAlignment="1"/>
    <xf numFmtId="0" fontId="405" fillId="0" borderId="0" xfId="93" applyFont="1" applyAlignment="1"/>
    <xf numFmtId="0" fontId="405" fillId="0" borderId="114" xfId="93" applyFont="1" applyBorder="1" applyAlignment="1">
      <alignment horizontal="center"/>
    </xf>
    <xf numFmtId="0" fontId="408" fillId="0" borderId="114" xfId="93" applyFont="1" applyBorder="1" applyAlignment="1">
      <alignment horizontal="right"/>
    </xf>
    <xf numFmtId="175" fontId="403" fillId="0" borderId="0" xfId="93" applyNumberFormat="1" applyFont="1" applyAlignment="1">
      <alignment horizontal="center"/>
    </xf>
    <xf numFmtId="175" fontId="408" fillId="0" borderId="0" xfId="93" applyNumberFormat="1" applyFont="1" applyAlignment="1">
      <alignment horizontal="center"/>
    </xf>
    <xf numFmtId="0" fontId="403" fillId="0" borderId="0" xfId="93" applyFont="1" applyAlignment="1"/>
    <xf numFmtId="0" fontId="408" fillId="0" borderId="0" xfId="10891" applyFont="1" applyAlignment="1">
      <alignment horizontal="center" vertical="center"/>
    </xf>
    <xf numFmtId="0" fontId="408" fillId="0" borderId="0" xfId="10892" applyFont="1" applyAlignment="1">
      <alignment horizontal="center"/>
    </xf>
    <xf numFmtId="0" fontId="408" fillId="0" borderId="114" xfId="10891" applyFont="1" applyBorder="1" applyAlignment="1">
      <alignment horizontal="center" vertical="center"/>
    </xf>
    <xf numFmtId="41" fontId="408" fillId="0" borderId="0" xfId="10891" applyNumberFormat="1" applyFont="1" applyAlignment="1">
      <alignment horizontal="center" vertical="center"/>
    </xf>
    <xf numFmtId="0" fontId="408" fillId="0" borderId="0" xfId="93" applyFont="1" applyAlignment="1">
      <alignment horizontal="center"/>
    </xf>
    <xf numFmtId="0" fontId="408" fillId="0" borderId="0" xfId="10892" applyFont="1"/>
    <xf numFmtId="0" fontId="408" fillId="0" borderId="0" xfId="93" applyFont="1" applyAlignment="1">
      <alignment horizontal="center" vertical="center"/>
    </xf>
    <xf numFmtId="0" fontId="408" fillId="0" borderId="0" xfId="93" applyFont="1" applyAlignment="1"/>
    <xf numFmtId="201" fontId="408" fillId="0" borderId="0" xfId="10891" applyNumberFormat="1" applyFont="1" applyAlignment="1">
      <alignment vertical="center"/>
    </xf>
    <xf numFmtId="330" fontId="403" fillId="0" borderId="0" xfId="312" applyNumberFormat="1" applyFont="1" applyFill="1" applyAlignment="1"/>
    <xf numFmtId="201" fontId="403" fillId="0" borderId="0" xfId="10891" applyNumberFormat="1" applyFont="1" applyAlignment="1">
      <alignment vertical="center"/>
    </xf>
    <xf numFmtId="180" fontId="403" fillId="0" borderId="0" xfId="93" applyNumberFormat="1" applyFont="1" applyAlignment="1">
      <alignment horizontal="center"/>
    </xf>
    <xf numFmtId="328" fontId="402" fillId="0" borderId="0" xfId="312" applyNumberFormat="1" applyFont="1" applyFill="1" applyAlignment="1">
      <alignment horizontal="center" vertical="center"/>
    </xf>
    <xf numFmtId="330" fontId="403" fillId="0" borderId="209" xfId="312" applyNumberFormat="1" applyFont="1" applyFill="1" applyBorder="1" applyAlignment="1"/>
    <xf numFmtId="330" fontId="406" fillId="0" borderId="0" xfId="93" applyNumberFormat="1" applyFont="1" applyAlignment="1"/>
    <xf numFmtId="330" fontId="403" fillId="0" borderId="0" xfId="312" applyNumberFormat="1" applyFont="1" applyFill="1" applyBorder="1" applyAlignment="1"/>
    <xf numFmtId="328" fontId="402" fillId="0" borderId="210" xfId="312" applyNumberFormat="1" applyFont="1" applyFill="1" applyBorder="1" applyAlignment="1">
      <alignment horizontal="center" vertical="center"/>
    </xf>
    <xf numFmtId="330" fontId="403" fillId="0" borderId="210" xfId="312" applyNumberFormat="1" applyFont="1" applyFill="1" applyBorder="1" applyAlignment="1"/>
    <xf numFmtId="328" fontId="402" fillId="0" borderId="209" xfId="312" applyNumberFormat="1" applyFont="1" applyFill="1" applyBorder="1" applyAlignment="1">
      <alignment horizontal="center" vertical="center"/>
    </xf>
    <xf numFmtId="0" fontId="403" fillId="0" borderId="0" xfId="93" quotePrefix="1" applyFont="1" applyAlignment="1"/>
    <xf numFmtId="3" fontId="406" fillId="0" borderId="0" xfId="93" applyNumberFormat="1" applyFont="1" applyAlignment="1"/>
    <xf numFmtId="328" fontId="406" fillId="0" borderId="0" xfId="93" applyNumberFormat="1" applyFont="1" applyAlignment="1"/>
    <xf numFmtId="0" fontId="406" fillId="0" borderId="0" xfId="147" applyFont="1"/>
    <xf numFmtId="0" fontId="403" fillId="0" borderId="114" xfId="0" applyFont="1" applyBorder="1" applyAlignment="1">
      <alignment horizontal="center"/>
    </xf>
    <xf numFmtId="0" fontId="403" fillId="0" borderId="114" xfId="0" applyFont="1" applyBorder="1" applyAlignment="1"/>
    <xf numFmtId="41" fontId="403" fillId="0" borderId="114" xfId="0" applyNumberFormat="1" applyFont="1" applyBorder="1" applyAlignment="1"/>
    <xf numFmtId="41" fontId="408" fillId="0" borderId="114" xfId="0" applyNumberFormat="1" applyFont="1" applyBorder="1" applyAlignment="1">
      <alignment horizontal="center"/>
    </xf>
    <xf numFmtId="41" fontId="403" fillId="0" borderId="114" xfId="68" applyNumberFormat="1" applyFont="1" applyBorder="1"/>
    <xf numFmtId="41" fontId="408" fillId="0" borderId="114" xfId="0" applyNumberFormat="1" applyFont="1" applyBorder="1" applyAlignment="1">
      <alignment horizontal="right"/>
    </xf>
    <xf numFmtId="0" fontId="403" fillId="0" borderId="0" xfId="147" applyFont="1"/>
    <xf numFmtId="39" fontId="403" fillId="0" borderId="0" xfId="102" applyFont="1" applyAlignment="1">
      <alignment horizontal="center"/>
    </xf>
    <xf numFmtId="41" fontId="408" fillId="0" borderId="0" xfId="0" applyNumberFormat="1" applyFont="1" applyAlignment="1"/>
    <xf numFmtId="1" fontId="408" fillId="0" borderId="0" xfId="0" quotePrefix="1" applyNumberFormat="1" applyFont="1" applyAlignment="1">
      <alignment horizontal="center" vertical="center"/>
    </xf>
    <xf numFmtId="1" fontId="403" fillId="0" borderId="0" xfId="0" applyNumberFormat="1" applyFont="1" applyAlignment="1">
      <alignment horizontal="center" vertical="center"/>
    </xf>
    <xf numFmtId="1" fontId="408" fillId="0" borderId="0" xfId="0" applyNumberFormat="1" applyFont="1" applyAlignment="1">
      <alignment horizontal="center" vertical="center"/>
    </xf>
    <xf numFmtId="39" fontId="408" fillId="0" borderId="0" xfId="102" applyFont="1" applyAlignment="1">
      <alignment vertical="center"/>
    </xf>
    <xf numFmtId="39" fontId="403" fillId="0" borderId="0" xfId="102" applyFont="1" applyAlignment="1">
      <alignment vertical="center"/>
    </xf>
    <xf numFmtId="41" fontId="403" fillId="0" borderId="0" xfId="68" applyNumberFormat="1" applyFont="1" applyAlignment="1">
      <alignment vertical="center"/>
    </xf>
    <xf numFmtId="41" fontId="403" fillId="0" borderId="0" xfId="102" applyNumberFormat="1" applyFont="1" applyAlignment="1">
      <alignment vertical="center"/>
    </xf>
    <xf numFmtId="175" fontId="403" fillId="0" borderId="0" xfId="100" applyNumberFormat="1" applyFont="1" applyAlignment="1">
      <alignment horizontal="left" vertical="center" indent="1"/>
    </xf>
    <xf numFmtId="37" fontId="403" fillId="0" borderId="0" xfId="0" applyNumberFormat="1" applyFont="1" applyAlignment="1">
      <alignment horizontal="right" vertical="center"/>
    </xf>
    <xf numFmtId="0" fontId="403" fillId="0" borderId="0" xfId="68" applyFont="1" applyAlignment="1">
      <alignment vertical="center"/>
    </xf>
    <xf numFmtId="41" fontId="403" fillId="0" borderId="114" xfId="0" applyNumberFormat="1" applyFont="1" applyBorder="1" applyAlignment="1">
      <alignment horizontal="center" vertical="center"/>
    </xf>
    <xf numFmtId="37" fontId="403" fillId="0" borderId="114" xfId="0" applyNumberFormat="1" applyFont="1" applyBorder="1" applyAlignment="1">
      <alignment horizontal="right" vertical="center"/>
    </xf>
    <xf numFmtId="41" fontId="403" fillId="0" borderId="0" xfId="147" applyNumberFormat="1" applyFont="1" applyAlignment="1">
      <alignment vertical="center"/>
    </xf>
    <xf numFmtId="0" fontId="403" fillId="0" borderId="0" xfId="147" applyFont="1" applyAlignment="1">
      <alignment vertical="center"/>
    </xf>
    <xf numFmtId="39" fontId="403" fillId="0" borderId="0" xfId="102" applyFont="1" applyAlignment="1">
      <alignment horizontal="left" vertical="center" indent="2"/>
    </xf>
    <xf numFmtId="41" fontId="403" fillId="0" borderId="0" xfId="147" applyNumberFormat="1" applyFont="1"/>
    <xf numFmtId="41" fontId="403" fillId="0" borderId="211" xfId="0" applyNumberFormat="1" applyFont="1" applyBorder="1" applyAlignment="1">
      <alignment vertical="center"/>
    </xf>
    <xf numFmtId="41" fontId="403" fillId="0" borderId="114" xfId="0" applyNumberFormat="1" applyFont="1" applyBorder="1" applyAlignment="1">
      <alignment vertical="center"/>
    </xf>
    <xf numFmtId="37" fontId="407" fillId="0" borderId="0" xfId="0" applyNumberFormat="1" applyFont="1" applyAlignment="1">
      <alignment horizontal="center" vertical="center"/>
    </xf>
    <xf numFmtId="0" fontId="408" fillId="0" borderId="0" xfId="147" applyFont="1"/>
    <xf numFmtId="39" fontId="408" fillId="0" borderId="0" xfId="102" applyFont="1" applyAlignment="1">
      <alignment horizontal="left" vertical="center" indent="2"/>
    </xf>
    <xf numFmtId="39" fontId="403" fillId="0" borderId="0" xfId="102" applyFont="1"/>
    <xf numFmtId="41" fontId="403" fillId="0" borderId="0" xfId="102" applyNumberFormat="1" applyFont="1"/>
    <xf numFmtId="41" fontId="408" fillId="0" borderId="0" xfId="68" applyNumberFormat="1" applyFont="1"/>
    <xf numFmtId="39" fontId="410" fillId="0" borderId="0" xfId="102" applyFont="1"/>
    <xf numFmtId="39" fontId="408" fillId="0" borderId="0" xfId="102" applyFont="1"/>
    <xf numFmtId="41" fontId="403" fillId="0" borderId="0" xfId="68" applyNumberFormat="1" applyFont="1"/>
    <xf numFmtId="41" fontId="403" fillId="0" borderId="0" xfId="102" applyNumberFormat="1" applyFont="1" applyAlignment="1">
      <alignment horizontal="center"/>
    </xf>
    <xf numFmtId="0" fontId="403" fillId="0" borderId="0" xfId="68" applyFont="1" applyAlignment="1">
      <alignment horizontal="left" vertical="top" indent="1"/>
    </xf>
    <xf numFmtId="0" fontId="403" fillId="0" borderId="0" xfId="147" applyFont="1" applyAlignment="1">
      <alignment horizontal="left" vertical="top" indent="1"/>
    </xf>
    <xf numFmtId="175" fontId="403" fillId="0" borderId="0" xfId="100" applyNumberFormat="1" applyFont="1" applyAlignment="1">
      <alignment horizontal="left" vertical="top" indent="1"/>
    </xf>
    <xf numFmtId="39" fontId="408" fillId="0" borderId="0" xfId="102" applyFont="1" applyAlignment="1">
      <alignment horizontal="left" vertical="top" indent="2"/>
    </xf>
    <xf numFmtId="39" fontId="408" fillId="0" borderId="0" xfId="102" applyFont="1" applyAlignment="1">
      <alignment horizontal="left" indent="2"/>
    </xf>
    <xf numFmtId="39" fontId="410" fillId="0" borderId="0" xfId="102" applyFont="1" applyAlignment="1">
      <alignment vertical="center"/>
    </xf>
    <xf numFmtId="0" fontId="403" fillId="0" borderId="0" xfId="68" applyFont="1" applyAlignment="1">
      <alignment horizontal="left" vertical="center" indent="1"/>
    </xf>
    <xf numFmtId="41" fontId="407" fillId="0" borderId="0" xfId="0" applyNumberFormat="1" applyFont="1" applyAlignment="1">
      <alignment vertical="center"/>
    </xf>
    <xf numFmtId="0" fontId="29" fillId="0" borderId="0" xfId="68" applyFont="1" applyAlignment="1">
      <alignment horizontal="left" vertical="center" indent="1"/>
    </xf>
    <xf numFmtId="0" fontId="410" fillId="0" borderId="0" xfId="68" applyFont="1" applyAlignment="1">
      <alignment vertical="center"/>
    </xf>
    <xf numFmtId="39" fontId="403" fillId="0" borderId="0" xfId="102" applyFont="1" applyAlignment="1">
      <alignment horizontal="left" vertical="center" indent="1"/>
    </xf>
    <xf numFmtId="0" fontId="410" fillId="0" borderId="0" xfId="68" quotePrefix="1" applyFont="1" applyAlignment="1">
      <alignment horizontal="center" vertical="center"/>
    </xf>
    <xf numFmtId="0" fontId="403" fillId="0" borderId="0" xfId="68" quotePrefix="1" applyFont="1" applyAlignment="1">
      <alignment horizontal="center" vertical="center"/>
    </xf>
    <xf numFmtId="41" fontId="403" fillId="0" borderId="209" xfId="0" applyNumberFormat="1" applyFont="1" applyBorder="1" applyAlignment="1">
      <alignment vertical="center"/>
    </xf>
    <xf numFmtId="0" fontId="406" fillId="0" borderId="0" xfId="68" applyFont="1"/>
    <xf numFmtId="40" fontId="406" fillId="0" borderId="0" xfId="100" applyNumberFormat="1" applyFont="1"/>
    <xf numFmtId="41" fontId="406" fillId="0" borderId="0" xfId="100" applyNumberFormat="1" applyFont="1"/>
    <xf numFmtId="41" fontId="406" fillId="0" borderId="0" xfId="71" applyNumberFormat="1" applyFont="1"/>
    <xf numFmtId="41" fontId="406" fillId="0" borderId="0" xfId="102" applyNumberFormat="1" applyFont="1"/>
    <xf numFmtId="39" fontId="406" fillId="0" borderId="0" xfId="102" applyFont="1"/>
    <xf numFmtId="41" fontId="406" fillId="0" borderId="0" xfId="68" applyNumberFormat="1" applyFont="1"/>
    <xf numFmtId="39" fontId="406" fillId="0" borderId="0" xfId="102" applyFont="1" applyAlignment="1">
      <alignment horizontal="left"/>
    </xf>
    <xf numFmtId="337" fontId="403" fillId="0" borderId="0" xfId="0" applyNumberFormat="1" applyFont="1" applyAlignment="1">
      <alignment vertical="center"/>
    </xf>
    <xf numFmtId="337" fontId="29" fillId="0" borderId="0" xfId="0" applyNumberFormat="1" applyFont="1" applyAlignment="1">
      <alignment vertical="center"/>
    </xf>
    <xf numFmtId="0" fontId="29" fillId="0" borderId="0" xfId="0" applyFont="1" applyAlignment="1">
      <alignment horizontal="center"/>
    </xf>
    <xf numFmtId="0" fontId="394" fillId="0" borderId="0" xfId="0" applyFont="1" applyAlignment="1">
      <alignment horizontal="center"/>
    </xf>
    <xf numFmtId="1" fontId="395" fillId="0" borderId="0" xfId="0" applyNumberFormat="1" applyFont="1" applyAlignment="1">
      <alignment horizontal="center"/>
    </xf>
    <xf numFmtId="4" fontId="408" fillId="0" borderId="0" xfId="0" applyNumberFormat="1" applyFont="1" applyAlignment="1">
      <alignment horizontal="center"/>
    </xf>
    <xf numFmtId="0" fontId="405" fillId="0" borderId="0" xfId="0" applyFont="1" applyAlignment="1">
      <alignment horizontal="center" vertical="center"/>
    </xf>
    <xf numFmtId="0" fontId="408" fillId="0" borderId="114" xfId="0" applyFont="1" applyBorder="1" applyAlignment="1">
      <alignment horizontal="right"/>
    </xf>
    <xf numFmtId="0" fontId="405" fillId="0" borderId="0" xfId="0" applyFont="1" applyAlignment="1">
      <alignment horizontal="center"/>
    </xf>
    <xf numFmtId="1" fontId="408" fillId="0" borderId="0" xfId="0" applyNumberFormat="1" applyFont="1" applyAlignment="1">
      <alignment horizontal="center"/>
    </xf>
    <xf numFmtId="0" fontId="395" fillId="0" borderId="0" xfId="93" applyFont="1" applyAlignment="1">
      <alignment horizontal="center"/>
    </xf>
    <xf numFmtId="0" fontId="395" fillId="0" borderId="114" xfId="93" applyFont="1" applyBorder="1" applyAlignment="1">
      <alignment horizontal="center"/>
    </xf>
    <xf numFmtId="41" fontId="395" fillId="0" borderId="114" xfId="10891" applyNumberFormat="1" applyFont="1" applyBorder="1" applyAlignment="1">
      <alignment horizontal="center" vertical="center"/>
    </xf>
    <xf numFmtId="0" fontId="394" fillId="0" borderId="0" xfId="93" applyFont="1" applyAlignment="1">
      <alignment horizontal="center"/>
    </xf>
    <xf numFmtId="0" fontId="408" fillId="0" borderId="114" xfId="93" applyFont="1" applyBorder="1" applyAlignment="1">
      <alignment horizontal="center"/>
    </xf>
    <xf numFmtId="0" fontId="405" fillId="0" borderId="0" xfId="93" applyFont="1" applyAlignment="1">
      <alignment horizontal="center"/>
    </xf>
    <xf numFmtId="0" fontId="408" fillId="0" borderId="211" xfId="93" applyFont="1" applyBorder="1" applyAlignment="1">
      <alignment horizontal="center"/>
    </xf>
    <xf numFmtId="41" fontId="408" fillId="0" borderId="0" xfId="0" applyNumberFormat="1" applyFont="1" applyAlignment="1">
      <alignment horizontal="center"/>
    </xf>
  </cellXfs>
  <cellStyles count="16595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6594" builtinId="5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N114"/>
  <sheetViews>
    <sheetView view="pageBreakPreview" topLeftCell="A28" zoomScaleNormal="90" zoomScaleSheetLayoutView="100" workbookViewId="0">
      <selection activeCell="A37" sqref="A37"/>
    </sheetView>
  </sheetViews>
  <sheetFormatPr defaultColWidth="9.19921875" defaultRowHeight="21.5"/>
  <cols>
    <col min="1" max="1" width="35.59765625" style="22" customWidth="1"/>
    <col min="2" max="2" width="10.19921875" style="22" customWidth="1"/>
    <col min="3" max="3" width="9.19921875" style="60" customWidth="1"/>
    <col min="4" max="4" width="0.46484375" style="22" customWidth="1"/>
    <col min="5" max="5" width="9.19921875" style="61" customWidth="1"/>
    <col min="6" max="6" width="0.46484375" style="22" customWidth="1"/>
    <col min="7" max="7" width="9.19921875" style="22" customWidth="1"/>
    <col min="8" max="8" width="0.46484375" style="22" customWidth="1"/>
    <col min="9" max="9" width="9.19921875" style="22" customWidth="1"/>
    <col min="10" max="10" width="6.6640625" style="37" customWidth="1"/>
    <col min="11" max="11" width="9.19921875" style="37"/>
    <col min="12" max="12" width="11.46484375" style="37" bestFit="1" customWidth="1"/>
    <col min="13" max="13" width="9.19921875" style="37"/>
    <col min="14" max="14" width="11.46484375" style="37" bestFit="1" customWidth="1"/>
    <col min="15" max="16384" width="9.19921875" style="37"/>
  </cols>
  <sheetData>
    <row r="1" spans="1:10" ht="23.25" customHeight="1">
      <c r="A1" s="355" t="str">
        <f>BS!A1</f>
        <v>บริษัท ไซมิส แอสเสท จำกัด (มหาชน) และบริษัทย่อย</v>
      </c>
      <c r="B1" s="355"/>
      <c r="C1" s="355"/>
      <c r="D1" s="355"/>
      <c r="E1" s="355"/>
      <c r="F1" s="355"/>
      <c r="G1" s="355"/>
      <c r="H1" s="355"/>
      <c r="I1" s="355"/>
    </row>
    <row r="2" spans="1:10" ht="23.25" customHeight="1">
      <c r="A2" s="355" t="s">
        <v>95</v>
      </c>
      <c r="B2" s="355"/>
      <c r="C2" s="355"/>
      <c r="D2" s="355"/>
      <c r="E2" s="355"/>
      <c r="F2" s="355"/>
      <c r="G2" s="355"/>
      <c r="H2" s="355"/>
      <c r="I2" s="355"/>
    </row>
    <row r="3" spans="1:10" ht="23.25" customHeight="1">
      <c r="A3" s="355" t="s">
        <v>96</v>
      </c>
      <c r="B3" s="355"/>
      <c r="C3" s="355"/>
      <c r="D3" s="355"/>
      <c r="E3" s="355"/>
      <c r="F3" s="355"/>
      <c r="G3" s="355"/>
      <c r="H3" s="355"/>
      <c r="I3" s="355"/>
    </row>
    <row r="4" spans="1:10" ht="23.25" customHeight="1">
      <c r="A4" s="355" t="s">
        <v>5</v>
      </c>
      <c r="B4" s="355"/>
      <c r="C4" s="355"/>
      <c r="D4" s="355"/>
      <c r="E4" s="355"/>
      <c r="F4" s="355"/>
      <c r="G4" s="355"/>
      <c r="H4" s="355"/>
      <c r="I4" s="355"/>
    </row>
    <row r="5" spans="1:10" ht="23.25" customHeight="1">
      <c r="A5" s="38"/>
      <c r="B5" s="38"/>
      <c r="C5" s="38"/>
      <c r="D5" s="38"/>
      <c r="E5" s="39"/>
      <c r="F5" s="40"/>
      <c r="G5" s="40"/>
      <c r="H5" s="40"/>
      <c r="I5" s="66" t="s">
        <v>6</v>
      </c>
    </row>
    <row r="6" spans="1:10" s="22" customFormat="1" ht="12.65" customHeight="1">
      <c r="A6" s="23"/>
      <c r="B6" s="23"/>
      <c r="C6" s="23"/>
      <c r="D6" s="23"/>
      <c r="E6" s="23"/>
      <c r="F6" s="23"/>
      <c r="G6" s="23"/>
      <c r="H6" s="23"/>
      <c r="I6" s="24"/>
    </row>
    <row r="7" spans="1:10" ht="21" customHeight="1">
      <c r="A7" s="35"/>
      <c r="B7" s="25" t="s">
        <v>7</v>
      </c>
      <c r="C7" s="356" t="str">
        <f>BS!D7</f>
        <v xml:space="preserve"> งบการเงินรวม</v>
      </c>
      <c r="D7" s="356"/>
      <c r="E7" s="356"/>
      <c r="F7" s="33"/>
      <c r="G7" s="356" t="str">
        <f>BS!H7</f>
        <v xml:space="preserve"> งบการเงินเฉพาะกิจการ</v>
      </c>
      <c r="H7" s="356"/>
      <c r="I7" s="356"/>
    </row>
    <row r="8" spans="1:10" ht="21" customHeight="1">
      <c r="A8" s="63"/>
      <c r="B8" s="29"/>
      <c r="C8" s="26">
        <v>2568</v>
      </c>
      <c r="D8" s="27"/>
      <c r="E8" s="26">
        <v>2567</v>
      </c>
      <c r="F8" s="28"/>
      <c r="G8" s="26">
        <v>2568</v>
      </c>
      <c r="H8" s="27"/>
      <c r="I8" s="26">
        <v>2567</v>
      </c>
    </row>
    <row r="9" spans="1:10" ht="21" customHeight="1">
      <c r="A9" s="41" t="s">
        <v>97</v>
      </c>
      <c r="B9" s="29"/>
      <c r="C9" s="36"/>
      <c r="D9" s="27"/>
      <c r="E9" s="36"/>
      <c r="F9" s="28"/>
      <c r="G9" s="36"/>
      <c r="H9" s="27"/>
      <c r="I9" s="36"/>
    </row>
    <row r="10" spans="1:10" ht="21" customHeight="1">
      <c r="A10" s="65" t="s">
        <v>98</v>
      </c>
      <c r="B10" s="30">
        <v>3</v>
      </c>
      <c r="C10" s="113">
        <v>955039</v>
      </c>
      <c r="D10" s="114"/>
      <c r="E10" s="113">
        <v>1915557</v>
      </c>
      <c r="F10" s="114"/>
      <c r="G10" s="113">
        <v>129514</v>
      </c>
      <c r="H10" s="114"/>
      <c r="I10" s="113">
        <v>585152</v>
      </c>
      <c r="J10" s="9"/>
    </row>
    <row r="11" spans="1:10" ht="21" customHeight="1">
      <c r="A11" s="65" t="s">
        <v>99</v>
      </c>
      <c r="B11" s="30"/>
      <c r="C11" s="113">
        <v>254800</v>
      </c>
      <c r="D11" s="114"/>
      <c r="E11" s="113">
        <v>158689</v>
      </c>
      <c r="F11" s="114"/>
      <c r="G11" s="113">
        <v>44094</v>
      </c>
      <c r="H11" s="114"/>
      <c r="I11" s="113">
        <v>43362</v>
      </c>
      <c r="J11" s="9"/>
    </row>
    <row r="12" spans="1:10" ht="21" customHeight="1">
      <c r="A12" s="65" t="s">
        <v>100</v>
      </c>
      <c r="B12" s="30">
        <v>3</v>
      </c>
      <c r="C12" s="113">
        <v>31016</v>
      </c>
      <c r="D12" s="114"/>
      <c r="E12" s="113">
        <v>24941</v>
      </c>
      <c r="F12" s="114"/>
      <c r="G12" s="113">
        <v>29244</v>
      </c>
      <c r="H12" s="114"/>
      <c r="I12" s="113">
        <v>25679</v>
      </c>
      <c r="J12" s="9"/>
    </row>
    <row r="13" spans="1:10" ht="21" customHeight="1">
      <c r="A13" s="29" t="s">
        <v>101</v>
      </c>
      <c r="B13" s="30">
        <v>20</v>
      </c>
      <c r="C13" s="113">
        <v>256552</v>
      </c>
      <c r="D13" s="115"/>
      <c r="E13" s="113">
        <v>76388</v>
      </c>
      <c r="F13" s="115"/>
      <c r="G13" s="113">
        <v>64668</v>
      </c>
      <c r="H13" s="115"/>
      <c r="I13" s="113">
        <v>91770</v>
      </c>
      <c r="J13" s="9"/>
    </row>
    <row r="14" spans="1:10" ht="21" customHeight="1">
      <c r="A14" s="34" t="s">
        <v>102</v>
      </c>
      <c r="B14" s="30"/>
      <c r="C14" s="43">
        <f>SUM(C10:C13)</f>
        <v>1497407</v>
      </c>
      <c r="D14" s="20"/>
      <c r="E14" s="43">
        <f>SUM(E10:E13)</f>
        <v>2175575</v>
      </c>
      <c r="F14" s="20"/>
      <c r="G14" s="43">
        <f>SUM(G10:G13)</f>
        <v>267520</v>
      </c>
      <c r="H14" s="20"/>
      <c r="I14" s="43">
        <f>SUM(I10:I13)</f>
        <v>745963</v>
      </c>
    </row>
    <row r="15" spans="1:10" ht="6" customHeight="1">
      <c r="A15" s="62"/>
      <c r="B15" s="30"/>
      <c r="C15" s="19"/>
      <c r="D15" s="20"/>
      <c r="E15" s="19"/>
      <c r="F15" s="20"/>
      <c r="G15" s="19"/>
      <c r="H15" s="20"/>
      <c r="I15" s="19"/>
    </row>
    <row r="16" spans="1:10" ht="21" customHeight="1">
      <c r="A16" s="32" t="s">
        <v>103</v>
      </c>
      <c r="B16" s="30"/>
      <c r="C16" s="19"/>
      <c r="D16" s="20"/>
      <c r="E16" s="19"/>
      <c r="F16" s="20"/>
      <c r="G16" s="19"/>
      <c r="H16" s="20"/>
      <c r="I16" s="19"/>
    </row>
    <row r="17" spans="1:11" ht="21" customHeight="1">
      <c r="A17" s="65" t="s">
        <v>104</v>
      </c>
      <c r="B17" s="30"/>
      <c r="C17" s="80">
        <v>-615625</v>
      </c>
      <c r="D17" s="80"/>
      <c r="E17" s="80">
        <v>-1177214</v>
      </c>
      <c r="F17" s="80"/>
      <c r="G17" s="80">
        <v>-95458</v>
      </c>
      <c r="H17" s="80"/>
      <c r="I17" s="80">
        <v>-413596</v>
      </c>
      <c r="J17" s="9"/>
    </row>
    <row r="18" spans="1:11" ht="21" customHeight="1">
      <c r="A18" s="111" t="s">
        <v>105</v>
      </c>
      <c r="B18" s="30"/>
      <c r="C18" s="80">
        <v>-155722</v>
      </c>
      <c r="D18" s="80"/>
      <c r="E18" s="80">
        <v>-140362</v>
      </c>
      <c r="F18" s="80"/>
      <c r="G18" s="80">
        <v>-26256</v>
      </c>
      <c r="H18" s="80"/>
      <c r="I18" s="80">
        <v>-34077</v>
      </c>
      <c r="J18" s="9"/>
    </row>
    <row r="19" spans="1:11" ht="21" customHeight="1">
      <c r="A19" s="65" t="s">
        <v>106</v>
      </c>
      <c r="B19" s="30"/>
      <c r="C19" s="80">
        <v>-23922</v>
      </c>
      <c r="D19" s="80"/>
      <c r="E19" s="80">
        <v>-25600</v>
      </c>
      <c r="F19" s="80"/>
      <c r="G19" s="80">
        <v>-28465</v>
      </c>
      <c r="H19" s="80"/>
      <c r="I19" s="80">
        <v>-26596</v>
      </c>
      <c r="J19" s="9"/>
    </row>
    <row r="20" spans="1:11" ht="21" customHeight="1">
      <c r="A20" s="29" t="s">
        <v>107</v>
      </c>
      <c r="B20" s="30"/>
      <c r="C20" s="120">
        <v>-164246</v>
      </c>
      <c r="D20" s="80"/>
      <c r="E20" s="80">
        <v>-289174</v>
      </c>
      <c r="F20" s="80"/>
      <c r="G20" s="80">
        <v>-40184</v>
      </c>
      <c r="H20" s="80"/>
      <c r="I20" s="80">
        <v>-91880</v>
      </c>
      <c r="J20" s="9"/>
    </row>
    <row r="21" spans="1:11" ht="21" customHeight="1">
      <c r="A21" s="29" t="s">
        <v>108</v>
      </c>
      <c r="B21" s="30"/>
      <c r="C21" s="80">
        <v>-267444</v>
      </c>
      <c r="D21" s="80"/>
      <c r="E21" s="80">
        <v>-223997</v>
      </c>
      <c r="F21" s="80"/>
      <c r="G21" s="80">
        <v>-110276</v>
      </c>
      <c r="H21" s="80"/>
      <c r="I21" s="80">
        <v>-133855</v>
      </c>
      <c r="J21" s="9"/>
    </row>
    <row r="22" spans="1:11" ht="21" customHeight="1">
      <c r="A22" s="34" t="s">
        <v>109</v>
      </c>
      <c r="B22" s="30"/>
      <c r="C22" s="44">
        <f>SUM(C17:C21)</f>
        <v>-1226959</v>
      </c>
      <c r="D22" s="21"/>
      <c r="E22" s="44">
        <f>SUM(E17:E21)</f>
        <v>-1856347</v>
      </c>
      <c r="F22" s="21"/>
      <c r="G22" s="44">
        <f>SUM(G17:G21)</f>
        <v>-300639</v>
      </c>
      <c r="H22" s="21"/>
      <c r="I22" s="44">
        <f>SUM(I17:I21)</f>
        <v>-700004</v>
      </c>
    </row>
    <row r="23" spans="1:11" ht="6" customHeight="1">
      <c r="A23" s="31"/>
      <c r="B23" s="30"/>
      <c r="C23" s="19"/>
      <c r="D23" s="21"/>
      <c r="E23" s="19"/>
      <c r="F23" s="21"/>
      <c r="G23" s="19"/>
      <c r="H23" s="21"/>
      <c r="I23" s="19"/>
    </row>
    <row r="24" spans="1:11" ht="21" customHeight="1">
      <c r="A24" s="41" t="s">
        <v>110</v>
      </c>
      <c r="B24" s="30"/>
      <c r="C24" s="19">
        <f>C14+C22</f>
        <v>270448</v>
      </c>
      <c r="D24" s="21"/>
      <c r="E24" s="19">
        <f>E14+E22</f>
        <v>319228</v>
      </c>
      <c r="F24" s="21"/>
      <c r="G24" s="19">
        <f>G14+G22</f>
        <v>-33119</v>
      </c>
      <c r="H24" s="21"/>
      <c r="I24" s="19">
        <f>I14+I22</f>
        <v>45959</v>
      </c>
    </row>
    <row r="25" spans="1:11" ht="6" customHeight="1">
      <c r="A25" s="41"/>
      <c r="B25" s="30"/>
      <c r="C25" s="19"/>
      <c r="D25" s="21"/>
      <c r="E25" s="19"/>
      <c r="F25" s="21"/>
      <c r="G25" s="19"/>
      <c r="H25" s="21"/>
      <c r="I25" s="19"/>
    </row>
    <row r="26" spans="1:11" ht="21" customHeight="1">
      <c r="A26" s="29" t="s">
        <v>111</v>
      </c>
      <c r="B26" s="30">
        <v>3</v>
      </c>
      <c r="C26" s="113">
        <v>5155</v>
      </c>
      <c r="D26" s="115"/>
      <c r="E26" s="113">
        <v>8329</v>
      </c>
      <c r="F26" s="115"/>
      <c r="G26" s="113">
        <v>245811</v>
      </c>
      <c r="H26" s="115"/>
      <c r="I26" s="113">
        <v>185026</v>
      </c>
      <c r="J26" s="9"/>
    </row>
    <row r="27" spans="1:11" ht="21" customHeight="1">
      <c r="A27" s="29" t="s">
        <v>112</v>
      </c>
      <c r="B27" s="30">
        <v>3</v>
      </c>
      <c r="C27" s="80">
        <v>-137888</v>
      </c>
      <c r="D27" s="80"/>
      <c r="E27" s="80">
        <v>-88927</v>
      </c>
      <c r="F27" s="80"/>
      <c r="G27" s="80">
        <v>-260322</v>
      </c>
      <c r="H27" s="80"/>
      <c r="I27" s="80">
        <v>-209411</v>
      </c>
      <c r="J27" s="9"/>
    </row>
    <row r="28" spans="1:11" ht="21" customHeight="1">
      <c r="A28" s="29" t="s">
        <v>113</v>
      </c>
      <c r="B28" s="30"/>
      <c r="C28" s="116">
        <v>-3617</v>
      </c>
      <c r="D28" s="80"/>
      <c r="E28" s="116">
        <v>-2449</v>
      </c>
      <c r="F28" s="80"/>
      <c r="G28" s="88">
        <v>0</v>
      </c>
      <c r="H28" s="80"/>
      <c r="I28" s="88" t="s">
        <v>22</v>
      </c>
      <c r="J28" s="9"/>
    </row>
    <row r="29" spans="1:11" ht="21" customHeight="1">
      <c r="A29" s="29" t="s">
        <v>114</v>
      </c>
      <c r="B29" s="30">
        <v>11</v>
      </c>
      <c r="C29" s="81">
        <v>-469</v>
      </c>
      <c r="D29" s="80"/>
      <c r="E29" s="81">
        <v>-1314</v>
      </c>
      <c r="F29" s="80"/>
      <c r="G29" s="109">
        <v>0</v>
      </c>
      <c r="H29" s="80"/>
      <c r="I29" s="109">
        <v>0</v>
      </c>
      <c r="J29" s="9"/>
    </row>
    <row r="30" spans="1:11" ht="21" customHeight="1">
      <c r="A30" s="41" t="s">
        <v>115</v>
      </c>
      <c r="B30" s="30"/>
      <c r="C30" s="19">
        <f>SUM(C24:C29)</f>
        <v>133629</v>
      </c>
      <c r="D30" s="21"/>
      <c r="E30" s="19">
        <f>SUM(E24:E29)</f>
        <v>234867</v>
      </c>
      <c r="F30" s="21"/>
      <c r="G30" s="19">
        <f>SUM(G24:G29)</f>
        <v>-47630</v>
      </c>
      <c r="H30" s="21"/>
      <c r="I30" s="19">
        <f>SUM(I24:I29)</f>
        <v>21574</v>
      </c>
    </row>
    <row r="31" spans="1:11" ht="21" customHeight="1">
      <c r="A31" s="29" t="s">
        <v>116</v>
      </c>
      <c r="B31" s="30">
        <v>21</v>
      </c>
      <c r="C31" s="81">
        <v>-23720</v>
      </c>
      <c r="D31" s="80"/>
      <c r="E31" s="81">
        <v>-48195</v>
      </c>
      <c r="F31" s="80"/>
      <c r="G31" s="113">
        <v>12987</v>
      </c>
      <c r="H31" s="80"/>
      <c r="I31" s="81">
        <v>3761</v>
      </c>
      <c r="J31" s="9"/>
    </row>
    <row r="32" spans="1:11" ht="21" customHeight="1" thickBot="1">
      <c r="A32" s="41" t="s">
        <v>117</v>
      </c>
      <c r="B32" s="30"/>
      <c r="C32" s="46">
        <f>SUM(C30:C31)</f>
        <v>109909</v>
      </c>
      <c r="D32" s="21"/>
      <c r="E32" s="46">
        <f>SUM(E30:E31)</f>
        <v>186672</v>
      </c>
      <c r="F32" s="21"/>
      <c r="G32" s="46">
        <f>SUM(G30:G31)</f>
        <v>-34643</v>
      </c>
      <c r="H32" s="21"/>
      <c r="I32" s="46">
        <f>SUM(I30:I31)</f>
        <v>25335</v>
      </c>
      <c r="K32" s="42"/>
    </row>
    <row r="33" spans="1:14" ht="21" customHeight="1" thickTop="1">
      <c r="A33" s="41"/>
      <c r="B33" s="30"/>
      <c r="C33" s="19"/>
      <c r="D33" s="21"/>
      <c r="E33" s="19"/>
      <c r="F33" s="21"/>
      <c r="G33" s="19"/>
      <c r="H33" s="21"/>
      <c r="I33" s="19"/>
      <c r="K33" s="42"/>
    </row>
    <row r="34" spans="1:14" ht="21" customHeight="1">
      <c r="A34" s="41" t="s">
        <v>118</v>
      </c>
      <c r="B34" s="30"/>
      <c r="C34" s="19"/>
      <c r="D34" s="16"/>
      <c r="E34" s="19"/>
      <c r="F34" s="16"/>
      <c r="G34" s="19"/>
      <c r="H34" s="16"/>
      <c r="I34" s="19"/>
    </row>
    <row r="35" spans="1:14" ht="21" customHeight="1">
      <c r="A35" s="41" t="s">
        <v>119</v>
      </c>
      <c r="B35" s="30"/>
      <c r="C35" s="19"/>
      <c r="D35" s="16"/>
      <c r="E35" s="19"/>
      <c r="F35" s="16"/>
      <c r="G35" s="19"/>
      <c r="H35" s="16"/>
      <c r="I35" s="19"/>
    </row>
    <row r="36" spans="1:14" ht="21" customHeight="1">
      <c r="A36" s="64" t="s">
        <v>120</v>
      </c>
      <c r="B36" s="30">
        <v>13</v>
      </c>
      <c r="C36" s="18" t="s">
        <v>22</v>
      </c>
      <c r="D36" s="21"/>
      <c r="E36" s="18" t="s">
        <v>22</v>
      </c>
      <c r="F36" s="21"/>
      <c r="G36" s="18" t="s">
        <v>22</v>
      </c>
      <c r="H36" s="21"/>
      <c r="I36" s="18" t="s">
        <v>22</v>
      </c>
      <c r="J36" s="42"/>
      <c r="K36" s="42"/>
      <c r="L36" s="9"/>
      <c r="M36" s="9"/>
      <c r="N36" s="9"/>
    </row>
    <row r="37" spans="1:14" ht="21" customHeight="1">
      <c r="A37" s="110" t="s">
        <v>121</v>
      </c>
      <c r="B37" s="30"/>
      <c r="C37" s="18"/>
      <c r="D37" s="21"/>
      <c r="E37" s="18"/>
      <c r="F37" s="21"/>
      <c r="G37" s="18"/>
      <c r="H37" s="21"/>
      <c r="I37" s="18"/>
      <c r="J37" s="42"/>
      <c r="K37" s="42"/>
      <c r="L37" s="9"/>
      <c r="M37" s="9"/>
      <c r="N37" s="9"/>
    </row>
    <row r="38" spans="1:14" ht="21" customHeight="1">
      <c r="A38" s="64" t="s">
        <v>122</v>
      </c>
      <c r="B38" s="30"/>
      <c r="C38" s="17" t="s">
        <v>22</v>
      </c>
      <c r="D38" s="21"/>
      <c r="E38" s="17" t="s">
        <v>22</v>
      </c>
      <c r="F38" s="21"/>
      <c r="G38" s="17" t="s">
        <v>22</v>
      </c>
      <c r="H38" s="21"/>
      <c r="I38" s="17" t="s">
        <v>22</v>
      </c>
    </row>
    <row r="39" spans="1:14" ht="21" customHeight="1">
      <c r="A39" s="34" t="s">
        <v>123</v>
      </c>
      <c r="B39" s="30"/>
      <c r="C39" s="18"/>
      <c r="D39" s="21"/>
      <c r="E39" s="19"/>
      <c r="F39" s="21"/>
      <c r="G39" s="18"/>
      <c r="H39" s="21"/>
      <c r="I39" s="19"/>
    </row>
    <row r="40" spans="1:14" ht="21" customHeight="1">
      <c r="A40" s="73" t="s">
        <v>124</v>
      </c>
      <c r="B40" s="30"/>
      <c r="C40" s="17">
        <f>SUM(C36:C38)</f>
        <v>0</v>
      </c>
      <c r="D40" s="21"/>
      <c r="E40" s="45">
        <f>SUM(E36:E38)</f>
        <v>0</v>
      </c>
      <c r="F40" s="21"/>
      <c r="G40" s="17">
        <f>SUM(G36:G38)</f>
        <v>0</v>
      </c>
      <c r="H40" s="21"/>
      <c r="I40" s="45">
        <f>SUM(I36:I38)</f>
        <v>0</v>
      </c>
    </row>
    <row r="41" spans="1:14" ht="21" customHeight="1">
      <c r="A41" s="41" t="s">
        <v>125</v>
      </c>
      <c r="B41" s="30"/>
      <c r="C41" s="17">
        <v>0</v>
      </c>
      <c r="D41" s="21"/>
      <c r="E41" s="45">
        <f>E40</f>
        <v>0</v>
      </c>
      <c r="F41" s="21"/>
      <c r="G41" s="74">
        <v>0</v>
      </c>
      <c r="H41" s="21"/>
      <c r="I41" s="45">
        <f>I40</f>
        <v>0</v>
      </c>
    </row>
    <row r="42" spans="1:14" ht="21" customHeight="1" thickBot="1">
      <c r="A42" s="41" t="s">
        <v>126</v>
      </c>
      <c r="B42" s="30"/>
      <c r="C42" s="46">
        <f>C32+C41</f>
        <v>109909</v>
      </c>
      <c r="D42" s="21"/>
      <c r="E42" s="46">
        <f>E32+E41</f>
        <v>186672</v>
      </c>
      <c r="F42" s="21"/>
      <c r="G42" s="46">
        <f>G32+G41</f>
        <v>-34643</v>
      </c>
      <c r="H42" s="21"/>
      <c r="I42" s="46">
        <f>I32+I41</f>
        <v>25335</v>
      </c>
    </row>
    <row r="43" spans="1:14" ht="6" customHeight="1" thickTop="1">
      <c r="A43" s="29"/>
      <c r="B43" s="30"/>
      <c r="C43" s="19"/>
      <c r="D43" s="20"/>
      <c r="E43" s="19"/>
      <c r="F43" s="20"/>
      <c r="G43" s="19"/>
      <c r="H43" s="20"/>
      <c r="I43" s="19"/>
    </row>
    <row r="44" spans="1:14" ht="21" customHeight="1">
      <c r="A44" s="47" t="s">
        <v>127</v>
      </c>
      <c r="B44" s="30"/>
      <c r="C44" s="19"/>
      <c r="D44" s="20"/>
      <c r="E44" s="19"/>
      <c r="F44" s="20"/>
      <c r="G44" s="19"/>
      <c r="H44" s="20"/>
      <c r="I44" s="19"/>
    </row>
    <row r="45" spans="1:14" ht="21" customHeight="1">
      <c r="A45" s="48" t="s">
        <v>128</v>
      </c>
      <c r="B45" s="30"/>
      <c r="C45" s="113">
        <v>92977</v>
      </c>
      <c r="D45" s="117"/>
      <c r="E45" s="113">
        <v>178396</v>
      </c>
      <c r="F45" s="115"/>
      <c r="G45" s="116">
        <v>-34643</v>
      </c>
      <c r="H45" s="115"/>
      <c r="I45" s="113">
        <v>25335</v>
      </c>
    </row>
    <row r="46" spans="1:14" ht="21" customHeight="1">
      <c r="A46" s="48" t="s">
        <v>129</v>
      </c>
      <c r="B46" s="30"/>
      <c r="C46" s="113">
        <v>16932</v>
      </c>
      <c r="D46" s="117"/>
      <c r="E46" s="116">
        <v>8276</v>
      </c>
      <c r="F46" s="117"/>
      <c r="G46" s="109">
        <v>0</v>
      </c>
      <c r="H46" s="82"/>
      <c r="I46" s="109">
        <v>0</v>
      </c>
      <c r="L46" s="42"/>
    </row>
    <row r="47" spans="1:14" ht="21" customHeight="1" thickBot="1">
      <c r="A47" s="41" t="s">
        <v>117</v>
      </c>
      <c r="B47" s="30"/>
      <c r="C47" s="46">
        <f>SUM(C45:C46)</f>
        <v>109909</v>
      </c>
      <c r="D47" s="49"/>
      <c r="E47" s="46">
        <f>SUM(E45:E46)</f>
        <v>186672</v>
      </c>
      <c r="F47" s="49"/>
      <c r="G47" s="46">
        <f>SUM(G45:G46)</f>
        <v>-34643</v>
      </c>
      <c r="H47" s="49"/>
      <c r="I47" s="46">
        <f>SUM(I45:I46)</f>
        <v>25335</v>
      </c>
    </row>
    <row r="48" spans="1:14" ht="21" customHeight="1" thickTop="1">
      <c r="A48" s="41"/>
      <c r="B48" s="30"/>
      <c r="C48" s="19"/>
      <c r="D48" s="49"/>
      <c r="E48" s="19"/>
      <c r="F48" s="49"/>
      <c r="G48" s="19"/>
      <c r="H48" s="49"/>
      <c r="I48" s="19"/>
    </row>
    <row r="49" spans="1:11" ht="21" customHeight="1">
      <c r="A49" s="41"/>
      <c r="B49" s="30"/>
      <c r="C49" s="19"/>
      <c r="D49" s="49"/>
      <c r="E49" s="19"/>
      <c r="F49" s="49"/>
      <c r="G49" s="19"/>
      <c r="H49" s="49"/>
      <c r="I49" s="19"/>
    </row>
    <row r="50" spans="1:11" ht="21" customHeight="1">
      <c r="A50" s="70" t="s">
        <v>44</v>
      </c>
      <c r="B50" s="30"/>
      <c r="C50" s="19"/>
      <c r="D50" s="49"/>
      <c r="E50" s="19"/>
      <c r="F50" s="49"/>
      <c r="G50" s="19"/>
      <c r="H50" s="49"/>
      <c r="I50" s="19"/>
    </row>
    <row r="51" spans="1:11" ht="23.25" customHeight="1">
      <c r="A51" s="355" t="str">
        <f>BS!A1</f>
        <v>บริษัท ไซมิส แอสเสท จำกัด (มหาชน) และบริษัทย่อย</v>
      </c>
      <c r="B51" s="355"/>
      <c r="C51" s="355"/>
      <c r="D51" s="355"/>
      <c r="E51" s="355"/>
      <c r="F51" s="355"/>
      <c r="G51" s="355"/>
      <c r="H51" s="355"/>
      <c r="I51" s="355"/>
    </row>
    <row r="52" spans="1:11" ht="23.25" customHeight="1">
      <c r="A52" s="355" t="s">
        <v>130</v>
      </c>
      <c r="B52" s="355"/>
      <c r="C52" s="355"/>
      <c r="D52" s="355"/>
      <c r="E52" s="355"/>
      <c r="F52" s="355"/>
      <c r="G52" s="355"/>
      <c r="H52" s="355"/>
      <c r="I52" s="355"/>
    </row>
    <row r="53" spans="1:11" ht="23.25" customHeight="1">
      <c r="A53" s="355" t="str">
        <f>+A3</f>
        <v>สำหรับงวดหกเดือนสิ้นสุดวันที่ 30 มิถุนายน 2568</v>
      </c>
      <c r="B53" s="355"/>
      <c r="C53" s="355"/>
      <c r="D53" s="355"/>
      <c r="E53" s="355"/>
      <c r="F53" s="355"/>
      <c r="G53" s="355"/>
      <c r="H53" s="355"/>
      <c r="I53" s="355"/>
    </row>
    <row r="54" spans="1:11" ht="23.25" customHeight="1">
      <c r="A54" s="355" t="s">
        <v>5</v>
      </c>
      <c r="B54" s="355"/>
      <c r="C54" s="355"/>
      <c r="D54" s="355"/>
      <c r="E54" s="355"/>
      <c r="F54" s="355"/>
      <c r="G54" s="355"/>
      <c r="H54" s="355"/>
      <c r="I54" s="355"/>
    </row>
    <row r="55" spans="1:11" ht="23.25" customHeight="1">
      <c r="A55" s="38"/>
      <c r="B55" s="38"/>
      <c r="C55" s="38"/>
      <c r="D55" s="38"/>
      <c r="E55" s="39"/>
      <c r="F55" s="40"/>
      <c r="G55" s="40"/>
      <c r="H55" s="40"/>
      <c r="I55" s="66" t="s">
        <v>6</v>
      </c>
      <c r="K55" s="42"/>
    </row>
    <row r="56" spans="1:11" s="22" customFormat="1" ht="12.65" customHeight="1">
      <c r="A56" s="23"/>
      <c r="B56" s="23"/>
      <c r="C56" s="23"/>
      <c r="D56" s="23"/>
      <c r="E56" s="23"/>
      <c r="F56" s="23"/>
      <c r="G56" s="23"/>
      <c r="H56" s="23"/>
      <c r="I56" s="24"/>
    </row>
    <row r="57" spans="1:11" ht="21" customHeight="1">
      <c r="A57" s="35"/>
      <c r="B57" s="25" t="s">
        <v>7</v>
      </c>
      <c r="C57" s="356" t="s">
        <v>8</v>
      </c>
      <c r="D57" s="356"/>
      <c r="E57" s="356"/>
      <c r="F57" s="33"/>
      <c r="G57" s="356" t="s">
        <v>9</v>
      </c>
      <c r="H57" s="356"/>
      <c r="I57" s="356"/>
    </row>
    <row r="58" spans="1:11" ht="21" customHeight="1">
      <c r="A58" s="63"/>
      <c r="B58" s="29"/>
      <c r="C58" s="26" t="s">
        <v>131</v>
      </c>
      <c r="D58" s="27"/>
      <c r="E58" s="26" t="s">
        <v>132</v>
      </c>
      <c r="F58" s="28"/>
      <c r="G58" s="26" t="s">
        <v>131</v>
      </c>
      <c r="H58" s="27"/>
      <c r="I58" s="26" t="s">
        <v>132</v>
      </c>
    </row>
    <row r="59" spans="1:11" ht="21" customHeight="1">
      <c r="A59" s="47" t="s">
        <v>133</v>
      </c>
      <c r="B59" s="30"/>
      <c r="C59" s="19"/>
      <c r="D59" s="19"/>
      <c r="E59" s="19"/>
      <c r="F59" s="19"/>
      <c r="G59" s="19"/>
      <c r="H59" s="19"/>
      <c r="I59" s="19"/>
    </row>
    <row r="60" spans="1:11" ht="21" customHeight="1">
      <c r="A60" s="48" t="s">
        <v>128</v>
      </c>
      <c r="B60" s="30"/>
      <c r="C60" s="113">
        <v>92977</v>
      </c>
      <c r="D60" s="115"/>
      <c r="E60" s="113">
        <v>178396</v>
      </c>
      <c r="F60" s="115"/>
      <c r="G60" s="116">
        <v>-34643</v>
      </c>
      <c r="H60" s="115"/>
      <c r="I60" s="113">
        <v>25335</v>
      </c>
    </row>
    <row r="61" spans="1:11" ht="21" customHeight="1">
      <c r="A61" s="48" t="s">
        <v>129</v>
      </c>
      <c r="B61" s="30"/>
      <c r="C61" s="113">
        <v>16932</v>
      </c>
      <c r="D61" s="119"/>
      <c r="E61" s="80">
        <v>8276</v>
      </c>
      <c r="F61" s="117"/>
      <c r="G61" s="109">
        <v>0</v>
      </c>
      <c r="H61" s="83"/>
      <c r="I61" s="109">
        <v>0</v>
      </c>
    </row>
    <row r="62" spans="1:11" s="51" customFormat="1" ht="21" customHeight="1" thickBot="1">
      <c r="A62" s="47" t="s">
        <v>126</v>
      </c>
      <c r="B62" s="30"/>
      <c r="C62" s="46">
        <f>SUM(C60:C61)</f>
        <v>109909</v>
      </c>
      <c r="D62" s="50"/>
      <c r="E62" s="46">
        <f>SUM(E60:E61)</f>
        <v>186672</v>
      </c>
      <c r="F62" s="49"/>
      <c r="G62" s="46">
        <f>SUM(G60:G61)</f>
        <v>-34643</v>
      </c>
      <c r="H62" s="49"/>
      <c r="I62" s="46">
        <f>SUM(I60:I61)</f>
        <v>25335</v>
      </c>
    </row>
    <row r="63" spans="1:11" s="51" customFormat="1" ht="21" customHeight="1" thickTop="1">
      <c r="A63" s="47"/>
      <c r="B63" s="30"/>
      <c r="C63" s="19"/>
      <c r="D63" s="19"/>
      <c r="E63" s="19"/>
      <c r="F63" s="19"/>
      <c r="G63" s="2"/>
      <c r="H63" s="5"/>
      <c r="I63" s="2"/>
    </row>
    <row r="64" spans="1:11" s="52" customFormat="1" ht="21" customHeight="1">
      <c r="A64" s="47" t="s">
        <v>134</v>
      </c>
      <c r="B64" s="30"/>
      <c r="C64" s="19"/>
      <c r="D64" s="19"/>
      <c r="E64" s="19"/>
      <c r="F64" s="19"/>
      <c r="G64" s="19"/>
      <c r="H64" s="19"/>
      <c r="I64" s="19"/>
    </row>
    <row r="65" spans="1:9" s="52" customFormat="1" ht="21" customHeight="1">
      <c r="A65" s="48" t="s">
        <v>135</v>
      </c>
      <c r="B65" s="68">
        <v>22.1</v>
      </c>
      <c r="C65" s="55">
        <v>0.06</v>
      </c>
      <c r="D65" s="71"/>
      <c r="E65" s="55">
        <v>0.13</v>
      </c>
      <c r="F65" s="71"/>
      <c r="G65" s="55">
        <f>+G45/1192701</f>
        <v>-2.904583797615664E-2</v>
      </c>
      <c r="H65" s="71"/>
      <c r="I65" s="55">
        <f>+I45/1192701</f>
        <v>2.12417026564076E-2</v>
      </c>
    </row>
    <row r="66" spans="1:9" s="52" customFormat="1" ht="21" customHeight="1">
      <c r="A66" s="48" t="s">
        <v>136</v>
      </c>
      <c r="B66" s="68">
        <v>22.2</v>
      </c>
      <c r="C66" s="55">
        <v>0.06</v>
      </c>
      <c r="D66" s="71"/>
      <c r="E66" s="55">
        <v>0.13</v>
      </c>
      <c r="F66" s="71"/>
      <c r="G66" s="55">
        <f>+G45/1192701</f>
        <v>-2.904583797615664E-2</v>
      </c>
      <c r="H66" s="71"/>
      <c r="I66" s="55">
        <f>+I45/1192701</f>
        <v>2.12417026564076E-2</v>
      </c>
    </row>
    <row r="67" spans="1:9" s="52" customFormat="1" ht="21" customHeight="1">
      <c r="A67" s="29"/>
      <c r="B67" s="30"/>
      <c r="C67" s="53"/>
      <c r="D67" s="53"/>
      <c r="E67" s="54"/>
      <c r="F67" s="53"/>
      <c r="G67" s="53"/>
      <c r="H67" s="53"/>
      <c r="I67" s="53"/>
    </row>
    <row r="68" spans="1:9" s="52" customFormat="1" ht="21" customHeight="1">
      <c r="A68" s="67"/>
      <c r="B68" s="30"/>
      <c r="C68" s="53"/>
      <c r="D68" s="53"/>
      <c r="E68" s="54"/>
      <c r="F68" s="53"/>
      <c r="G68" s="53"/>
      <c r="H68" s="53"/>
      <c r="I68" s="53"/>
    </row>
    <row r="69" spans="1:9" s="52" customFormat="1" ht="21" customHeight="1">
      <c r="A69" s="29"/>
      <c r="B69" s="30"/>
      <c r="C69" s="53"/>
      <c r="D69" s="53"/>
      <c r="E69" s="53"/>
      <c r="F69" s="53"/>
      <c r="G69" s="53"/>
      <c r="H69" s="53"/>
      <c r="I69" s="53"/>
    </row>
    <row r="70" spans="1:9" s="52" customFormat="1" ht="21" customHeight="1">
      <c r="A70" s="29"/>
      <c r="B70" s="30"/>
      <c r="C70" s="13">
        <f>+C32-C47</f>
        <v>0</v>
      </c>
      <c r="D70" s="13"/>
      <c r="E70" s="13">
        <f>+E32-E47</f>
        <v>0</v>
      </c>
      <c r="F70" s="13"/>
      <c r="G70" s="13">
        <f>+G32-G47</f>
        <v>0</v>
      </c>
      <c r="H70" s="13"/>
      <c r="I70" s="13">
        <f>+I32-I47</f>
        <v>0</v>
      </c>
    </row>
    <row r="71" spans="1:9" s="52" customFormat="1" ht="21" customHeight="1">
      <c r="A71" s="29"/>
      <c r="B71" s="30"/>
      <c r="C71" s="13">
        <f>+C42-C62</f>
        <v>0</v>
      </c>
      <c r="D71" s="13"/>
      <c r="E71" s="13">
        <f>+E42-E62</f>
        <v>0</v>
      </c>
      <c r="F71" s="13"/>
      <c r="G71" s="13">
        <f>+G42-G62</f>
        <v>0</v>
      </c>
      <c r="H71" s="13"/>
      <c r="I71" s="13">
        <f>+I42-I62</f>
        <v>0</v>
      </c>
    </row>
    <row r="72" spans="1:9" s="52" customFormat="1" ht="21" customHeight="1">
      <c r="A72" s="29"/>
      <c r="B72" s="30"/>
      <c r="C72" s="53"/>
      <c r="D72" s="53"/>
      <c r="E72" s="53"/>
      <c r="F72" s="53"/>
      <c r="G72" s="53"/>
      <c r="H72" s="53"/>
      <c r="I72" s="53"/>
    </row>
    <row r="73" spans="1:9" s="52" customFormat="1" ht="21" customHeight="1">
      <c r="A73" s="29"/>
      <c r="B73" s="30"/>
      <c r="C73" s="53"/>
      <c r="D73" s="53"/>
      <c r="E73" s="53"/>
      <c r="F73" s="53"/>
      <c r="G73" s="53"/>
      <c r="H73" s="53"/>
      <c r="I73" s="53"/>
    </row>
    <row r="74" spans="1:9" s="52" customFormat="1" ht="21" customHeight="1">
      <c r="A74" s="29"/>
      <c r="B74" s="30"/>
      <c r="C74" s="53"/>
      <c r="D74" s="53"/>
      <c r="E74" s="53"/>
      <c r="F74" s="53"/>
      <c r="G74" s="53"/>
      <c r="H74" s="53"/>
      <c r="I74" s="53"/>
    </row>
    <row r="75" spans="1:9" s="52" customFormat="1" ht="21" customHeight="1">
      <c r="A75" s="29"/>
      <c r="B75" s="30"/>
      <c r="C75" s="53"/>
      <c r="D75" s="53"/>
      <c r="E75" s="53"/>
      <c r="F75" s="53"/>
      <c r="G75" s="53"/>
      <c r="H75" s="53"/>
      <c r="I75" s="53"/>
    </row>
    <row r="76" spans="1:9" s="52" customFormat="1" ht="21" customHeight="1">
      <c r="A76" s="29"/>
      <c r="B76" s="30"/>
      <c r="C76" s="53"/>
      <c r="D76" s="53"/>
      <c r="E76" s="53"/>
      <c r="F76" s="53"/>
      <c r="G76" s="53"/>
      <c r="H76" s="53"/>
      <c r="I76" s="53"/>
    </row>
    <row r="77" spans="1:9" s="52" customFormat="1" ht="21" customHeight="1">
      <c r="A77" s="29"/>
      <c r="B77" s="30"/>
      <c r="C77" s="53"/>
      <c r="D77" s="53"/>
      <c r="E77" s="53"/>
      <c r="F77" s="53"/>
      <c r="G77" s="53"/>
      <c r="H77" s="53"/>
      <c r="I77" s="53"/>
    </row>
    <row r="78" spans="1:9" s="52" customFormat="1" ht="21" customHeight="1">
      <c r="A78" s="29"/>
      <c r="B78" s="30"/>
      <c r="C78" s="53"/>
      <c r="D78" s="53"/>
      <c r="E78" s="53"/>
      <c r="F78" s="53"/>
      <c r="G78" s="53"/>
      <c r="H78" s="53"/>
      <c r="I78" s="53"/>
    </row>
    <row r="79" spans="1:9" s="52" customFormat="1" ht="21" customHeight="1">
      <c r="A79" s="29"/>
      <c r="B79" s="30"/>
      <c r="C79" s="53"/>
      <c r="D79" s="53"/>
      <c r="E79" s="53"/>
      <c r="F79" s="53"/>
      <c r="G79" s="53"/>
      <c r="H79" s="53"/>
      <c r="I79" s="53"/>
    </row>
    <row r="80" spans="1:9" s="52" customFormat="1" ht="21" customHeight="1">
      <c r="A80" s="29"/>
      <c r="B80" s="30"/>
      <c r="C80" s="53"/>
      <c r="D80" s="53"/>
      <c r="E80" s="53"/>
      <c r="F80" s="53"/>
      <c r="G80" s="53"/>
      <c r="H80" s="53"/>
      <c r="I80" s="53"/>
    </row>
    <row r="81" spans="1:10" s="52" customFormat="1" ht="21" customHeight="1">
      <c r="A81" s="29"/>
      <c r="B81" s="30"/>
      <c r="C81" s="53"/>
      <c r="D81" s="53"/>
      <c r="E81" s="53"/>
      <c r="F81" s="53"/>
      <c r="G81" s="53"/>
      <c r="H81" s="53"/>
      <c r="I81" s="53"/>
    </row>
    <row r="82" spans="1:10" s="52" customFormat="1" ht="21" customHeight="1">
      <c r="A82" s="29"/>
      <c r="B82" s="30"/>
      <c r="C82" s="53"/>
      <c r="D82" s="53"/>
      <c r="E82" s="53"/>
      <c r="F82" s="53"/>
      <c r="G82" s="53"/>
      <c r="H82" s="53"/>
      <c r="I82" s="53"/>
    </row>
    <row r="83" spans="1:10" s="52" customFormat="1" ht="21" customHeight="1">
      <c r="A83" s="29"/>
      <c r="B83" s="30"/>
      <c r="C83" s="53"/>
      <c r="D83" s="53"/>
      <c r="E83" s="53"/>
      <c r="F83" s="53"/>
      <c r="G83" s="53"/>
      <c r="H83" s="53"/>
      <c r="I83" s="53"/>
    </row>
    <row r="84" spans="1:10" s="52" customFormat="1" ht="21" customHeight="1">
      <c r="A84" s="29"/>
      <c r="B84" s="30"/>
      <c r="C84" s="53"/>
      <c r="D84" s="53"/>
      <c r="E84" s="53"/>
      <c r="F84" s="53"/>
      <c r="G84" s="53"/>
      <c r="H84" s="53"/>
      <c r="I84" s="53"/>
    </row>
    <row r="85" spans="1:10" s="52" customFormat="1" ht="21" customHeight="1">
      <c r="A85" s="29"/>
      <c r="B85" s="30"/>
      <c r="C85" s="53"/>
      <c r="D85" s="53"/>
      <c r="E85" s="53"/>
      <c r="F85" s="53"/>
      <c r="G85" s="53"/>
      <c r="H85" s="53"/>
      <c r="I85" s="53"/>
    </row>
    <row r="86" spans="1:10" s="52" customFormat="1" ht="21" customHeight="1">
      <c r="B86" s="30"/>
      <c r="C86" s="53"/>
      <c r="D86" s="53"/>
      <c r="E86" s="53"/>
      <c r="F86" s="53"/>
      <c r="G86" s="53"/>
      <c r="H86" s="53"/>
      <c r="I86" s="53"/>
    </row>
    <row r="87" spans="1:10" s="52" customFormat="1" ht="21" customHeight="1">
      <c r="A87" s="29"/>
      <c r="B87" s="30"/>
      <c r="C87" s="53"/>
      <c r="D87" s="53"/>
      <c r="E87" s="53"/>
      <c r="F87" s="53"/>
      <c r="G87" s="53"/>
      <c r="H87" s="53"/>
      <c r="I87" s="53"/>
    </row>
    <row r="88" spans="1:10" s="52" customFormat="1" ht="21" customHeight="1">
      <c r="B88" s="30"/>
      <c r="C88" s="53"/>
      <c r="D88" s="53"/>
      <c r="E88" s="53"/>
      <c r="F88" s="53"/>
      <c r="G88" s="53"/>
      <c r="H88" s="53"/>
      <c r="I88" s="53"/>
    </row>
    <row r="89" spans="1:10" s="52" customFormat="1" ht="21" customHeight="1">
      <c r="A89" s="29"/>
      <c r="B89" s="30"/>
      <c r="C89" s="53"/>
      <c r="D89" s="53"/>
      <c r="E89" s="53"/>
      <c r="F89" s="53"/>
      <c r="G89" s="53"/>
      <c r="H89" s="53"/>
      <c r="I89" s="53"/>
    </row>
    <row r="90" spans="1:10" s="52" customFormat="1" ht="21" customHeight="1">
      <c r="A90" s="29"/>
      <c r="B90" s="30"/>
      <c r="C90" s="53"/>
      <c r="D90" s="53"/>
      <c r="E90" s="53"/>
      <c r="F90" s="53"/>
      <c r="G90" s="53"/>
      <c r="H90" s="53"/>
      <c r="I90" s="53"/>
    </row>
    <row r="91" spans="1:10" s="52" customFormat="1" ht="21" customHeight="1">
      <c r="A91" s="29"/>
      <c r="B91" s="30"/>
      <c r="C91" s="53"/>
      <c r="D91" s="53"/>
      <c r="E91" s="53"/>
      <c r="F91" s="53"/>
      <c r="G91" s="53"/>
      <c r="H91" s="53"/>
      <c r="I91" s="53"/>
    </row>
    <row r="92" spans="1:10" s="22" customFormat="1" ht="21" customHeight="1">
      <c r="B92" s="63"/>
      <c r="C92" s="63"/>
      <c r="D92" s="7"/>
      <c r="E92" s="7"/>
      <c r="F92" s="7"/>
      <c r="G92" s="7"/>
      <c r="H92" s="7"/>
      <c r="I92" s="7"/>
      <c r="J92" s="7"/>
    </row>
    <row r="93" spans="1:10" s="52" customFormat="1" ht="21" customHeight="1">
      <c r="A93" s="29"/>
      <c r="B93" s="30"/>
      <c r="C93" s="21"/>
      <c r="D93" s="55"/>
      <c r="E93" s="55"/>
      <c r="F93" s="55"/>
      <c r="G93" s="55"/>
      <c r="H93" s="55"/>
      <c r="I93" s="55"/>
    </row>
    <row r="94" spans="1:10" s="52" customFormat="1" ht="21" customHeight="1">
      <c r="A94" s="29"/>
      <c r="B94" s="30"/>
      <c r="C94" s="55"/>
      <c r="D94" s="55"/>
      <c r="E94" s="55"/>
      <c r="F94" s="55"/>
      <c r="G94" s="55"/>
      <c r="H94" s="55"/>
      <c r="I94" s="55"/>
    </row>
    <row r="95" spans="1:10" s="52" customFormat="1" ht="17.899999999999999" customHeight="1">
      <c r="A95" s="29"/>
      <c r="B95" s="30"/>
      <c r="C95" s="55"/>
      <c r="D95" s="55"/>
      <c r="E95" s="55"/>
      <c r="F95" s="55"/>
      <c r="G95" s="55"/>
      <c r="H95" s="55"/>
      <c r="I95" s="55"/>
    </row>
    <row r="96" spans="1:10" s="52" customFormat="1" ht="17.899999999999999" customHeight="1">
      <c r="A96" s="29"/>
      <c r="B96" s="30"/>
      <c r="C96" s="55"/>
      <c r="D96" s="55"/>
      <c r="E96" s="55"/>
      <c r="F96" s="55"/>
      <c r="G96" s="55"/>
      <c r="H96" s="55"/>
      <c r="I96" s="55"/>
    </row>
    <row r="97" spans="1:9" s="52" customFormat="1" ht="17.899999999999999" customHeight="1">
      <c r="A97" s="29"/>
      <c r="B97" s="30"/>
      <c r="C97" s="55"/>
      <c r="D97" s="55"/>
      <c r="E97" s="55"/>
      <c r="F97" s="55"/>
      <c r="G97" s="55"/>
      <c r="H97" s="55"/>
      <c r="I97" s="55"/>
    </row>
    <row r="98" spans="1:9" s="52" customFormat="1" ht="17.899999999999999" customHeight="1">
      <c r="A98" s="29"/>
      <c r="B98" s="30"/>
      <c r="C98" s="55"/>
      <c r="D98" s="55"/>
      <c r="E98" s="55"/>
      <c r="F98" s="55"/>
      <c r="G98" s="55"/>
      <c r="H98" s="55"/>
      <c r="I98" s="55"/>
    </row>
    <row r="99" spans="1:9" s="52" customFormat="1" ht="17.899999999999999" customHeight="1">
      <c r="A99" s="29"/>
      <c r="B99" s="30"/>
      <c r="C99" s="55"/>
      <c r="D99" s="55"/>
      <c r="E99" s="55"/>
      <c r="F99" s="55"/>
      <c r="G99" s="55"/>
      <c r="H99" s="55"/>
      <c r="I99" s="55"/>
    </row>
    <row r="100" spans="1:9" s="52" customFormat="1" ht="17.899999999999999" customHeight="1">
      <c r="A100" s="29"/>
      <c r="B100" s="30"/>
      <c r="C100" s="55"/>
      <c r="D100" s="55"/>
      <c r="E100" s="55"/>
      <c r="F100" s="55"/>
      <c r="G100" s="55"/>
      <c r="H100" s="55"/>
      <c r="I100" s="55"/>
    </row>
    <row r="101" spans="1:9" s="52" customFormat="1" ht="17.899999999999999" customHeight="1">
      <c r="A101" s="29"/>
      <c r="B101" s="30"/>
      <c r="C101" s="55"/>
      <c r="D101" s="55"/>
      <c r="E101" s="55"/>
      <c r="F101" s="55"/>
      <c r="G101" s="55"/>
      <c r="H101" s="55"/>
      <c r="I101" s="55"/>
    </row>
    <row r="102" spans="1:9" s="52" customFormat="1" ht="17.899999999999999" customHeight="1">
      <c r="A102" s="29"/>
      <c r="B102" s="30"/>
      <c r="C102" s="55"/>
      <c r="D102" s="55"/>
      <c r="E102" s="55"/>
      <c r="F102" s="55"/>
      <c r="G102" s="55"/>
      <c r="H102" s="55"/>
      <c r="I102" s="55"/>
    </row>
    <row r="103" spans="1:9" s="52" customFormat="1" ht="17.899999999999999" customHeight="1">
      <c r="A103" s="29"/>
      <c r="B103" s="30"/>
      <c r="C103" s="55"/>
      <c r="D103" s="55"/>
      <c r="E103" s="55"/>
      <c r="F103" s="55"/>
      <c r="G103" s="55"/>
      <c r="H103" s="55"/>
      <c r="I103" s="55"/>
    </row>
    <row r="104" spans="1:9" s="52" customFormat="1" ht="17.899999999999999" customHeight="1">
      <c r="A104" s="29"/>
      <c r="B104" s="30"/>
      <c r="C104" s="55"/>
      <c r="D104" s="55"/>
      <c r="E104" s="55"/>
      <c r="F104" s="55"/>
      <c r="G104" s="55"/>
      <c r="H104" s="55"/>
      <c r="I104" s="55"/>
    </row>
    <row r="105" spans="1:9" s="52" customFormat="1" ht="17.899999999999999" customHeight="1">
      <c r="A105" s="29"/>
      <c r="B105" s="30"/>
      <c r="C105" s="55"/>
      <c r="D105" s="55"/>
      <c r="E105" s="55"/>
      <c r="F105" s="55"/>
      <c r="G105" s="55"/>
      <c r="H105" s="55"/>
      <c r="I105" s="55"/>
    </row>
    <row r="106" spans="1:9" s="52" customFormat="1" ht="17.899999999999999" customHeight="1">
      <c r="A106" s="29"/>
      <c r="B106" s="30"/>
      <c r="C106" s="55"/>
      <c r="D106" s="55"/>
      <c r="E106" s="55"/>
      <c r="F106" s="55"/>
      <c r="G106" s="55"/>
      <c r="H106" s="55"/>
      <c r="I106" s="55"/>
    </row>
    <row r="107" spans="1:9" s="52" customFormat="1" ht="17.899999999999999" customHeight="1">
      <c r="A107" s="29"/>
      <c r="B107" s="30"/>
      <c r="C107" s="55"/>
      <c r="D107" s="55"/>
      <c r="E107" s="55"/>
      <c r="F107" s="55"/>
      <c r="G107" s="55"/>
      <c r="H107" s="55"/>
      <c r="I107" s="55"/>
    </row>
    <row r="108" spans="1:9" ht="20">
      <c r="A108" s="37"/>
      <c r="B108" s="56"/>
      <c r="C108" s="57"/>
      <c r="D108" s="56"/>
      <c r="E108" s="58"/>
      <c r="F108" s="56"/>
      <c r="G108" s="59"/>
      <c r="H108" s="59"/>
      <c r="I108" s="1"/>
    </row>
    <row r="109" spans="1:9" ht="20">
      <c r="A109" s="29"/>
      <c r="B109" s="56"/>
      <c r="C109" s="57"/>
      <c r="D109" s="56"/>
      <c r="E109" s="58"/>
      <c r="F109" s="56"/>
      <c r="G109" s="59"/>
      <c r="H109" s="59"/>
      <c r="I109" s="1"/>
    </row>
    <row r="110" spans="1:9" ht="20">
      <c r="A110" s="29"/>
      <c r="B110" s="56"/>
      <c r="C110" s="57"/>
      <c r="D110" s="56"/>
      <c r="E110" s="58"/>
      <c r="F110" s="56"/>
      <c r="G110" s="59"/>
      <c r="H110" s="59"/>
      <c r="I110" s="1"/>
    </row>
    <row r="111" spans="1:9" ht="20">
      <c r="A111" s="29"/>
      <c r="B111" s="56"/>
      <c r="C111" s="57"/>
      <c r="D111" s="56"/>
      <c r="E111" s="58"/>
      <c r="F111" s="56"/>
      <c r="G111" s="59"/>
      <c r="H111" s="59"/>
      <c r="I111" s="1"/>
    </row>
    <row r="112" spans="1:9" ht="20">
      <c r="A112" s="29"/>
      <c r="B112" s="56"/>
      <c r="C112" s="57"/>
      <c r="D112" s="56"/>
      <c r="E112" s="58"/>
      <c r="F112" s="56"/>
      <c r="G112" s="59"/>
      <c r="H112" s="59"/>
      <c r="I112" s="1"/>
    </row>
    <row r="113" spans="1:9" ht="20">
      <c r="A113" s="354"/>
      <c r="B113" s="354"/>
      <c r="C113" s="354"/>
      <c r="D113" s="354"/>
      <c r="E113" s="354"/>
      <c r="F113" s="354"/>
      <c r="G113" s="354"/>
      <c r="H113" s="354"/>
      <c r="I113" s="354"/>
    </row>
    <row r="114" spans="1:9" ht="20">
      <c r="A114" s="354"/>
      <c r="B114" s="354"/>
      <c r="C114" s="354"/>
      <c r="D114" s="354"/>
      <c r="E114" s="354"/>
      <c r="F114" s="354"/>
      <c r="G114" s="354"/>
      <c r="H114" s="354"/>
      <c r="I114" s="354"/>
    </row>
  </sheetData>
  <mergeCells count="14">
    <mergeCell ref="A113:I113"/>
    <mergeCell ref="A114:I114"/>
    <mergeCell ref="A1:I1"/>
    <mergeCell ref="A2:I2"/>
    <mergeCell ref="A3:I3"/>
    <mergeCell ref="C7:E7"/>
    <mergeCell ref="G7:I7"/>
    <mergeCell ref="A51:I51"/>
    <mergeCell ref="A52:I52"/>
    <mergeCell ref="C57:E57"/>
    <mergeCell ref="G57:I57"/>
    <mergeCell ref="A4:I4"/>
    <mergeCell ref="A53:I53"/>
    <mergeCell ref="A54:I54"/>
  </mergeCells>
  <pageMargins left="1" right="0.18" top="1" bottom="0.5" header="0.3" footer="0.3"/>
  <pageSetup paperSize="9" scale="72" fitToHeight="2" orientation="portrait" r:id="rId1"/>
  <headerFooter>
    <oddHeader>&amp;Cร่าง</oddHeader>
    <oddFooter>&amp;R&amp;"Times New Roman,Regular"&amp;10&amp;F  &amp;D  &amp;T</oddFooter>
  </headerFooter>
  <rowBreaks count="1" manualBreakCount="1"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  <pageSetUpPr fitToPage="1"/>
  </sheetPr>
  <dimension ref="A1:HL142"/>
  <sheetViews>
    <sheetView view="pageBreakPreview" zoomScale="80" zoomScaleNormal="80" zoomScaleSheetLayoutView="80" zoomScalePageLayoutView="158" workbookViewId="0">
      <selection activeCell="A15" sqref="A15"/>
    </sheetView>
  </sheetViews>
  <sheetFormatPr defaultColWidth="7.59765625" defaultRowHeight="21.5"/>
  <cols>
    <col min="1" max="1" width="44.19921875" style="136" customWidth="1"/>
    <col min="2" max="2" width="7.46484375" style="136" customWidth="1"/>
    <col min="3" max="3" width="0.46484375" style="136" customWidth="1"/>
    <col min="4" max="4" width="9.19921875" style="136" customWidth="1"/>
    <col min="5" max="5" width="0.46484375" style="136" customWidth="1"/>
    <col min="6" max="6" width="9.19921875" style="136" customWidth="1"/>
    <col min="7" max="7" width="0.46484375" style="136" customWidth="1"/>
    <col min="8" max="8" width="9.19921875" style="136" customWidth="1"/>
    <col min="9" max="9" width="0.46484375" style="136" customWidth="1"/>
    <col min="10" max="10" width="9.19921875" style="136" customWidth="1"/>
    <col min="11" max="11" width="0.46484375" style="136" customWidth="1"/>
    <col min="12" max="12" width="6.640625E-2" style="136" hidden="1" customWidth="1"/>
    <col min="13" max="13" width="1" style="136" hidden="1" customWidth="1"/>
    <col min="14" max="14" width="13.6640625" style="75" bestFit="1" customWidth="1"/>
    <col min="15" max="15" width="10.3984375" style="75" bestFit="1" customWidth="1"/>
    <col min="16" max="16" width="13.6640625" style="75" bestFit="1" customWidth="1"/>
    <col min="17" max="17" width="9.3984375" style="75" bestFit="1" customWidth="1"/>
    <col min="18" max="18" width="14.59765625" style="136" bestFit="1" customWidth="1"/>
    <col min="19" max="19" width="7.59765625" style="136"/>
    <col min="20" max="20" width="13.6640625" style="136" bestFit="1" customWidth="1"/>
    <col min="21" max="16384" width="7.59765625" style="136"/>
  </cols>
  <sheetData>
    <row r="1" spans="1:220" ht="23.25" customHeight="1">
      <c r="A1" s="35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</row>
    <row r="2" spans="1:220" ht="23.25" customHeight="1">
      <c r="A2" s="358" t="s">
        <v>1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137" t="s">
        <v>2</v>
      </c>
    </row>
    <row r="3" spans="1:220" ht="23.25" customHeight="1">
      <c r="A3" s="358" t="s">
        <v>3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137" t="s">
        <v>4</v>
      </c>
    </row>
    <row r="4" spans="1:220" ht="23.25" customHeight="1">
      <c r="A4" s="358" t="s">
        <v>5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137"/>
    </row>
    <row r="5" spans="1:220" ht="23.25" customHeight="1">
      <c r="A5" s="359" t="s">
        <v>6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</row>
    <row r="6" spans="1:220" ht="6" customHeight="1">
      <c r="A6" s="138"/>
      <c r="B6" s="138"/>
      <c r="C6" s="138"/>
      <c r="D6" s="138"/>
      <c r="E6" s="138"/>
      <c r="F6" s="138"/>
      <c r="G6" s="138"/>
      <c r="H6" s="139"/>
      <c r="I6" s="138"/>
      <c r="J6" s="140"/>
      <c r="K6" s="140"/>
    </row>
    <row r="7" spans="1:220" s="143" customFormat="1" ht="21.75" customHeight="1">
      <c r="A7" s="141"/>
      <c r="B7" s="141" t="s">
        <v>7</v>
      </c>
      <c r="C7" s="141"/>
      <c r="D7" s="357" t="s">
        <v>8</v>
      </c>
      <c r="E7" s="357"/>
      <c r="F7" s="357"/>
      <c r="G7" s="357"/>
      <c r="H7" s="357" t="s">
        <v>9</v>
      </c>
      <c r="I7" s="357"/>
      <c r="J7" s="357"/>
      <c r="K7" s="357"/>
      <c r="L7" s="142"/>
      <c r="M7" s="142"/>
      <c r="N7" s="75"/>
      <c r="O7" s="75"/>
      <c r="P7" s="75"/>
      <c r="Q7" s="75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2"/>
      <c r="DO7" s="142"/>
      <c r="DP7" s="142"/>
      <c r="DQ7" s="142"/>
      <c r="DR7" s="142"/>
      <c r="DS7" s="142"/>
      <c r="DT7" s="142"/>
      <c r="DU7" s="142"/>
      <c r="DV7" s="142"/>
      <c r="DW7" s="142"/>
      <c r="DX7" s="142"/>
      <c r="DY7" s="142"/>
      <c r="DZ7" s="142"/>
      <c r="EA7" s="142"/>
      <c r="EB7" s="142"/>
      <c r="EC7" s="142"/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2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2"/>
      <c r="FM7" s="142"/>
      <c r="FN7" s="142"/>
      <c r="FO7" s="142"/>
      <c r="FP7" s="142"/>
      <c r="FQ7" s="142"/>
      <c r="FR7" s="142"/>
      <c r="FS7" s="142"/>
      <c r="FT7" s="142"/>
      <c r="FU7" s="142"/>
      <c r="FV7" s="142"/>
      <c r="FW7" s="142"/>
      <c r="FX7" s="142"/>
      <c r="FY7" s="142"/>
      <c r="FZ7" s="142"/>
      <c r="GA7" s="142"/>
      <c r="GB7" s="142"/>
      <c r="GC7" s="142"/>
      <c r="GD7" s="142"/>
      <c r="GE7" s="142"/>
      <c r="GF7" s="142"/>
      <c r="GG7" s="142"/>
      <c r="GH7" s="142"/>
      <c r="GI7" s="142"/>
      <c r="GJ7" s="142"/>
      <c r="GK7" s="142"/>
      <c r="GL7" s="142"/>
      <c r="GM7" s="142"/>
      <c r="GN7" s="142"/>
      <c r="GO7" s="142"/>
      <c r="GP7" s="142"/>
      <c r="GQ7" s="142"/>
      <c r="GR7" s="142"/>
      <c r="GS7" s="142"/>
      <c r="GT7" s="142"/>
      <c r="GU7" s="142"/>
      <c r="GV7" s="142"/>
      <c r="GW7" s="142"/>
      <c r="GX7" s="142"/>
      <c r="GY7" s="142"/>
      <c r="GZ7" s="142"/>
      <c r="HA7" s="142"/>
      <c r="HB7" s="142"/>
      <c r="HC7" s="142"/>
      <c r="HD7" s="142"/>
      <c r="HE7" s="142"/>
      <c r="HF7" s="142"/>
      <c r="HG7" s="142"/>
      <c r="HH7" s="142"/>
      <c r="HI7" s="142"/>
      <c r="HJ7" s="142"/>
      <c r="HK7" s="142"/>
      <c r="HL7" s="142"/>
    </row>
    <row r="8" spans="1:220" s="143" customFormat="1" ht="21.75" customHeight="1">
      <c r="A8" s="141"/>
      <c r="B8" s="141"/>
      <c r="C8" s="141"/>
      <c r="D8" s="144" t="s">
        <v>10</v>
      </c>
      <c r="E8" s="138"/>
      <c r="F8" s="145" t="s">
        <v>10</v>
      </c>
      <c r="G8" s="144"/>
      <c r="H8" s="145" t="s">
        <v>10</v>
      </c>
      <c r="I8" s="146"/>
      <c r="J8" s="145" t="s">
        <v>10</v>
      </c>
      <c r="K8" s="144"/>
      <c r="L8" s="142"/>
      <c r="M8" s="142"/>
      <c r="N8" s="75"/>
      <c r="O8" s="75"/>
      <c r="P8" s="75"/>
      <c r="Q8" s="75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  <c r="GT8" s="142"/>
      <c r="GU8" s="142"/>
      <c r="GV8" s="142"/>
      <c r="GW8" s="142"/>
      <c r="GX8" s="142"/>
      <c r="GY8" s="142"/>
      <c r="GZ8" s="142"/>
      <c r="HA8" s="142"/>
      <c r="HB8" s="142"/>
      <c r="HC8" s="142"/>
      <c r="HD8" s="142"/>
      <c r="HE8" s="142"/>
      <c r="HF8" s="142"/>
      <c r="HG8" s="142"/>
      <c r="HH8" s="142"/>
      <c r="HI8" s="142"/>
      <c r="HJ8" s="142"/>
      <c r="HK8" s="142"/>
      <c r="HL8" s="142"/>
    </row>
    <row r="9" spans="1:220" s="143" customFormat="1" ht="21.75" customHeight="1">
      <c r="A9" s="141"/>
      <c r="B9" s="141"/>
      <c r="C9" s="141"/>
      <c r="D9" s="144" t="s">
        <v>11</v>
      </c>
      <c r="E9" s="138"/>
      <c r="F9" s="145" t="s">
        <v>12</v>
      </c>
      <c r="G9" s="144"/>
      <c r="H9" s="144" t="str">
        <f>+D9</f>
        <v>30 กันยายน</v>
      </c>
      <c r="I9" s="146"/>
      <c r="J9" s="145" t="s">
        <v>12</v>
      </c>
      <c r="K9" s="144"/>
      <c r="L9" s="142"/>
      <c r="M9" s="142"/>
      <c r="N9" s="75"/>
      <c r="O9" s="75"/>
      <c r="P9" s="75"/>
      <c r="Q9" s="75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  <c r="DQ9" s="142"/>
      <c r="DR9" s="142"/>
      <c r="DS9" s="142"/>
      <c r="DT9" s="142"/>
      <c r="DU9" s="142"/>
      <c r="DV9" s="142"/>
      <c r="DW9" s="142"/>
      <c r="DX9" s="142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42"/>
      <c r="FV9" s="142"/>
      <c r="FW9" s="142"/>
      <c r="FX9" s="142"/>
      <c r="FY9" s="142"/>
      <c r="FZ9" s="142"/>
      <c r="GA9" s="142"/>
      <c r="GB9" s="142"/>
      <c r="GC9" s="142"/>
      <c r="GD9" s="142"/>
      <c r="GE9" s="142"/>
      <c r="GF9" s="142"/>
      <c r="GG9" s="142"/>
      <c r="GH9" s="142"/>
      <c r="GI9" s="142"/>
      <c r="GJ9" s="142"/>
      <c r="GK9" s="142"/>
      <c r="GL9" s="142"/>
      <c r="GM9" s="142"/>
      <c r="GN9" s="142"/>
      <c r="GO9" s="142"/>
      <c r="GP9" s="142"/>
      <c r="GQ9" s="142"/>
      <c r="GR9" s="142"/>
      <c r="GS9" s="142"/>
      <c r="GT9" s="142"/>
      <c r="GU9" s="142"/>
      <c r="GV9" s="142"/>
      <c r="GW9" s="142"/>
      <c r="GX9" s="142"/>
      <c r="GY9" s="142"/>
      <c r="GZ9" s="142"/>
      <c r="HA9" s="142"/>
      <c r="HB9" s="142"/>
      <c r="HC9" s="142"/>
      <c r="HD9" s="142"/>
      <c r="HE9" s="142"/>
      <c r="HF9" s="142"/>
      <c r="HG9" s="142"/>
      <c r="HH9" s="142"/>
      <c r="HI9" s="142"/>
      <c r="HJ9" s="142"/>
      <c r="HK9" s="142"/>
      <c r="HL9" s="142"/>
    </row>
    <row r="10" spans="1:220" s="143" customFormat="1" ht="21.75" customHeight="1">
      <c r="A10" s="141"/>
      <c r="B10" s="141"/>
      <c r="C10" s="141"/>
      <c r="D10" s="147">
        <v>2568</v>
      </c>
      <c r="E10" s="138"/>
      <c r="F10" s="147">
        <v>2567</v>
      </c>
      <c r="G10" s="148"/>
      <c r="H10" s="147">
        <v>2568</v>
      </c>
      <c r="I10" s="149"/>
      <c r="J10" s="147">
        <v>2567</v>
      </c>
      <c r="K10" s="148"/>
      <c r="L10" s="142"/>
      <c r="M10" s="142"/>
      <c r="N10" s="75"/>
      <c r="O10" s="75"/>
      <c r="P10" s="75"/>
      <c r="Q10" s="75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  <c r="GE10" s="142"/>
      <c r="GF10" s="142"/>
      <c r="GG10" s="142"/>
      <c r="GH10" s="142"/>
      <c r="GI10" s="142"/>
      <c r="GJ10" s="142"/>
      <c r="GK10" s="142"/>
      <c r="GL10" s="142"/>
      <c r="GM10" s="142"/>
      <c r="GN10" s="142"/>
      <c r="GO10" s="142"/>
      <c r="GP10" s="142"/>
      <c r="GQ10" s="142"/>
      <c r="GR10" s="142"/>
      <c r="GS10" s="142"/>
      <c r="GT10" s="142"/>
      <c r="GU10" s="142"/>
      <c r="GV10" s="142"/>
      <c r="GW10" s="142"/>
      <c r="GX10" s="142"/>
      <c r="GY10" s="142"/>
      <c r="GZ10" s="142"/>
      <c r="HA10" s="142"/>
      <c r="HB10" s="142"/>
      <c r="HC10" s="142"/>
      <c r="HD10" s="142"/>
      <c r="HE10" s="142"/>
      <c r="HF10" s="142"/>
      <c r="HG10" s="142"/>
      <c r="HH10" s="142"/>
      <c r="HI10" s="142"/>
      <c r="HJ10" s="142"/>
      <c r="HK10" s="142"/>
      <c r="HL10" s="142"/>
    </row>
    <row r="11" spans="1:220" ht="21.75" customHeight="1">
      <c r="A11" s="150" t="s">
        <v>13</v>
      </c>
      <c r="B11" s="151"/>
      <c r="C11" s="138"/>
      <c r="D11" s="151"/>
      <c r="E11" s="151"/>
      <c r="F11" s="151"/>
      <c r="G11" s="151"/>
      <c r="H11" s="151"/>
      <c r="I11" s="151"/>
      <c r="J11" s="151"/>
      <c r="K11" s="151"/>
    </row>
    <row r="12" spans="1:220" ht="21.75" customHeight="1">
      <c r="A12" s="152" t="s">
        <v>14</v>
      </c>
      <c r="B12" s="153"/>
      <c r="C12" s="154"/>
      <c r="D12" s="155"/>
      <c r="E12" s="156"/>
      <c r="F12" s="156"/>
      <c r="G12" s="156"/>
      <c r="H12" s="154"/>
      <c r="I12" s="154"/>
      <c r="J12" s="157"/>
      <c r="K12" s="157"/>
    </row>
    <row r="13" spans="1:220" ht="21.75" customHeight="1">
      <c r="A13" s="158" t="s">
        <v>15</v>
      </c>
      <c r="B13" s="159"/>
      <c r="C13" s="138"/>
      <c r="D13" s="160">
        <v>116346</v>
      </c>
      <c r="E13" s="103"/>
      <c r="F13" s="160">
        <v>305635</v>
      </c>
      <c r="G13" s="160"/>
      <c r="H13" s="160">
        <v>29283</v>
      </c>
      <c r="I13" s="103"/>
      <c r="J13" s="160">
        <v>75302</v>
      </c>
      <c r="K13" s="161"/>
    </row>
    <row r="14" spans="1:220" ht="21.75" customHeight="1">
      <c r="A14" s="158" t="s">
        <v>16</v>
      </c>
      <c r="B14" s="159" t="s">
        <v>17</v>
      </c>
      <c r="C14" s="138"/>
      <c r="D14" s="160">
        <v>404594</v>
      </c>
      <c r="E14" s="103"/>
      <c r="F14" s="160">
        <v>523008</v>
      </c>
      <c r="G14" s="160"/>
      <c r="H14" s="160">
        <v>442002</v>
      </c>
      <c r="I14" s="160"/>
      <c r="J14" s="160">
        <v>309094</v>
      </c>
      <c r="K14" s="161"/>
      <c r="L14" s="162"/>
    </row>
    <row r="15" spans="1:220" ht="21.75" customHeight="1">
      <c r="A15" s="158" t="s">
        <v>18</v>
      </c>
      <c r="B15" s="159"/>
      <c r="C15" s="138"/>
      <c r="D15" s="160">
        <v>3209</v>
      </c>
      <c r="E15" s="103"/>
      <c r="F15" s="160">
        <v>3041</v>
      </c>
      <c r="G15" s="160"/>
      <c r="H15" s="160">
        <v>698</v>
      </c>
      <c r="I15" s="160"/>
      <c r="J15" s="160">
        <v>628</v>
      </c>
      <c r="K15" s="161"/>
      <c r="L15" s="162"/>
    </row>
    <row r="16" spans="1:220" ht="21.75" customHeight="1">
      <c r="A16" s="158" t="s">
        <v>19</v>
      </c>
      <c r="B16" s="159"/>
      <c r="C16" s="138"/>
      <c r="D16" s="160">
        <v>78919</v>
      </c>
      <c r="E16" s="103"/>
      <c r="F16" s="160">
        <v>170682</v>
      </c>
      <c r="G16" s="160"/>
      <c r="H16" s="160">
        <v>24720</v>
      </c>
      <c r="I16" s="160"/>
      <c r="J16" s="160">
        <v>27111</v>
      </c>
      <c r="K16" s="161"/>
      <c r="L16" s="162"/>
    </row>
    <row r="17" spans="1:11" ht="21.75" customHeight="1">
      <c r="A17" s="158" t="s">
        <v>20</v>
      </c>
      <c r="B17" s="159">
        <v>3</v>
      </c>
      <c r="C17" s="163"/>
      <c r="D17" s="160">
        <v>29070</v>
      </c>
      <c r="E17" s="104"/>
      <c r="F17" s="160">
        <v>32607</v>
      </c>
      <c r="G17" s="160"/>
      <c r="H17" s="160">
        <v>5032343</v>
      </c>
      <c r="I17" s="164"/>
      <c r="J17" s="160">
        <v>5370931</v>
      </c>
      <c r="K17" s="161"/>
    </row>
    <row r="18" spans="1:11" ht="21.75" customHeight="1">
      <c r="A18" s="158" t="s">
        <v>21</v>
      </c>
      <c r="B18" s="159"/>
      <c r="C18" s="138"/>
      <c r="D18" s="160">
        <v>9837</v>
      </c>
      <c r="E18" s="105"/>
      <c r="F18" s="160">
        <v>16635</v>
      </c>
      <c r="G18" s="160"/>
      <c r="H18" s="102" t="s">
        <v>22</v>
      </c>
      <c r="I18" s="160"/>
      <c r="J18" s="102" t="s">
        <v>22</v>
      </c>
      <c r="K18" s="161"/>
    </row>
    <row r="19" spans="1:11" ht="21.75" customHeight="1">
      <c r="A19" s="158" t="s">
        <v>23</v>
      </c>
      <c r="B19" s="159">
        <v>5</v>
      </c>
      <c r="C19" s="138"/>
      <c r="D19" s="160">
        <v>14050892</v>
      </c>
      <c r="E19" s="105"/>
      <c r="F19" s="160">
        <v>13350705</v>
      </c>
      <c r="G19" s="160"/>
      <c r="H19" s="160">
        <v>7157311</v>
      </c>
      <c r="I19" s="160"/>
      <c r="J19" s="160">
        <v>6007584</v>
      </c>
      <c r="K19" s="161"/>
    </row>
    <row r="20" spans="1:11" ht="21.75" customHeight="1">
      <c r="A20" s="158" t="s">
        <v>24</v>
      </c>
      <c r="B20" s="159"/>
      <c r="C20" s="138"/>
      <c r="D20" s="102" t="s">
        <v>22</v>
      </c>
      <c r="E20" s="102"/>
      <c r="F20" s="160">
        <v>4583</v>
      </c>
      <c r="G20" s="160"/>
      <c r="H20" s="102" t="s">
        <v>22</v>
      </c>
      <c r="I20" s="160"/>
      <c r="J20" s="160">
        <v>4583</v>
      </c>
      <c r="K20" s="161"/>
    </row>
    <row r="21" spans="1:11" ht="21.75" customHeight="1">
      <c r="A21" s="158" t="s">
        <v>25</v>
      </c>
      <c r="B21" s="159"/>
      <c r="C21" s="138"/>
      <c r="D21" s="160">
        <f>22499</f>
        <v>22499</v>
      </c>
      <c r="E21" s="105"/>
      <c r="F21" s="160">
        <v>13623</v>
      </c>
      <c r="G21" s="160"/>
      <c r="H21" s="102" t="s">
        <v>22</v>
      </c>
      <c r="I21" s="160"/>
      <c r="J21" s="102" t="s">
        <v>22</v>
      </c>
      <c r="K21" s="161"/>
    </row>
    <row r="22" spans="1:11" ht="21.75" customHeight="1">
      <c r="A22" s="165" t="s">
        <v>26</v>
      </c>
      <c r="B22" s="159"/>
      <c r="C22" s="157"/>
      <c r="D22" s="166">
        <f>SUM(D13:D21)</f>
        <v>14715366</v>
      </c>
      <c r="E22" s="167"/>
      <c r="F22" s="166">
        <f>SUM(F13:F21)</f>
        <v>14420519</v>
      </c>
      <c r="G22" s="160"/>
      <c r="H22" s="166">
        <f>SUM(H13:H21)</f>
        <v>12686357</v>
      </c>
      <c r="I22" s="164"/>
      <c r="J22" s="166">
        <f>SUM(J13:J20)</f>
        <v>11795233</v>
      </c>
      <c r="K22" s="161"/>
    </row>
    <row r="23" spans="1:11" ht="21.75" customHeight="1">
      <c r="A23" s="154"/>
      <c r="B23" s="159"/>
      <c r="C23" s="157"/>
      <c r="D23" s="106"/>
      <c r="E23" s="167"/>
      <c r="F23" s="106"/>
      <c r="G23" s="106"/>
      <c r="H23" s="106"/>
      <c r="I23" s="164"/>
      <c r="J23" s="106"/>
      <c r="K23" s="76"/>
    </row>
    <row r="24" spans="1:11" ht="21.75" customHeight="1">
      <c r="A24" s="152" t="s">
        <v>27</v>
      </c>
      <c r="B24" s="159"/>
      <c r="C24" s="157"/>
      <c r="D24" s="167"/>
      <c r="E24" s="167"/>
      <c r="F24" s="167"/>
      <c r="G24" s="167"/>
      <c r="H24" s="164"/>
      <c r="I24" s="164"/>
      <c r="J24" s="164"/>
      <c r="K24" s="168"/>
    </row>
    <row r="25" spans="1:11" ht="21.75" customHeight="1">
      <c r="A25" s="158" t="s">
        <v>28</v>
      </c>
      <c r="B25" s="159">
        <v>6</v>
      </c>
      <c r="C25" s="157"/>
      <c r="D25" s="160">
        <v>5437</v>
      </c>
      <c r="E25" s="160"/>
      <c r="F25" s="160">
        <v>5486</v>
      </c>
      <c r="G25" s="160"/>
      <c r="H25" s="160">
        <v>1</v>
      </c>
      <c r="I25" s="160"/>
      <c r="J25" s="160">
        <v>60</v>
      </c>
      <c r="K25" s="161"/>
    </row>
    <row r="26" spans="1:11" ht="21.75" customHeight="1">
      <c r="A26" s="158" t="s">
        <v>29</v>
      </c>
      <c r="B26" s="159">
        <v>7</v>
      </c>
      <c r="C26" s="138"/>
      <c r="D26" s="102" t="s">
        <v>22</v>
      </c>
      <c r="E26" s="160"/>
      <c r="F26" s="102" t="s">
        <v>22</v>
      </c>
      <c r="G26" s="107"/>
      <c r="H26" s="160">
        <v>1715017</v>
      </c>
      <c r="I26" s="160"/>
      <c r="J26" s="160">
        <v>1005813</v>
      </c>
      <c r="K26" s="161"/>
    </row>
    <row r="27" spans="1:11" ht="21.75" customHeight="1">
      <c r="A27" s="158" t="s">
        <v>30</v>
      </c>
      <c r="B27" s="159">
        <v>8</v>
      </c>
      <c r="C27" s="138"/>
      <c r="D27" s="160">
        <v>89593</v>
      </c>
      <c r="E27" s="160"/>
      <c r="F27" s="160">
        <v>89520</v>
      </c>
      <c r="G27" s="160"/>
      <c r="H27" s="160">
        <v>106508</v>
      </c>
      <c r="I27" s="160"/>
      <c r="J27" s="160">
        <v>106508</v>
      </c>
      <c r="K27" s="161"/>
    </row>
    <row r="28" spans="1:11" ht="21.75" customHeight="1">
      <c r="A28" s="158" t="s">
        <v>31</v>
      </c>
      <c r="B28" s="159" t="s">
        <v>17</v>
      </c>
      <c r="C28" s="138"/>
      <c r="D28" s="160">
        <v>71819</v>
      </c>
      <c r="E28" s="160"/>
      <c r="F28" s="160">
        <v>54572</v>
      </c>
      <c r="G28" s="160"/>
      <c r="H28" s="160">
        <v>130326</v>
      </c>
      <c r="I28" s="160"/>
      <c r="J28" s="160">
        <v>43858</v>
      </c>
      <c r="K28" s="161"/>
    </row>
    <row r="29" spans="1:11" ht="21.75" customHeight="1">
      <c r="A29" s="158" t="s">
        <v>32</v>
      </c>
      <c r="B29" s="159"/>
      <c r="C29" s="138"/>
      <c r="D29" s="160">
        <v>10853</v>
      </c>
      <c r="E29" s="160"/>
      <c r="F29" s="160">
        <v>15819</v>
      </c>
      <c r="G29" s="160"/>
      <c r="H29" s="160">
        <v>5278</v>
      </c>
      <c r="I29" s="160"/>
      <c r="J29" s="160">
        <v>7576</v>
      </c>
      <c r="K29" s="161"/>
    </row>
    <row r="30" spans="1:11" ht="21" customHeight="1">
      <c r="A30" s="158" t="s">
        <v>33</v>
      </c>
      <c r="B30" s="159"/>
      <c r="C30" s="138"/>
      <c r="D30" s="160">
        <v>68787</v>
      </c>
      <c r="E30" s="160"/>
      <c r="F30" s="160">
        <v>78868</v>
      </c>
      <c r="G30" s="160"/>
      <c r="H30" s="102" t="s">
        <v>22</v>
      </c>
      <c r="I30" s="160"/>
      <c r="J30" s="102" t="s">
        <v>22</v>
      </c>
      <c r="K30" s="161"/>
    </row>
    <row r="31" spans="1:11" ht="21.75" customHeight="1">
      <c r="A31" s="158" t="s">
        <v>34</v>
      </c>
      <c r="B31" s="159">
        <v>3</v>
      </c>
      <c r="C31" s="138"/>
      <c r="D31" s="102" t="s">
        <v>22</v>
      </c>
      <c r="E31" s="160"/>
      <c r="F31" s="102" t="s">
        <v>22</v>
      </c>
      <c r="G31" s="107"/>
      <c r="H31" s="160">
        <v>715100</v>
      </c>
      <c r="I31" s="160"/>
      <c r="J31" s="160">
        <v>639000</v>
      </c>
      <c r="K31" s="161"/>
    </row>
    <row r="32" spans="1:11" ht="21.75" customHeight="1">
      <c r="A32" s="158" t="s">
        <v>35</v>
      </c>
      <c r="B32" s="159">
        <v>9</v>
      </c>
      <c r="C32" s="138"/>
      <c r="D32" s="160">
        <v>2293142</v>
      </c>
      <c r="E32" s="160"/>
      <c r="F32" s="160">
        <v>1762419</v>
      </c>
      <c r="G32" s="160"/>
      <c r="H32" s="160">
        <v>1137723</v>
      </c>
      <c r="I32" s="160"/>
      <c r="J32" s="160">
        <v>1140773</v>
      </c>
      <c r="K32" s="161"/>
    </row>
    <row r="33" spans="1:220" ht="21.75" customHeight="1">
      <c r="A33" s="158" t="s">
        <v>36</v>
      </c>
      <c r="B33" s="159">
        <v>10</v>
      </c>
      <c r="C33" s="138"/>
      <c r="D33" s="160">
        <v>6368824</v>
      </c>
      <c r="E33" s="160"/>
      <c r="F33" s="160">
        <v>6275601</v>
      </c>
      <c r="G33" s="160"/>
      <c r="H33" s="160">
        <v>2574333</v>
      </c>
      <c r="I33" s="160"/>
      <c r="J33" s="160">
        <v>2639883</v>
      </c>
      <c r="K33" s="161"/>
    </row>
    <row r="34" spans="1:220" ht="21.75" customHeight="1">
      <c r="A34" s="158" t="s">
        <v>37</v>
      </c>
      <c r="B34" s="159">
        <v>11</v>
      </c>
      <c r="C34" s="138"/>
      <c r="D34" s="160">
        <v>304819</v>
      </c>
      <c r="E34" s="160"/>
      <c r="F34" s="160">
        <v>317877</v>
      </c>
      <c r="G34" s="160"/>
      <c r="H34" s="160">
        <v>4192</v>
      </c>
      <c r="I34" s="160"/>
      <c r="J34" s="160">
        <v>7420</v>
      </c>
      <c r="K34" s="161"/>
    </row>
    <row r="35" spans="1:220" ht="21.75" customHeight="1">
      <c r="A35" s="158" t="s">
        <v>38</v>
      </c>
      <c r="B35" s="159"/>
      <c r="C35" s="138"/>
      <c r="D35" s="160">
        <v>5009</v>
      </c>
      <c r="E35" s="160"/>
      <c r="F35" s="160">
        <v>4308</v>
      </c>
      <c r="G35" s="160"/>
      <c r="H35" s="160">
        <v>3632</v>
      </c>
      <c r="I35" s="160"/>
      <c r="J35" s="160">
        <v>2706</v>
      </c>
      <c r="K35" s="161"/>
    </row>
    <row r="36" spans="1:220" ht="21.75" customHeight="1">
      <c r="A36" s="169" t="s">
        <v>39</v>
      </c>
      <c r="B36" s="159"/>
      <c r="C36" s="138"/>
      <c r="D36" s="160">
        <v>52879</v>
      </c>
      <c r="E36" s="160"/>
      <c r="F36" s="160">
        <v>40063</v>
      </c>
      <c r="G36" s="160"/>
      <c r="H36" s="102" t="s">
        <v>22</v>
      </c>
      <c r="I36" s="102"/>
      <c r="J36" s="102" t="s">
        <v>22</v>
      </c>
      <c r="K36" s="161"/>
    </row>
    <row r="37" spans="1:220" ht="21.75" customHeight="1">
      <c r="A37" s="169" t="s">
        <v>40</v>
      </c>
      <c r="C37" s="138"/>
      <c r="D37" s="160">
        <v>16606</v>
      </c>
      <c r="E37" s="105"/>
      <c r="F37" s="160">
        <v>18455</v>
      </c>
      <c r="G37" s="160"/>
      <c r="H37" s="160">
        <v>11261</v>
      </c>
      <c r="I37" s="164"/>
      <c r="J37" s="160">
        <v>12869</v>
      </c>
      <c r="K37" s="77"/>
    </row>
    <row r="38" spans="1:220" ht="21.75" customHeight="1">
      <c r="A38" s="158" t="s">
        <v>41</v>
      </c>
      <c r="B38" s="159"/>
      <c r="C38" s="138"/>
      <c r="D38" s="160">
        <v>2077</v>
      </c>
      <c r="E38" s="160"/>
      <c r="F38" s="160">
        <v>1712</v>
      </c>
      <c r="G38" s="160"/>
      <c r="H38" s="160">
        <v>1576</v>
      </c>
      <c r="I38" s="160"/>
      <c r="J38" s="160">
        <v>1530</v>
      </c>
      <c r="K38" s="161"/>
    </row>
    <row r="39" spans="1:220" ht="21.75" customHeight="1">
      <c r="A39" s="165" t="s">
        <v>42</v>
      </c>
      <c r="B39" s="159"/>
      <c r="C39" s="170"/>
      <c r="D39" s="166">
        <f>SUM(D25:D38)</f>
        <v>9289845</v>
      </c>
      <c r="E39" s="160"/>
      <c r="F39" s="166">
        <f>SUM(F25:F38)</f>
        <v>8664700</v>
      </c>
      <c r="G39" s="160"/>
      <c r="H39" s="166">
        <f>SUM(H25:H38)</f>
        <v>6404947</v>
      </c>
      <c r="I39" s="160"/>
      <c r="J39" s="166">
        <f>SUM(J25:J38)</f>
        <v>5607996</v>
      </c>
      <c r="K39" s="161"/>
      <c r="N39" s="9"/>
      <c r="O39" s="9"/>
      <c r="P39" s="9"/>
      <c r="Q39" s="9"/>
      <c r="R39" s="9"/>
      <c r="S39" s="9"/>
      <c r="T39" s="9"/>
    </row>
    <row r="40" spans="1:220" s="143" customFormat="1" ht="21.75" customHeight="1" thickBot="1">
      <c r="A40" s="171" t="s">
        <v>43</v>
      </c>
      <c r="B40" s="159"/>
      <c r="C40" s="172"/>
      <c r="D40" s="173">
        <f>D22+D39</f>
        <v>24005211</v>
      </c>
      <c r="E40" s="160"/>
      <c r="F40" s="173">
        <f>F22+F39</f>
        <v>23085219</v>
      </c>
      <c r="G40" s="160"/>
      <c r="H40" s="173">
        <f>H22+H39</f>
        <v>19091304</v>
      </c>
      <c r="I40" s="160"/>
      <c r="J40" s="173">
        <f>J22+J39</f>
        <v>17403229</v>
      </c>
      <c r="K40" s="161"/>
      <c r="L40" s="136"/>
      <c r="M40" s="136"/>
      <c r="N40" s="9"/>
      <c r="O40" s="9"/>
      <c r="P40" s="9"/>
      <c r="Q40" s="9"/>
      <c r="R40" s="9"/>
      <c r="S40" s="9"/>
      <c r="T40" s="9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42"/>
      <c r="FV40" s="142"/>
      <c r="FW40" s="142"/>
      <c r="FX40" s="142"/>
      <c r="FY40" s="142"/>
      <c r="FZ40" s="142"/>
      <c r="GA40" s="142"/>
      <c r="GB40" s="142"/>
      <c r="GC40" s="142"/>
      <c r="GD40" s="142"/>
      <c r="GE40" s="142"/>
      <c r="GF40" s="142"/>
      <c r="GG40" s="142"/>
      <c r="GH40" s="142"/>
      <c r="GI40" s="142"/>
      <c r="GJ40" s="142"/>
      <c r="GK40" s="142"/>
      <c r="GL40" s="142"/>
      <c r="GM40" s="142"/>
      <c r="GN40" s="142"/>
      <c r="GO40" s="142"/>
      <c r="GP40" s="142"/>
      <c r="GQ40" s="142"/>
      <c r="GR40" s="142"/>
      <c r="GS40" s="142"/>
      <c r="GT40" s="142"/>
      <c r="GU40" s="142"/>
      <c r="GV40" s="142"/>
      <c r="GW40" s="142"/>
      <c r="GX40" s="142"/>
      <c r="GY40" s="142"/>
      <c r="GZ40" s="142"/>
      <c r="HA40" s="142"/>
      <c r="HB40" s="142"/>
      <c r="HC40" s="142"/>
      <c r="HD40" s="142"/>
      <c r="HE40" s="142"/>
      <c r="HF40" s="142"/>
      <c r="HG40" s="142"/>
      <c r="HH40" s="142"/>
      <c r="HI40" s="142"/>
      <c r="HJ40" s="142"/>
      <c r="HK40" s="142"/>
      <c r="HL40" s="142"/>
    </row>
    <row r="41" spans="1:220" s="143" customFormat="1" ht="21.75" customHeight="1" thickTop="1">
      <c r="A41" s="171"/>
      <c r="B41" s="159"/>
      <c r="C41" s="172"/>
      <c r="D41" s="160"/>
      <c r="E41" s="160"/>
      <c r="F41" s="160"/>
      <c r="G41" s="160"/>
      <c r="H41" s="160"/>
      <c r="I41" s="160"/>
      <c r="J41" s="160"/>
      <c r="K41" s="161"/>
      <c r="L41" s="136"/>
      <c r="M41" s="136"/>
      <c r="N41" s="9"/>
      <c r="O41" s="9"/>
      <c r="P41" s="9"/>
      <c r="Q41" s="9"/>
      <c r="R41" s="9"/>
      <c r="S41" s="9"/>
      <c r="T41" s="9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2"/>
      <c r="FU41" s="142"/>
      <c r="FV41" s="142"/>
      <c r="FW41" s="142"/>
      <c r="FX41" s="142"/>
      <c r="FY41" s="142"/>
      <c r="FZ41" s="142"/>
      <c r="GA41" s="142"/>
      <c r="GB41" s="142"/>
      <c r="GC41" s="142"/>
      <c r="GD41" s="142"/>
      <c r="GE41" s="142"/>
      <c r="GF41" s="142"/>
      <c r="GG41" s="142"/>
      <c r="GH41" s="142"/>
      <c r="GI41" s="142"/>
      <c r="GJ41" s="142"/>
      <c r="GK41" s="142"/>
      <c r="GL41" s="142"/>
      <c r="GM41" s="142"/>
      <c r="GN41" s="142"/>
      <c r="GO41" s="142"/>
      <c r="GP41" s="142"/>
      <c r="GQ41" s="142"/>
      <c r="GR41" s="142"/>
      <c r="GS41" s="142"/>
      <c r="GT41" s="142"/>
      <c r="GU41" s="142"/>
      <c r="GV41" s="142"/>
      <c r="GW41" s="142"/>
      <c r="GX41" s="142"/>
      <c r="GY41" s="142"/>
      <c r="GZ41" s="142"/>
      <c r="HA41" s="142"/>
      <c r="HB41" s="142"/>
      <c r="HC41" s="142"/>
      <c r="HD41" s="142"/>
      <c r="HE41" s="142"/>
      <c r="HF41" s="142"/>
      <c r="HG41" s="142"/>
      <c r="HH41" s="142"/>
      <c r="HI41" s="142"/>
      <c r="HJ41" s="142"/>
      <c r="HK41" s="142"/>
      <c r="HL41" s="142"/>
    </row>
    <row r="42" spans="1:220" s="143" customFormat="1" ht="21.75" customHeight="1">
      <c r="A42" s="171"/>
      <c r="B42" s="159"/>
      <c r="C42" s="172"/>
      <c r="D42" s="160"/>
      <c r="E42" s="160"/>
      <c r="F42" s="160"/>
      <c r="G42" s="160"/>
      <c r="H42" s="160"/>
      <c r="I42" s="160"/>
      <c r="J42" s="160"/>
      <c r="K42" s="161"/>
      <c r="L42" s="136"/>
      <c r="M42" s="136"/>
      <c r="N42" s="9"/>
      <c r="O42" s="9"/>
      <c r="P42" s="9"/>
      <c r="Q42" s="9"/>
      <c r="R42" s="9"/>
      <c r="S42" s="9"/>
      <c r="T42" s="9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2"/>
      <c r="FF42" s="142"/>
      <c r="FG42" s="142"/>
      <c r="FH42" s="142"/>
      <c r="FI42" s="142"/>
      <c r="FJ42" s="142"/>
      <c r="FK42" s="142"/>
      <c r="FL42" s="142"/>
      <c r="FM42" s="142"/>
      <c r="FN42" s="142"/>
      <c r="FO42" s="142"/>
      <c r="FP42" s="142"/>
      <c r="FQ42" s="142"/>
      <c r="FR42" s="142"/>
      <c r="FS42" s="142"/>
      <c r="FT42" s="142"/>
      <c r="FU42" s="142"/>
      <c r="FV42" s="142"/>
      <c r="FW42" s="142"/>
      <c r="FX42" s="142"/>
      <c r="FY42" s="142"/>
      <c r="FZ42" s="142"/>
      <c r="GA42" s="142"/>
      <c r="GB42" s="142"/>
      <c r="GC42" s="142"/>
      <c r="GD42" s="142"/>
      <c r="GE42" s="142"/>
      <c r="GF42" s="142"/>
      <c r="GG42" s="142"/>
      <c r="GH42" s="142"/>
      <c r="GI42" s="142"/>
      <c r="GJ42" s="142"/>
      <c r="GK42" s="142"/>
      <c r="GL42" s="142"/>
      <c r="GM42" s="142"/>
      <c r="GN42" s="142"/>
      <c r="GO42" s="142"/>
      <c r="GP42" s="142"/>
      <c r="GQ42" s="142"/>
      <c r="GR42" s="142"/>
      <c r="GS42" s="142"/>
      <c r="GT42" s="142"/>
      <c r="GU42" s="142"/>
      <c r="GV42" s="142"/>
      <c r="GW42" s="142"/>
      <c r="GX42" s="142"/>
      <c r="GY42" s="142"/>
      <c r="GZ42" s="142"/>
      <c r="HA42" s="142"/>
      <c r="HB42" s="142"/>
      <c r="HC42" s="142"/>
      <c r="HD42" s="142"/>
      <c r="HE42" s="142"/>
      <c r="HF42" s="142"/>
      <c r="HG42" s="142"/>
      <c r="HH42" s="142"/>
      <c r="HI42" s="142"/>
      <c r="HJ42" s="142"/>
      <c r="HK42" s="142"/>
      <c r="HL42" s="142"/>
    </row>
    <row r="43" spans="1:220" s="143" customFormat="1" ht="21.75" customHeight="1">
      <c r="A43" s="171"/>
      <c r="B43" s="159"/>
      <c r="C43" s="172"/>
      <c r="D43" s="160"/>
      <c r="E43" s="160"/>
      <c r="F43" s="160"/>
      <c r="G43" s="160"/>
      <c r="H43" s="160"/>
      <c r="I43" s="160"/>
      <c r="J43" s="160"/>
      <c r="K43" s="161"/>
      <c r="L43" s="136"/>
      <c r="M43" s="136"/>
      <c r="N43" s="9"/>
      <c r="O43" s="9"/>
      <c r="P43" s="9"/>
      <c r="Q43" s="9"/>
      <c r="R43" s="9"/>
      <c r="S43" s="9"/>
      <c r="T43" s="9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2"/>
      <c r="FP43" s="142"/>
      <c r="FQ43" s="142"/>
      <c r="FR43" s="142"/>
      <c r="FS43" s="142"/>
      <c r="FT43" s="142"/>
      <c r="FU43" s="142"/>
      <c r="FV43" s="142"/>
      <c r="FW43" s="142"/>
      <c r="FX43" s="142"/>
      <c r="FY43" s="142"/>
      <c r="FZ43" s="142"/>
      <c r="GA43" s="142"/>
      <c r="GB43" s="142"/>
      <c r="GC43" s="142"/>
      <c r="GD43" s="142"/>
      <c r="GE43" s="142"/>
      <c r="GF43" s="142"/>
      <c r="GG43" s="142"/>
      <c r="GH43" s="142"/>
      <c r="GI43" s="142"/>
      <c r="GJ43" s="142"/>
      <c r="GK43" s="142"/>
      <c r="GL43" s="142"/>
      <c r="GM43" s="142"/>
      <c r="GN43" s="142"/>
      <c r="GO43" s="142"/>
      <c r="GP43" s="142"/>
      <c r="GQ43" s="142"/>
      <c r="GR43" s="142"/>
      <c r="GS43" s="142"/>
      <c r="GT43" s="142"/>
      <c r="GU43" s="142"/>
      <c r="GV43" s="142"/>
      <c r="GW43" s="142"/>
      <c r="GX43" s="142"/>
      <c r="GY43" s="142"/>
      <c r="GZ43" s="142"/>
      <c r="HA43" s="142"/>
      <c r="HB43" s="142"/>
      <c r="HC43" s="142"/>
      <c r="HD43" s="142"/>
      <c r="HE43" s="142"/>
      <c r="HF43" s="142"/>
      <c r="HG43" s="142"/>
      <c r="HH43" s="142"/>
      <c r="HI43" s="142"/>
      <c r="HJ43" s="142"/>
      <c r="HK43" s="142"/>
      <c r="HL43" s="142"/>
    </row>
    <row r="44" spans="1:220" s="143" customFormat="1" ht="21.75" customHeight="1">
      <c r="B44" s="159"/>
      <c r="C44" s="172"/>
      <c r="D44" s="160"/>
      <c r="E44" s="160"/>
      <c r="F44" s="174"/>
      <c r="G44" s="174"/>
      <c r="H44" s="160"/>
      <c r="I44" s="160"/>
      <c r="J44" s="160"/>
      <c r="K44" s="160"/>
      <c r="L44" s="136"/>
      <c r="M44" s="136"/>
      <c r="N44" s="75"/>
      <c r="O44" s="75"/>
      <c r="P44" s="75"/>
      <c r="Q44" s="75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  <c r="GE44" s="142"/>
      <c r="GF44" s="142"/>
      <c r="GG44" s="142"/>
      <c r="GH44" s="142"/>
      <c r="GI44" s="142"/>
      <c r="GJ44" s="142"/>
      <c r="GK44" s="142"/>
      <c r="GL44" s="142"/>
      <c r="GM44" s="142"/>
      <c r="GN44" s="142"/>
      <c r="GO44" s="142"/>
      <c r="GP44" s="142"/>
      <c r="GQ44" s="142"/>
      <c r="GR44" s="142"/>
      <c r="GS44" s="142"/>
      <c r="GT44" s="142"/>
      <c r="GU44" s="142"/>
      <c r="GV44" s="142"/>
      <c r="GW44" s="142"/>
      <c r="GX44" s="142"/>
      <c r="GY44" s="142"/>
      <c r="GZ44" s="142"/>
      <c r="HA44" s="142"/>
      <c r="HB44" s="142"/>
      <c r="HC44" s="142"/>
      <c r="HD44" s="142"/>
      <c r="HE44" s="142"/>
      <c r="HF44" s="142"/>
      <c r="HG44" s="142"/>
      <c r="HH44" s="142"/>
      <c r="HI44" s="142"/>
      <c r="HJ44" s="142"/>
      <c r="HK44" s="142"/>
      <c r="HL44" s="142"/>
    </row>
    <row r="45" spans="1:220" s="143" customFormat="1" ht="21.75" customHeight="1">
      <c r="A45" s="78" t="s">
        <v>44</v>
      </c>
      <c r="B45" s="159"/>
      <c r="C45" s="172"/>
      <c r="D45" s="160"/>
      <c r="E45" s="160"/>
      <c r="F45" s="174"/>
      <c r="G45" s="174"/>
      <c r="H45" s="160"/>
      <c r="I45" s="160"/>
      <c r="J45" s="160"/>
      <c r="K45" s="160"/>
      <c r="L45" s="136"/>
      <c r="M45" s="136"/>
      <c r="N45" s="75"/>
      <c r="O45" s="75"/>
      <c r="P45" s="75"/>
      <c r="Q45" s="75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2"/>
      <c r="FU45" s="142"/>
      <c r="FV45" s="142"/>
      <c r="FW45" s="142"/>
      <c r="FX45" s="142"/>
      <c r="FY45" s="142"/>
      <c r="FZ45" s="142"/>
      <c r="GA45" s="142"/>
      <c r="GB45" s="142"/>
      <c r="GC45" s="142"/>
      <c r="GD45" s="142"/>
      <c r="GE45" s="142"/>
      <c r="GF45" s="142"/>
      <c r="GG45" s="142"/>
      <c r="GH45" s="142"/>
      <c r="GI45" s="142"/>
      <c r="GJ45" s="142"/>
      <c r="GK45" s="142"/>
      <c r="GL45" s="142"/>
      <c r="GM45" s="142"/>
      <c r="GN45" s="142"/>
      <c r="GO45" s="142"/>
      <c r="GP45" s="142"/>
      <c r="GQ45" s="142"/>
      <c r="GR45" s="142"/>
      <c r="GS45" s="142"/>
      <c r="GT45" s="142"/>
      <c r="GU45" s="142"/>
      <c r="GV45" s="142"/>
      <c r="GW45" s="142"/>
      <c r="GX45" s="142"/>
      <c r="GY45" s="142"/>
      <c r="GZ45" s="142"/>
      <c r="HA45" s="142"/>
      <c r="HB45" s="142"/>
      <c r="HC45" s="142"/>
      <c r="HD45" s="142"/>
      <c r="HE45" s="142"/>
      <c r="HF45" s="142"/>
      <c r="HG45" s="142"/>
      <c r="HH45" s="142"/>
      <c r="HI45" s="142"/>
      <c r="HJ45" s="142"/>
      <c r="HK45" s="142"/>
      <c r="HL45" s="142"/>
    </row>
    <row r="46" spans="1:220" ht="23.25" customHeight="1">
      <c r="A46" s="358" t="str">
        <f>A1</f>
        <v>บริษัท ไซมิส แอสเสท จำกัด (มหาชน) และบริษัทย่อย</v>
      </c>
      <c r="B46" s="358"/>
      <c r="C46" s="358"/>
      <c r="D46" s="358"/>
      <c r="E46" s="358"/>
      <c r="F46" s="358"/>
      <c r="G46" s="358"/>
      <c r="H46" s="358"/>
      <c r="I46" s="358"/>
      <c r="J46" s="358"/>
      <c r="K46" s="358"/>
    </row>
    <row r="47" spans="1:220" ht="23.25" customHeight="1">
      <c r="A47" s="358" t="s">
        <v>45</v>
      </c>
      <c r="B47" s="358"/>
      <c r="C47" s="358"/>
      <c r="D47" s="358"/>
      <c r="E47" s="358"/>
      <c r="F47" s="358"/>
      <c r="G47" s="358"/>
      <c r="H47" s="358"/>
      <c r="I47" s="358"/>
      <c r="J47" s="358"/>
      <c r="K47" s="358"/>
    </row>
    <row r="48" spans="1:220" ht="23.25" customHeight="1">
      <c r="A48" s="358" t="str">
        <f>+A3</f>
        <v>ณ วันที่ 30 กันยายน 2568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</row>
    <row r="49" spans="1:12" ht="23.25" customHeight="1">
      <c r="A49" s="358" t="s">
        <v>5</v>
      </c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137"/>
    </row>
    <row r="50" spans="1:12" ht="23.25" customHeight="1">
      <c r="A50" s="359" t="str">
        <f>A5</f>
        <v>หน่วย : พันบาท</v>
      </c>
      <c r="B50" s="359"/>
      <c r="C50" s="359"/>
      <c r="D50" s="359"/>
      <c r="E50" s="359"/>
      <c r="F50" s="359"/>
      <c r="G50" s="359"/>
      <c r="H50" s="359"/>
      <c r="I50" s="359"/>
      <c r="J50" s="359" t="s">
        <v>6</v>
      </c>
      <c r="K50" s="359"/>
    </row>
    <row r="51" spans="1:12" ht="6" customHeight="1">
      <c r="A51" s="175"/>
      <c r="B51" s="175"/>
      <c r="C51" s="175"/>
      <c r="D51" s="175"/>
      <c r="E51" s="175"/>
      <c r="F51" s="175"/>
      <c r="G51" s="175"/>
      <c r="H51" s="176"/>
      <c r="I51" s="175"/>
      <c r="J51" s="177"/>
      <c r="K51" s="177"/>
    </row>
    <row r="52" spans="1:12" ht="21.75" customHeight="1">
      <c r="A52" s="141"/>
      <c r="B52" s="141" t="s">
        <v>7</v>
      </c>
      <c r="C52" s="141"/>
      <c r="D52" s="357" t="s">
        <v>8</v>
      </c>
      <c r="E52" s="357"/>
      <c r="F52" s="357"/>
      <c r="G52" s="357"/>
      <c r="H52" s="357" t="s">
        <v>9</v>
      </c>
      <c r="I52" s="357"/>
      <c r="J52" s="357"/>
      <c r="K52" s="178"/>
    </row>
    <row r="53" spans="1:12" ht="21.75" customHeight="1">
      <c r="A53" s="151"/>
      <c r="B53" s="151"/>
      <c r="C53" s="138"/>
      <c r="D53" s="145" t="s">
        <v>10</v>
      </c>
      <c r="E53" s="138"/>
      <c r="F53" s="145" t="s">
        <v>46</v>
      </c>
      <c r="G53" s="144"/>
      <c r="H53" s="145" t="s">
        <v>10</v>
      </c>
      <c r="I53" s="146"/>
      <c r="J53" s="145" t="s">
        <v>10</v>
      </c>
      <c r="K53" s="148"/>
    </row>
    <row r="54" spans="1:12" ht="21.75" customHeight="1">
      <c r="A54" s="151"/>
      <c r="B54" s="151"/>
      <c r="C54" s="138"/>
      <c r="D54" s="144" t="str">
        <f>+D9</f>
        <v>30 กันยายน</v>
      </c>
      <c r="E54" s="138"/>
      <c r="F54" s="145" t="s">
        <v>47</v>
      </c>
      <c r="G54" s="144"/>
      <c r="H54" s="144" t="str">
        <f>+H9</f>
        <v>30 กันยายน</v>
      </c>
      <c r="I54" s="146"/>
      <c r="J54" s="145" t="s">
        <v>12</v>
      </c>
      <c r="K54" s="148"/>
    </row>
    <row r="55" spans="1:12" ht="21.75" customHeight="1">
      <c r="A55" s="151"/>
      <c r="B55" s="151"/>
      <c r="C55" s="138"/>
      <c r="D55" s="147">
        <v>2568</v>
      </c>
      <c r="E55" s="138"/>
      <c r="F55" s="147">
        <v>2567</v>
      </c>
      <c r="G55" s="148"/>
      <c r="H55" s="147">
        <v>2568</v>
      </c>
      <c r="I55" s="149"/>
      <c r="J55" s="147">
        <v>2567</v>
      </c>
      <c r="K55" s="148"/>
    </row>
    <row r="56" spans="1:12" ht="21.75" customHeight="1">
      <c r="A56" s="150" t="s">
        <v>48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</row>
    <row r="57" spans="1:12" ht="21.75" customHeight="1">
      <c r="A57" s="171" t="s">
        <v>49</v>
      </c>
      <c r="B57" s="159"/>
      <c r="C57" s="154"/>
      <c r="D57" s="156"/>
      <c r="E57" s="156"/>
      <c r="F57" s="156"/>
      <c r="G57" s="156"/>
      <c r="H57" s="154"/>
      <c r="I57" s="154"/>
      <c r="J57" s="179"/>
      <c r="K57" s="179"/>
    </row>
    <row r="58" spans="1:12" ht="21.75" customHeight="1">
      <c r="A58" s="110" t="s">
        <v>276</v>
      </c>
      <c r="B58" s="180">
        <v>14.1</v>
      </c>
      <c r="C58" s="181"/>
      <c r="D58" s="182">
        <v>122761</v>
      </c>
      <c r="E58" s="160"/>
      <c r="F58" s="182">
        <v>93707</v>
      </c>
      <c r="G58" s="182"/>
      <c r="H58" s="182">
        <v>121292</v>
      </c>
      <c r="I58" s="160"/>
      <c r="J58" s="182">
        <v>90609</v>
      </c>
      <c r="K58" s="160"/>
    </row>
    <row r="59" spans="1:12" ht="21.75" customHeight="1">
      <c r="A59" s="110" t="s">
        <v>50</v>
      </c>
      <c r="B59" s="159" t="s">
        <v>51</v>
      </c>
      <c r="C59" s="183"/>
      <c r="D59" s="160">
        <v>2646891</v>
      </c>
      <c r="E59" s="160"/>
      <c r="F59" s="160">
        <v>2812121</v>
      </c>
      <c r="G59" s="160"/>
      <c r="H59" s="182">
        <v>1478339</v>
      </c>
      <c r="I59" s="160"/>
      <c r="J59" s="182">
        <v>1065345</v>
      </c>
      <c r="K59" s="160"/>
    </row>
    <row r="60" spans="1:12" ht="21.75" customHeight="1">
      <c r="A60" s="110" t="s">
        <v>52</v>
      </c>
      <c r="B60" s="180">
        <v>13.1</v>
      </c>
      <c r="C60" s="183"/>
      <c r="D60" s="182">
        <v>99470</v>
      </c>
      <c r="E60" s="160"/>
      <c r="F60" s="102" t="s">
        <v>22</v>
      </c>
      <c r="G60" s="182"/>
      <c r="H60" s="182">
        <v>99470</v>
      </c>
      <c r="I60" s="160"/>
      <c r="J60" s="102" t="s">
        <v>22</v>
      </c>
      <c r="K60" s="161"/>
    </row>
    <row r="61" spans="1:12" ht="21.75" customHeight="1">
      <c r="A61" s="110" t="s">
        <v>53</v>
      </c>
      <c r="B61" s="159"/>
      <c r="C61" s="183"/>
      <c r="D61" s="160"/>
      <c r="E61" s="160"/>
      <c r="F61" s="160"/>
      <c r="G61" s="160"/>
      <c r="H61" s="160"/>
      <c r="I61" s="160"/>
      <c r="J61" s="160"/>
      <c r="K61" s="161"/>
    </row>
    <row r="62" spans="1:12" ht="21.75" customHeight="1">
      <c r="A62" s="184" t="s">
        <v>54</v>
      </c>
      <c r="B62" s="180">
        <v>13.2</v>
      </c>
      <c r="C62" s="183"/>
      <c r="D62" s="182">
        <v>3720182</v>
      </c>
      <c r="E62" s="160"/>
      <c r="F62" s="182">
        <v>1453238</v>
      </c>
      <c r="G62" s="182"/>
      <c r="H62" s="160">
        <v>3720182</v>
      </c>
      <c r="I62" s="160"/>
      <c r="J62" s="160">
        <v>1453238</v>
      </c>
      <c r="K62" s="160"/>
    </row>
    <row r="63" spans="1:12" ht="21.75" customHeight="1">
      <c r="A63" s="184" t="s">
        <v>55</v>
      </c>
      <c r="B63" s="180">
        <v>14.2</v>
      </c>
      <c r="C63" s="183"/>
      <c r="D63" s="182">
        <v>2505289</v>
      </c>
      <c r="E63" s="160"/>
      <c r="F63" s="182">
        <v>1541441</v>
      </c>
      <c r="G63" s="182"/>
      <c r="H63" s="160">
        <v>2406289</v>
      </c>
      <c r="I63" s="160"/>
      <c r="J63" s="160">
        <v>1541441</v>
      </c>
      <c r="K63" s="160"/>
    </row>
    <row r="64" spans="1:12" ht="21.75" customHeight="1">
      <c r="A64" s="185" t="s">
        <v>280</v>
      </c>
      <c r="B64" s="180">
        <v>15.2</v>
      </c>
      <c r="C64" s="183"/>
      <c r="D64" s="182">
        <v>8365</v>
      </c>
      <c r="E64" s="160"/>
      <c r="F64" s="102" t="s">
        <v>22</v>
      </c>
      <c r="G64" s="182"/>
      <c r="H64" s="182">
        <v>8365</v>
      </c>
      <c r="I64" s="160"/>
      <c r="J64" s="102" t="s">
        <v>22</v>
      </c>
      <c r="K64" s="160"/>
    </row>
    <row r="65" spans="1:11" ht="21.75" customHeight="1">
      <c r="A65" s="185" t="s">
        <v>56</v>
      </c>
      <c r="B65" s="159"/>
      <c r="C65" s="183"/>
      <c r="D65" s="182">
        <v>2723</v>
      </c>
      <c r="E65" s="160"/>
      <c r="F65" s="182">
        <v>3067</v>
      </c>
      <c r="G65" s="182"/>
      <c r="H65" s="160">
        <v>2212</v>
      </c>
      <c r="I65" s="160"/>
      <c r="J65" s="160">
        <v>2580</v>
      </c>
      <c r="K65" s="160"/>
    </row>
    <row r="66" spans="1:11" ht="21.75" customHeight="1">
      <c r="A66" s="110" t="s">
        <v>57</v>
      </c>
      <c r="B66" s="180">
        <v>15.1</v>
      </c>
      <c r="C66" s="181"/>
      <c r="D66" s="182">
        <v>894645</v>
      </c>
      <c r="E66" s="160"/>
      <c r="F66" s="182">
        <v>549563</v>
      </c>
      <c r="G66" s="182"/>
      <c r="H66" s="182">
        <v>768033</v>
      </c>
      <c r="I66" s="160"/>
      <c r="J66" s="182">
        <v>512799</v>
      </c>
      <c r="K66" s="160"/>
    </row>
    <row r="67" spans="1:11" ht="21.75" customHeight="1">
      <c r="A67" s="110" t="s">
        <v>58</v>
      </c>
      <c r="B67" s="159">
        <v>3</v>
      </c>
      <c r="C67" s="181"/>
      <c r="D67" s="182">
        <v>200862</v>
      </c>
      <c r="E67" s="160"/>
      <c r="F67" s="102">
        <v>138329</v>
      </c>
      <c r="G67" s="182"/>
      <c r="H67" s="182">
        <v>259840</v>
      </c>
      <c r="I67" s="160"/>
      <c r="J67" s="182">
        <v>219786</v>
      </c>
      <c r="K67" s="160"/>
    </row>
    <row r="68" spans="1:11" ht="21.75" customHeight="1">
      <c r="A68" s="186" t="s">
        <v>59</v>
      </c>
      <c r="B68" s="159"/>
      <c r="C68" s="183"/>
      <c r="D68" s="182">
        <v>121148</v>
      </c>
      <c r="E68" s="160"/>
      <c r="F68" s="182">
        <v>80448</v>
      </c>
      <c r="G68" s="182"/>
      <c r="H68" s="102" t="s">
        <v>22</v>
      </c>
      <c r="I68" s="160"/>
      <c r="J68" s="102" t="s">
        <v>22</v>
      </c>
      <c r="K68" s="160"/>
    </row>
    <row r="69" spans="1:11" ht="21.75" customHeight="1">
      <c r="A69" s="165" t="s">
        <v>60</v>
      </c>
      <c r="B69" s="159"/>
      <c r="C69" s="154"/>
      <c r="D69" s="187">
        <f>SUM(D58:D68)</f>
        <v>10322336</v>
      </c>
      <c r="E69" s="160"/>
      <c r="F69" s="187">
        <f>SUM(F58:F68)</f>
        <v>6671914</v>
      </c>
      <c r="G69" s="182"/>
      <c r="H69" s="187">
        <f>SUM(H58:H68)</f>
        <v>8864022</v>
      </c>
      <c r="I69" s="160"/>
      <c r="J69" s="166">
        <f>SUM(J58:J68)</f>
        <v>4885798</v>
      </c>
      <c r="K69" s="160"/>
    </row>
    <row r="70" spans="1:11" ht="21.75" customHeight="1">
      <c r="A70" s="171"/>
      <c r="B70" s="159"/>
      <c r="C70" s="154"/>
      <c r="D70" s="160"/>
      <c r="E70" s="160"/>
      <c r="F70" s="160"/>
      <c r="G70" s="160"/>
      <c r="H70" s="160"/>
      <c r="I70" s="160"/>
      <c r="J70" s="160"/>
      <c r="K70" s="161"/>
    </row>
    <row r="71" spans="1:11" ht="21.75" customHeight="1">
      <c r="A71" s="171" t="s">
        <v>61</v>
      </c>
      <c r="B71" s="159"/>
      <c r="C71" s="154"/>
      <c r="D71" s="160"/>
      <c r="E71" s="160"/>
      <c r="F71" s="160"/>
      <c r="G71" s="160"/>
      <c r="H71" s="160"/>
      <c r="I71" s="160"/>
      <c r="J71" s="160"/>
      <c r="K71" s="161"/>
    </row>
    <row r="72" spans="1:11" ht="21.75" customHeight="1">
      <c r="A72" s="110" t="s">
        <v>62</v>
      </c>
      <c r="B72" s="159">
        <v>3</v>
      </c>
      <c r="C72" s="183"/>
      <c r="D72" s="160">
        <v>144358</v>
      </c>
      <c r="E72" s="160"/>
      <c r="F72" s="160">
        <v>175656</v>
      </c>
      <c r="G72" s="160"/>
      <c r="H72" s="160">
        <v>67658</v>
      </c>
      <c r="I72" s="160"/>
      <c r="J72" s="160">
        <v>50408</v>
      </c>
      <c r="K72" s="160"/>
    </row>
    <row r="73" spans="1:11" ht="21.75" customHeight="1">
      <c r="A73" s="110" t="s">
        <v>63</v>
      </c>
      <c r="B73" s="159"/>
      <c r="C73" s="183"/>
      <c r="D73" s="160">
        <v>10408</v>
      </c>
      <c r="E73" s="160"/>
      <c r="F73" s="160">
        <v>6264</v>
      </c>
      <c r="G73" s="160"/>
      <c r="H73" s="160">
        <v>6851</v>
      </c>
      <c r="I73" s="160"/>
      <c r="J73" s="160">
        <v>6295</v>
      </c>
      <c r="K73" s="160"/>
    </row>
    <row r="74" spans="1:11" ht="21.75" customHeight="1">
      <c r="A74" s="110" t="s">
        <v>64</v>
      </c>
      <c r="B74" s="180">
        <v>13.2</v>
      </c>
      <c r="C74" s="154"/>
      <c r="D74" s="160">
        <v>2764226</v>
      </c>
      <c r="E74" s="160"/>
      <c r="F74" s="160">
        <v>4511311</v>
      </c>
      <c r="G74" s="160"/>
      <c r="H74" s="160">
        <v>2764226</v>
      </c>
      <c r="I74" s="160"/>
      <c r="J74" s="160">
        <v>4511311</v>
      </c>
      <c r="K74" s="160"/>
    </row>
    <row r="75" spans="1:11" ht="21.75" customHeight="1">
      <c r="A75" s="188" t="s">
        <v>65</v>
      </c>
      <c r="B75" s="180">
        <v>14.2</v>
      </c>
      <c r="C75" s="183"/>
      <c r="D75" s="160">
        <v>3790084</v>
      </c>
      <c r="E75" s="160"/>
      <c r="F75" s="160">
        <v>4791032</v>
      </c>
      <c r="G75" s="160"/>
      <c r="H75" s="160">
        <v>2416445</v>
      </c>
      <c r="I75" s="160"/>
      <c r="J75" s="160">
        <v>2840272</v>
      </c>
      <c r="K75" s="160"/>
    </row>
    <row r="76" spans="1:11" ht="21.75" customHeight="1">
      <c r="A76" s="188" t="s">
        <v>66</v>
      </c>
      <c r="B76" s="180">
        <v>15.2</v>
      </c>
      <c r="C76" s="183"/>
      <c r="D76" s="160">
        <v>40433</v>
      </c>
      <c r="E76" s="160"/>
      <c r="F76" s="102" t="s">
        <v>22</v>
      </c>
      <c r="G76" s="160"/>
      <c r="H76" s="160">
        <v>40433</v>
      </c>
      <c r="I76" s="160"/>
      <c r="J76" s="102" t="s">
        <v>22</v>
      </c>
      <c r="K76" s="160"/>
    </row>
    <row r="77" spans="1:11" ht="21.75" customHeight="1">
      <c r="A77" s="189" t="s">
        <v>67</v>
      </c>
      <c r="B77" s="159"/>
      <c r="C77" s="183"/>
      <c r="D77" s="160">
        <v>19864</v>
      </c>
      <c r="E77" s="160"/>
      <c r="F77" s="160">
        <v>22363</v>
      </c>
      <c r="G77" s="160"/>
      <c r="H77" s="160">
        <v>2906</v>
      </c>
      <c r="I77" s="160"/>
      <c r="J77" s="160">
        <v>4822</v>
      </c>
      <c r="K77" s="160"/>
    </row>
    <row r="78" spans="1:11" ht="21.75" customHeight="1">
      <c r="A78" s="189" t="s">
        <v>68</v>
      </c>
      <c r="B78" s="159">
        <v>3</v>
      </c>
      <c r="C78" s="183"/>
      <c r="D78" s="160">
        <v>107468</v>
      </c>
      <c r="E78" s="160"/>
      <c r="F78" s="160">
        <v>107468</v>
      </c>
      <c r="G78" s="160"/>
      <c r="H78" s="160">
        <v>107468</v>
      </c>
      <c r="I78" s="160"/>
      <c r="J78" s="160">
        <v>107468</v>
      </c>
      <c r="K78" s="79"/>
    </row>
    <row r="79" spans="1:11" ht="21.75" customHeight="1">
      <c r="A79" s="186" t="s">
        <v>69</v>
      </c>
      <c r="B79" s="159"/>
      <c r="C79" s="190"/>
      <c r="D79" s="160">
        <v>80203</v>
      </c>
      <c r="E79" s="160"/>
      <c r="F79" s="160">
        <v>71296</v>
      </c>
      <c r="G79" s="160"/>
      <c r="H79" s="160">
        <v>46198</v>
      </c>
      <c r="I79" s="160"/>
      <c r="J79" s="160">
        <v>40932</v>
      </c>
      <c r="K79" s="160"/>
    </row>
    <row r="80" spans="1:11" ht="21.75" customHeight="1">
      <c r="A80" s="186" t="s">
        <v>70</v>
      </c>
      <c r="B80" s="159"/>
      <c r="C80" s="183"/>
      <c r="D80" s="160">
        <v>371429</v>
      </c>
      <c r="E80" s="160"/>
      <c r="F80" s="160">
        <v>393934</v>
      </c>
      <c r="G80" s="160"/>
      <c r="H80" s="160">
        <v>269968</v>
      </c>
      <c r="I80" s="160"/>
      <c r="J80" s="160">
        <v>290451</v>
      </c>
      <c r="K80" s="79"/>
    </row>
    <row r="81" spans="1:220" ht="21.75" customHeight="1">
      <c r="A81" s="110" t="s">
        <v>71</v>
      </c>
      <c r="B81" s="159"/>
      <c r="C81" s="183"/>
      <c r="D81" s="160">
        <v>18179</v>
      </c>
      <c r="E81" s="160"/>
      <c r="F81" s="160">
        <v>16797</v>
      </c>
      <c r="G81" s="160"/>
      <c r="H81" s="160">
        <v>2453</v>
      </c>
      <c r="I81" s="160"/>
      <c r="J81" s="160">
        <v>3935</v>
      </c>
      <c r="K81" s="160"/>
    </row>
    <row r="82" spans="1:220" ht="21.75" customHeight="1">
      <c r="A82" s="165" t="s">
        <v>72</v>
      </c>
      <c r="B82" s="153"/>
      <c r="C82" s="154"/>
      <c r="D82" s="166">
        <f>SUM(D72:D81)</f>
        <v>7346652</v>
      </c>
      <c r="E82" s="160"/>
      <c r="F82" s="166">
        <f>SUM(F72:F81)</f>
        <v>10096121</v>
      </c>
      <c r="G82" s="160"/>
      <c r="H82" s="166">
        <f>SUM(H72:H81)</f>
        <v>5724606</v>
      </c>
      <c r="I82" s="160"/>
      <c r="J82" s="166">
        <f>SUM(J72:J81)</f>
        <v>7855894</v>
      </c>
      <c r="K82" s="160"/>
    </row>
    <row r="83" spans="1:220" s="143" customFormat="1" ht="21.75" customHeight="1">
      <c r="A83" s="191" t="s">
        <v>73</v>
      </c>
      <c r="B83" s="192"/>
      <c r="C83" s="193"/>
      <c r="D83" s="166">
        <f>D69+D82</f>
        <v>17668988</v>
      </c>
      <c r="E83" s="160"/>
      <c r="F83" s="166">
        <f>F69+F82</f>
        <v>16768035</v>
      </c>
      <c r="G83" s="160"/>
      <c r="H83" s="166">
        <f>H69+H82</f>
        <v>14588628</v>
      </c>
      <c r="I83" s="160"/>
      <c r="J83" s="166">
        <f>J69+J82</f>
        <v>12741692</v>
      </c>
      <c r="K83" s="160"/>
      <c r="L83" s="142"/>
      <c r="M83" s="142"/>
      <c r="N83" s="75"/>
      <c r="O83" s="75"/>
      <c r="P83" s="75"/>
      <c r="Q83" s="75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2"/>
      <c r="BR83" s="142"/>
      <c r="BS83" s="142"/>
      <c r="BT83" s="142"/>
      <c r="BU83" s="142"/>
      <c r="BV83" s="142"/>
      <c r="BW83" s="142"/>
      <c r="BX83" s="142"/>
      <c r="BY83" s="142"/>
      <c r="BZ83" s="142"/>
      <c r="CA83" s="142"/>
      <c r="CB83" s="142"/>
      <c r="CC83" s="142"/>
      <c r="CD83" s="142"/>
      <c r="CE83" s="142"/>
      <c r="CF83" s="142"/>
      <c r="CG83" s="142"/>
      <c r="CH83" s="142"/>
      <c r="CI83" s="142"/>
      <c r="CJ83" s="142"/>
      <c r="CK83" s="142"/>
      <c r="CL83" s="142"/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  <c r="DE83" s="142"/>
      <c r="DF83" s="142"/>
      <c r="DG83" s="142"/>
      <c r="DH83" s="142"/>
      <c r="DI83" s="142"/>
      <c r="DJ83" s="142"/>
      <c r="DK83" s="142"/>
      <c r="DL83" s="142"/>
      <c r="DM83" s="142"/>
      <c r="DN83" s="142"/>
      <c r="DO83" s="142"/>
      <c r="DP83" s="142"/>
      <c r="DQ83" s="142"/>
      <c r="DR83" s="142"/>
      <c r="DS83" s="142"/>
      <c r="DT83" s="142"/>
      <c r="DU83" s="142"/>
      <c r="DV83" s="142"/>
      <c r="DW83" s="142"/>
      <c r="DX83" s="142"/>
      <c r="DY83" s="142"/>
      <c r="DZ83" s="142"/>
      <c r="EA83" s="142"/>
      <c r="EB83" s="142"/>
      <c r="EC83" s="142"/>
      <c r="ED83" s="142"/>
      <c r="EE83" s="142"/>
      <c r="EF83" s="142"/>
      <c r="EG83" s="142"/>
      <c r="EH83" s="142"/>
      <c r="EI83" s="142"/>
      <c r="EJ83" s="142"/>
      <c r="EK83" s="142"/>
      <c r="EL83" s="142"/>
      <c r="EM83" s="142"/>
      <c r="EN83" s="142"/>
      <c r="EO83" s="142"/>
      <c r="EP83" s="142"/>
      <c r="EQ83" s="142"/>
      <c r="ER83" s="142"/>
      <c r="ES83" s="142"/>
      <c r="ET83" s="142"/>
      <c r="EU83" s="142"/>
      <c r="EV83" s="142"/>
      <c r="EW83" s="142"/>
      <c r="EX83" s="142"/>
      <c r="EY83" s="142"/>
      <c r="EZ83" s="142"/>
      <c r="FA83" s="142"/>
      <c r="FB83" s="142"/>
      <c r="FC83" s="142"/>
      <c r="FD83" s="142"/>
      <c r="FE83" s="142"/>
      <c r="FF83" s="142"/>
      <c r="FG83" s="142"/>
      <c r="FH83" s="142"/>
      <c r="FI83" s="142"/>
      <c r="FJ83" s="142"/>
      <c r="FK83" s="142"/>
      <c r="FL83" s="142"/>
      <c r="FM83" s="142"/>
      <c r="FN83" s="142"/>
      <c r="FO83" s="142"/>
      <c r="FP83" s="142"/>
      <c r="FQ83" s="142"/>
      <c r="FR83" s="142"/>
      <c r="FS83" s="142"/>
      <c r="FT83" s="142"/>
      <c r="FU83" s="142"/>
      <c r="FV83" s="142"/>
      <c r="FW83" s="142"/>
      <c r="FX83" s="142"/>
      <c r="FY83" s="142"/>
      <c r="FZ83" s="142"/>
      <c r="GA83" s="142"/>
      <c r="GB83" s="142"/>
      <c r="GC83" s="142"/>
      <c r="GD83" s="142"/>
      <c r="GE83" s="142"/>
      <c r="GF83" s="142"/>
      <c r="GG83" s="142"/>
      <c r="GH83" s="142"/>
      <c r="GI83" s="142"/>
      <c r="GJ83" s="142"/>
      <c r="GK83" s="142"/>
      <c r="GL83" s="142"/>
      <c r="GM83" s="142"/>
      <c r="GN83" s="142"/>
      <c r="GO83" s="142"/>
      <c r="GP83" s="142"/>
      <c r="GQ83" s="142"/>
      <c r="GR83" s="142"/>
      <c r="GS83" s="142"/>
      <c r="GT83" s="142"/>
      <c r="GU83" s="142"/>
      <c r="GV83" s="142"/>
      <c r="GW83" s="142"/>
      <c r="GX83" s="142"/>
      <c r="GY83" s="142"/>
      <c r="GZ83" s="142"/>
      <c r="HA83" s="142"/>
      <c r="HB83" s="142"/>
      <c r="HC83" s="142"/>
      <c r="HD83" s="142"/>
      <c r="HE83" s="142"/>
      <c r="HF83" s="142"/>
      <c r="HG83" s="142"/>
      <c r="HH83" s="142"/>
      <c r="HI83" s="142"/>
      <c r="HJ83" s="142"/>
      <c r="HK83" s="142"/>
      <c r="HL83" s="142"/>
    </row>
    <row r="84" spans="1:220" s="143" customFormat="1" ht="21.75" customHeight="1">
      <c r="A84" s="191"/>
      <c r="B84" s="192"/>
      <c r="C84" s="193"/>
      <c r="D84" s="160"/>
      <c r="E84" s="160"/>
      <c r="F84" s="160"/>
      <c r="G84" s="160"/>
      <c r="H84" s="160"/>
      <c r="I84" s="160"/>
      <c r="J84" s="160"/>
      <c r="K84" s="160"/>
      <c r="L84" s="142"/>
      <c r="M84" s="142"/>
      <c r="N84" s="75"/>
      <c r="O84" s="75"/>
      <c r="P84" s="75"/>
      <c r="Q84" s="75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2"/>
      <c r="CC84" s="142"/>
      <c r="CD84" s="142"/>
      <c r="CE84" s="142"/>
      <c r="CF84" s="142"/>
      <c r="CG84" s="142"/>
      <c r="CH84" s="142"/>
      <c r="CI84" s="142"/>
      <c r="CJ84" s="142"/>
      <c r="CK84" s="142"/>
      <c r="CL84" s="142"/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  <c r="DI84" s="142"/>
      <c r="DJ84" s="142"/>
      <c r="DK84" s="142"/>
      <c r="DL84" s="142"/>
      <c r="DM84" s="142"/>
      <c r="DN84" s="142"/>
      <c r="DO84" s="142"/>
      <c r="DP84" s="142"/>
      <c r="DQ84" s="142"/>
      <c r="DR84" s="142"/>
      <c r="DS84" s="142"/>
      <c r="DT84" s="142"/>
      <c r="DU84" s="142"/>
      <c r="DV84" s="142"/>
      <c r="DW84" s="142"/>
      <c r="DX84" s="142"/>
      <c r="DY84" s="142"/>
      <c r="DZ84" s="142"/>
      <c r="EA84" s="142"/>
      <c r="EB84" s="142"/>
      <c r="EC84" s="142"/>
      <c r="ED84" s="142"/>
      <c r="EE84" s="142"/>
      <c r="EF84" s="142"/>
      <c r="EG84" s="142"/>
      <c r="EH84" s="142"/>
      <c r="EI84" s="142"/>
      <c r="EJ84" s="142"/>
      <c r="EK84" s="142"/>
      <c r="EL84" s="142"/>
      <c r="EM84" s="142"/>
      <c r="EN84" s="142"/>
      <c r="EO84" s="142"/>
      <c r="EP84" s="142"/>
      <c r="EQ84" s="142"/>
      <c r="ER84" s="142"/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42"/>
      <c r="FH84" s="142"/>
      <c r="FI84" s="142"/>
      <c r="FJ84" s="142"/>
      <c r="FK84" s="142"/>
      <c r="FL84" s="142"/>
      <c r="FM84" s="142"/>
      <c r="FN84" s="142"/>
      <c r="FO84" s="142"/>
      <c r="FP84" s="142"/>
      <c r="FQ84" s="142"/>
      <c r="FR84" s="142"/>
      <c r="FS84" s="142"/>
      <c r="FT84" s="142"/>
      <c r="FU84" s="142"/>
      <c r="FV84" s="142"/>
      <c r="FW84" s="142"/>
      <c r="FX84" s="142"/>
      <c r="FY84" s="142"/>
      <c r="FZ84" s="142"/>
      <c r="GA84" s="142"/>
      <c r="GB84" s="142"/>
      <c r="GC84" s="142"/>
      <c r="GD84" s="142"/>
      <c r="GE84" s="142"/>
      <c r="GF84" s="142"/>
      <c r="GG84" s="142"/>
      <c r="GH84" s="142"/>
      <c r="GI84" s="142"/>
      <c r="GJ84" s="142"/>
      <c r="GK84" s="142"/>
      <c r="GL84" s="142"/>
      <c r="GM84" s="142"/>
      <c r="GN84" s="142"/>
      <c r="GO84" s="142"/>
      <c r="GP84" s="142"/>
      <c r="GQ84" s="142"/>
      <c r="GR84" s="142"/>
      <c r="GS84" s="142"/>
      <c r="GT84" s="142"/>
      <c r="GU84" s="142"/>
      <c r="GV84" s="142"/>
      <c r="GW84" s="142"/>
      <c r="GX84" s="142"/>
      <c r="GY84" s="142"/>
      <c r="GZ84" s="142"/>
      <c r="HA84" s="142"/>
      <c r="HB84" s="142"/>
      <c r="HC84" s="142"/>
      <c r="HD84" s="142"/>
      <c r="HE84" s="142"/>
      <c r="HF84" s="142"/>
      <c r="HG84" s="142"/>
      <c r="HH84" s="142"/>
      <c r="HI84" s="142"/>
      <c r="HJ84" s="142"/>
      <c r="HK84" s="142"/>
      <c r="HL84" s="142"/>
    </row>
    <row r="85" spans="1:220" s="143" customFormat="1" ht="21.75" customHeight="1">
      <c r="A85" s="191"/>
      <c r="B85" s="192"/>
      <c r="C85" s="193"/>
      <c r="D85" s="160"/>
      <c r="E85" s="160"/>
      <c r="F85" s="160"/>
      <c r="G85" s="160"/>
      <c r="H85" s="160"/>
      <c r="I85" s="160"/>
      <c r="J85" s="160"/>
      <c r="K85" s="160"/>
      <c r="L85" s="142"/>
      <c r="M85" s="142"/>
      <c r="N85" s="75"/>
      <c r="O85" s="75"/>
      <c r="P85" s="75"/>
      <c r="Q85" s="75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2"/>
      <c r="BW85" s="142"/>
      <c r="BX85" s="142"/>
      <c r="BY85" s="142"/>
      <c r="BZ85" s="142"/>
      <c r="CA85" s="142"/>
      <c r="CB85" s="142"/>
      <c r="CC85" s="142"/>
      <c r="CD85" s="142"/>
      <c r="CE85" s="142"/>
      <c r="CF85" s="142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  <c r="DI85" s="142"/>
      <c r="DJ85" s="142"/>
      <c r="DK85" s="142"/>
      <c r="DL85" s="142"/>
      <c r="DM85" s="142"/>
      <c r="DN85" s="142"/>
      <c r="DO85" s="142"/>
      <c r="DP85" s="142"/>
      <c r="DQ85" s="142"/>
      <c r="DR85" s="142"/>
      <c r="DS85" s="142"/>
      <c r="DT85" s="142"/>
      <c r="DU85" s="142"/>
      <c r="DV85" s="142"/>
      <c r="DW85" s="142"/>
      <c r="DX85" s="142"/>
      <c r="DY85" s="142"/>
      <c r="DZ85" s="142"/>
      <c r="EA85" s="142"/>
      <c r="EB85" s="142"/>
      <c r="EC85" s="142"/>
      <c r="ED85" s="142"/>
      <c r="EE85" s="142"/>
      <c r="EF85" s="142"/>
      <c r="EG85" s="142"/>
      <c r="EH85" s="142"/>
      <c r="EI85" s="142"/>
      <c r="EJ85" s="142"/>
      <c r="EK85" s="142"/>
      <c r="EL85" s="142"/>
      <c r="EM85" s="142"/>
      <c r="EN85" s="142"/>
      <c r="EO85" s="142"/>
      <c r="EP85" s="142"/>
      <c r="EQ85" s="142"/>
      <c r="ER85" s="142"/>
      <c r="ES85" s="142"/>
      <c r="ET85" s="142"/>
      <c r="EU85" s="142"/>
      <c r="EV85" s="142"/>
      <c r="EW85" s="142"/>
      <c r="EX85" s="142"/>
      <c r="EY85" s="142"/>
      <c r="EZ85" s="142"/>
      <c r="FA85" s="142"/>
      <c r="FB85" s="142"/>
      <c r="FC85" s="142"/>
      <c r="FD85" s="142"/>
      <c r="FE85" s="142"/>
      <c r="FF85" s="142"/>
      <c r="FG85" s="142"/>
      <c r="FH85" s="142"/>
      <c r="FI85" s="142"/>
      <c r="FJ85" s="142"/>
      <c r="FK85" s="142"/>
      <c r="FL85" s="142"/>
      <c r="FM85" s="142"/>
      <c r="FN85" s="142"/>
      <c r="FO85" s="142"/>
      <c r="FP85" s="142"/>
      <c r="FQ85" s="142"/>
      <c r="FR85" s="142"/>
      <c r="FS85" s="142"/>
      <c r="FT85" s="142"/>
      <c r="FU85" s="142"/>
      <c r="FV85" s="142"/>
      <c r="FW85" s="142"/>
      <c r="FX85" s="142"/>
      <c r="FY85" s="142"/>
      <c r="FZ85" s="142"/>
      <c r="GA85" s="142"/>
      <c r="GB85" s="142"/>
      <c r="GC85" s="142"/>
      <c r="GD85" s="142"/>
      <c r="GE85" s="142"/>
      <c r="GF85" s="142"/>
      <c r="GG85" s="142"/>
      <c r="GH85" s="142"/>
      <c r="GI85" s="142"/>
      <c r="GJ85" s="142"/>
      <c r="GK85" s="142"/>
      <c r="GL85" s="142"/>
      <c r="GM85" s="142"/>
      <c r="GN85" s="142"/>
      <c r="GO85" s="142"/>
      <c r="GP85" s="142"/>
      <c r="GQ85" s="142"/>
      <c r="GR85" s="142"/>
      <c r="GS85" s="142"/>
      <c r="GT85" s="142"/>
      <c r="GU85" s="142"/>
      <c r="GV85" s="142"/>
      <c r="GW85" s="142"/>
      <c r="GX85" s="142"/>
      <c r="GY85" s="142"/>
      <c r="GZ85" s="142"/>
      <c r="HA85" s="142"/>
      <c r="HB85" s="142"/>
      <c r="HC85" s="142"/>
      <c r="HD85" s="142"/>
      <c r="HE85" s="142"/>
      <c r="HF85" s="142"/>
      <c r="HG85" s="142"/>
      <c r="HH85" s="142"/>
      <c r="HI85" s="142"/>
      <c r="HJ85" s="142"/>
      <c r="HK85" s="142"/>
      <c r="HL85" s="142"/>
    </row>
    <row r="86" spans="1:220" s="143" customFormat="1" ht="21.75" customHeight="1">
      <c r="A86" s="191"/>
      <c r="B86" s="192"/>
      <c r="C86" s="193"/>
      <c r="D86" s="160"/>
      <c r="E86" s="160"/>
      <c r="F86" s="160"/>
      <c r="G86" s="160"/>
      <c r="H86" s="160"/>
      <c r="I86" s="160"/>
      <c r="J86" s="160"/>
      <c r="K86" s="160"/>
      <c r="L86" s="142"/>
      <c r="M86" s="142"/>
      <c r="N86" s="75"/>
      <c r="O86" s="75"/>
      <c r="P86" s="75"/>
      <c r="Q86" s="75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 s="142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 s="142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2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  <c r="GG86" s="142"/>
      <c r="GH86" s="142"/>
      <c r="GI86" s="142"/>
      <c r="GJ86" s="142"/>
      <c r="GK86" s="142"/>
      <c r="GL86" s="142"/>
      <c r="GM86" s="142"/>
      <c r="GN86" s="142"/>
      <c r="GO86" s="142"/>
      <c r="GP86" s="142"/>
      <c r="GQ86" s="142"/>
      <c r="GR86" s="142"/>
      <c r="GS86" s="142"/>
      <c r="GT86" s="142"/>
      <c r="GU86" s="142"/>
      <c r="GV86" s="142"/>
      <c r="GW86" s="142"/>
      <c r="GX86" s="142"/>
      <c r="GY86" s="142"/>
      <c r="GZ86" s="142"/>
      <c r="HA86" s="142"/>
      <c r="HB86" s="142"/>
      <c r="HC86" s="142"/>
      <c r="HD86" s="142"/>
      <c r="HE86" s="142"/>
      <c r="HF86" s="142"/>
      <c r="HG86" s="142"/>
      <c r="HH86" s="142"/>
      <c r="HI86" s="142"/>
      <c r="HJ86" s="142"/>
      <c r="HK86" s="142"/>
      <c r="HL86" s="142"/>
    </row>
    <row r="87" spans="1:220" s="143" customFormat="1" ht="21.75" customHeight="1">
      <c r="A87" s="191"/>
      <c r="B87" s="192"/>
      <c r="C87" s="193"/>
      <c r="D87" s="160"/>
      <c r="E87" s="160"/>
      <c r="F87" s="160"/>
      <c r="G87" s="160"/>
      <c r="H87" s="160"/>
      <c r="I87" s="160"/>
      <c r="J87" s="160"/>
      <c r="K87" s="160"/>
      <c r="L87" s="142"/>
      <c r="M87" s="142"/>
      <c r="N87" s="75"/>
      <c r="O87" s="75"/>
      <c r="P87" s="75"/>
      <c r="Q87" s="75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 s="142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  <c r="GG87" s="142"/>
      <c r="GH87" s="142"/>
      <c r="GI87" s="142"/>
      <c r="GJ87" s="142"/>
      <c r="GK87" s="142"/>
      <c r="GL87" s="142"/>
      <c r="GM87" s="142"/>
      <c r="GN87" s="142"/>
      <c r="GO87" s="142"/>
      <c r="GP87" s="142"/>
      <c r="GQ87" s="142"/>
      <c r="GR87" s="142"/>
      <c r="GS87" s="142"/>
      <c r="GT87" s="142"/>
      <c r="GU87" s="142"/>
      <c r="GV87" s="142"/>
      <c r="GW87" s="142"/>
      <c r="GX87" s="142"/>
      <c r="GY87" s="142"/>
      <c r="GZ87" s="142"/>
      <c r="HA87" s="142"/>
      <c r="HB87" s="142"/>
      <c r="HC87" s="142"/>
      <c r="HD87" s="142"/>
      <c r="HE87" s="142"/>
      <c r="HF87" s="142"/>
      <c r="HG87" s="142"/>
      <c r="HH87" s="142"/>
      <c r="HI87" s="142"/>
      <c r="HJ87" s="142"/>
      <c r="HK87" s="142"/>
      <c r="HL87" s="142"/>
    </row>
    <row r="88" spans="1:220" s="143" customFormat="1" ht="21.75" customHeight="1">
      <c r="A88" s="191"/>
      <c r="B88" s="192"/>
      <c r="C88" s="193"/>
      <c r="D88" s="160"/>
      <c r="E88" s="160"/>
      <c r="F88" s="160"/>
      <c r="G88" s="160"/>
      <c r="H88" s="160"/>
      <c r="I88" s="160"/>
      <c r="J88" s="160"/>
      <c r="K88" s="160"/>
      <c r="L88" s="142"/>
      <c r="M88" s="142"/>
      <c r="N88" s="75"/>
      <c r="O88" s="75"/>
      <c r="P88" s="75"/>
      <c r="Q88" s="75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2"/>
      <c r="BR88" s="142"/>
      <c r="BS88" s="142"/>
      <c r="BT88" s="142"/>
      <c r="BU88" s="142"/>
      <c r="BV88" s="142"/>
      <c r="BW88" s="142"/>
      <c r="BX88" s="142"/>
      <c r="BY88" s="142"/>
      <c r="BZ88" s="142"/>
      <c r="CA88" s="142"/>
      <c r="CB88" s="142"/>
      <c r="CC88" s="142"/>
      <c r="CD88" s="142"/>
      <c r="CE88" s="142"/>
      <c r="CF88" s="142"/>
      <c r="CG88" s="142"/>
      <c r="CH88" s="142"/>
      <c r="CI88" s="142"/>
      <c r="CJ88" s="142"/>
      <c r="CK88" s="142"/>
      <c r="CL88" s="142"/>
      <c r="CM88" s="142"/>
      <c r="CN88" s="142"/>
      <c r="CO88" s="142"/>
      <c r="CP88" s="142"/>
      <c r="CQ88" s="142"/>
      <c r="CR88" s="142"/>
      <c r="CS88" s="142"/>
      <c r="CT88" s="142"/>
      <c r="CU88" s="142"/>
      <c r="CV88" s="142"/>
      <c r="CW88" s="142"/>
      <c r="CX88" s="142"/>
      <c r="CY88" s="142"/>
      <c r="CZ88" s="142"/>
      <c r="DA88" s="142"/>
      <c r="DB88" s="142"/>
      <c r="DC88" s="142"/>
      <c r="DD88" s="142"/>
      <c r="DE88" s="142"/>
      <c r="DF88" s="142"/>
      <c r="DG88" s="142"/>
      <c r="DH88" s="142"/>
      <c r="DI88" s="142"/>
      <c r="DJ88" s="142"/>
      <c r="DK88" s="142"/>
      <c r="DL88" s="142"/>
      <c r="DM88" s="142"/>
      <c r="DN88" s="142"/>
      <c r="DO88" s="142"/>
      <c r="DP88" s="142"/>
      <c r="DQ88" s="142"/>
      <c r="DR88" s="142"/>
      <c r="DS88" s="142"/>
      <c r="DT88" s="142"/>
      <c r="DU88" s="142"/>
      <c r="DV88" s="142"/>
      <c r="DW88" s="142"/>
      <c r="DX88" s="142"/>
      <c r="DY88" s="142"/>
      <c r="DZ88" s="142"/>
      <c r="EA88" s="142"/>
      <c r="EB88" s="142"/>
      <c r="EC88" s="142"/>
      <c r="ED88" s="142"/>
      <c r="EE88" s="142"/>
      <c r="EF88" s="142"/>
      <c r="EG88" s="142"/>
      <c r="EH88" s="142"/>
      <c r="EI88" s="142"/>
      <c r="EJ88" s="142"/>
      <c r="EK88" s="142"/>
      <c r="EL88" s="142"/>
      <c r="EM88" s="142"/>
      <c r="EN88" s="142"/>
      <c r="EO88" s="142"/>
      <c r="EP88" s="142"/>
      <c r="EQ88" s="142"/>
      <c r="ER88" s="142"/>
      <c r="ES88" s="142"/>
      <c r="ET88" s="142"/>
      <c r="EU88" s="142"/>
      <c r="EV88" s="142"/>
      <c r="EW88" s="142"/>
      <c r="EX88" s="142"/>
      <c r="EY88" s="142"/>
      <c r="EZ88" s="142"/>
      <c r="FA88" s="142"/>
      <c r="FB88" s="142"/>
      <c r="FC88" s="142"/>
      <c r="FD88" s="142"/>
      <c r="FE88" s="142"/>
      <c r="FF88" s="142"/>
      <c r="FG88" s="142"/>
      <c r="FH88" s="142"/>
      <c r="FI88" s="142"/>
      <c r="FJ88" s="142"/>
      <c r="FK88" s="142"/>
      <c r="FL88" s="142"/>
      <c r="FM88" s="142"/>
      <c r="FN88" s="142"/>
      <c r="FO88" s="142"/>
      <c r="FP88" s="142"/>
      <c r="FQ88" s="142"/>
      <c r="FR88" s="142"/>
      <c r="FS88" s="142"/>
      <c r="FT88" s="142"/>
      <c r="FU88" s="142"/>
      <c r="FV88" s="142"/>
      <c r="FW88" s="142"/>
      <c r="FX88" s="142"/>
      <c r="FY88" s="142"/>
      <c r="FZ88" s="142"/>
      <c r="GA88" s="142"/>
      <c r="GB88" s="142"/>
      <c r="GC88" s="142"/>
      <c r="GD88" s="142"/>
      <c r="GE88" s="142"/>
      <c r="GF88" s="142"/>
      <c r="GG88" s="142"/>
      <c r="GH88" s="142"/>
      <c r="GI88" s="142"/>
      <c r="GJ88" s="142"/>
      <c r="GK88" s="142"/>
      <c r="GL88" s="142"/>
      <c r="GM88" s="142"/>
      <c r="GN88" s="142"/>
      <c r="GO88" s="142"/>
      <c r="GP88" s="142"/>
      <c r="GQ88" s="142"/>
      <c r="GR88" s="142"/>
      <c r="GS88" s="142"/>
      <c r="GT88" s="142"/>
      <c r="GU88" s="142"/>
      <c r="GV88" s="142"/>
      <c r="GW88" s="142"/>
      <c r="GX88" s="142"/>
      <c r="GY88" s="142"/>
      <c r="GZ88" s="142"/>
      <c r="HA88" s="142"/>
      <c r="HB88" s="142"/>
      <c r="HC88" s="142"/>
      <c r="HD88" s="142"/>
      <c r="HE88" s="142"/>
      <c r="HF88" s="142"/>
      <c r="HG88" s="142"/>
      <c r="HH88" s="142"/>
      <c r="HI88" s="142"/>
      <c r="HJ88" s="142"/>
      <c r="HK88" s="142"/>
      <c r="HL88" s="142"/>
    </row>
    <row r="89" spans="1:220" s="143" customFormat="1" ht="21.75" customHeight="1">
      <c r="A89" s="191"/>
      <c r="B89" s="192"/>
      <c r="C89" s="193"/>
      <c r="D89" s="160"/>
      <c r="E89" s="160"/>
      <c r="F89" s="160"/>
      <c r="G89" s="160"/>
      <c r="H89" s="160"/>
      <c r="I89" s="160"/>
      <c r="J89" s="160"/>
      <c r="K89" s="160"/>
      <c r="L89" s="142"/>
      <c r="M89" s="142"/>
      <c r="N89" s="75"/>
      <c r="O89" s="75"/>
      <c r="P89" s="75"/>
      <c r="Q89" s="75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2"/>
      <c r="BR89" s="142"/>
      <c r="BS89" s="142"/>
      <c r="BT89" s="142"/>
      <c r="BU89" s="142"/>
      <c r="BV89" s="142"/>
      <c r="BW89" s="142"/>
      <c r="BX89" s="142"/>
      <c r="BY89" s="142"/>
      <c r="BZ89" s="142"/>
      <c r="CA89" s="142"/>
      <c r="CB89" s="142"/>
      <c r="CC89" s="142"/>
      <c r="CD89" s="142"/>
      <c r="CE89" s="142"/>
      <c r="CF89" s="142"/>
      <c r="CG89" s="142"/>
      <c r="CH89" s="142"/>
      <c r="CI89" s="142"/>
      <c r="CJ89" s="142"/>
      <c r="CK89" s="142"/>
      <c r="CL89" s="142"/>
      <c r="CM89" s="142"/>
      <c r="CN89" s="142"/>
      <c r="CO89" s="142"/>
      <c r="CP89" s="142"/>
      <c r="CQ89" s="142"/>
      <c r="CR89" s="142"/>
      <c r="CS89" s="142"/>
      <c r="CT89" s="142"/>
      <c r="CU89" s="142"/>
      <c r="CV89" s="142"/>
      <c r="CW89" s="142"/>
      <c r="CX89" s="142"/>
      <c r="CY89" s="142"/>
      <c r="CZ89" s="142"/>
      <c r="DA89" s="142"/>
      <c r="DB89" s="142"/>
      <c r="DC89" s="142"/>
      <c r="DD89" s="142"/>
      <c r="DE89" s="142"/>
      <c r="DF89" s="142"/>
      <c r="DG89" s="142"/>
      <c r="DH89" s="142"/>
      <c r="DI89" s="142"/>
      <c r="DJ89" s="142"/>
      <c r="DK89" s="142"/>
      <c r="DL89" s="142"/>
      <c r="DM89" s="142"/>
      <c r="DN89" s="142"/>
      <c r="DO89" s="142"/>
      <c r="DP89" s="142"/>
      <c r="DQ89" s="142"/>
      <c r="DR89" s="142"/>
      <c r="DS89" s="142"/>
      <c r="DT89" s="142"/>
      <c r="DU89" s="142"/>
      <c r="DV89" s="142"/>
      <c r="DW89" s="142"/>
      <c r="DX89" s="142"/>
      <c r="DY89" s="142"/>
      <c r="DZ89" s="142"/>
      <c r="EA89" s="142"/>
      <c r="EB89" s="142"/>
      <c r="EC89" s="142"/>
      <c r="ED89" s="142"/>
      <c r="EE89" s="142"/>
      <c r="EF89" s="142"/>
      <c r="EG89" s="142"/>
      <c r="EH89" s="142"/>
      <c r="EI89" s="142"/>
      <c r="EJ89" s="142"/>
      <c r="EK89" s="142"/>
      <c r="EL89" s="142"/>
      <c r="EM89" s="142"/>
      <c r="EN89" s="142"/>
      <c r="EO89" s="142"/>
      <c r="EP89" s="142"/>
      <c r="EQ89" s="142"/>
      <c r="ER89" s="142"/>
      <c r="ES89" s="142"/>
      <c r="ET89" s="142"/>
      <c r="EU89" s="142"/>
      <c r="EV89" s="142"/>
      <c r="EW89" s="142"/>
      <c r="EX89" s="142"/>
      <c r="EY89" s="142"/>
      <c r="EZ89" s="142"/>
      <c r="FA89" s="142"/>
      <c r="FB89" s="142"/>
      <c r="FC89" s="142"/>
      <c r="FD89" s="142"/>
      <c r="FE89" s="142"/>
      <c r="FF89" s="142"/>
      <c r="FG89" s="142"/>
      <c r="FH89" s="142"/>
      <c r="FI89" s="142"/>
      <c r="FJ89" s="142"/>
      <c r="FK89" s="142"/>
      <c r="FL89" s="142"/>
      <c r="FM89" s="142"/>
      <c r="FN89" s="142"/>
      <c r="FO89" s="142"/>
      <c r="FP89" s="142"/>
      <c r="FQ89" s="142"/>
      <c r="FR89" s="142"/>
      <c r="FS89" s="142"/>
      <c r="FT89" s="142"/>
      <c r="FU89" s="142"/>
      <c r="FV89" s="142"/>
      <c r="FW89" s="142"/>
      <c r="FX89" s="142"/>
      <c r="FY89" s="142"/>
      <c r="FZ89" s="142"/>
      <c r="GA89" s="142"/>
      <c r="GB89" s="142"/>
      <c r="GC89" s="142"/>
      <c r="GD89" s="142"/>
      <c r="GE89" s="142"/>
      <c r="GF89" s="142"/>
      <c r="GG89" s="142"/>
      <c r="GH89" s="142"/>
      <c r="GI89" s="142"/>
      <c r="GJ89" s="142"/>
      <c r="GK89" s="142"/>
      <c r="GL89" s="142"/>
      <c r="GM89" s="142"/>
      <c r="GN89" s="142"/>
      <c r="GO89" s="142"/>
      <c r="GP89" s="142"/>
      <c r="GQ89" s="142"/>
      <c r="GR89" s="142"/>
      <c r="GS89" s="142"/>
      <c r="GT89" s="142"/>
      <c r="GU89" s="142"/>
      <c r="GV89" s="142"/>
      <c r="GW89" s="142"/>
      <c r="GX89" s="142"/>
      <c r="GY89" s="142"/>
      <c r="GZ89" s="142"/>
      <c r="HA89" s="142"/>
      <c r="HB89" s="142"/>
      <c r="HC89" s="142"/>
      <c r="HD89" s="142"/>
      <c r="HE89" s="142"/>
      <c r="HF89" s="142"/>
      <c r="HG89" s="142"/>
      <c r="HH89" s="142"/>
      <c r="HI89" s="142"/>
      <c r="HJ89" s="142"/>
      <c r="HK89" s="142"/>
      <c r="HL89" s="142"/>
    </row>
    <row r="90" spans="1:220" s="143" customFormat="1" ht="21.75" customHeight="1">
      <c r="A90" s="78"/>
      <c r="B90" s="192"/>
      <c r="C90" s="193"/>
      <c r="D90" s="160"/>
      <c r="E90" s="160"/>
      <c r="F90" s="160"/>
      <c r="G90" s="160"/>
      <c r="H90" s="160"/>
      <c r="I90" s="160"/>
      <c r="J90" s="160"/>
      <c r="K90" s="160"/>
      <c r="L90" s="142"/>
      <c r="M90" s="142"/>
      <c r="N90" s="75"/>
      <c r="O90" s="75"/>
      <c r="P90" s="75"/>
      <c r="Q90" s="75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2"/>
      <c r="BR90" s="142"/>
      <c r="BS90" s="142"/>
      <c r="BT90" s="142"/>
      <c r="BU90" s="142"/>
      <c r="BV90" s="142"/>
      <c r="BW90" s="142"/>
      <c r="BX90" s="142"/>
      <c r="BY90" s="142"/>
      <c r="BZ90" s="142"/>
      <c r="CA90" s="142"/>
      <c r="CB90" s="142"/>
      <c r="CC90" s="142"/>
      <c r="CD90" s="142"/>
      <c r="CE90" s="142"/>
      <c r="CF90" s="142"/>
      <c r="CG90" s="142"/>
      <c r="CH90" s="142"/>
      <c r="CI90" s="142"/>
      <c r="CJ90" s="142"/>
      <c r="CK90" s="142"/>
      <c r="CL90" s="142"/>
      <c r="CM90" s="142"/>
      <c r="CN90" s="142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B90" s="142"/>
      <c r="DC90" s="142"/>
      <c r="DD90" s="142"/>
      <c r="DE90" s="142"/>
      <c r="DF90" s="142"/>
      <c r="DG90" s="142"/>
      <c r="DH90" s="142"/>
      <c r="DI90" s="142"/>
      <c r="DJ90" s="142"/>
      <c r="DK90" s="142"/>
      <c r="DL90" s="142"/>
      <c r="DM90" s="142"/>
      <c r="DN90" s="142"/>
      <c r="DO90" s="142"/>
      <c r="DP90" s="142"/>
      <c r="DQ90" s="142"/>
      <c r="DR90" s="142"/>
      <c r="DS90" s="142"/>
      <c r="DT90" s="142"/>
      <c r="DU90" s="142"/>
      <c r="DV90" s="142"/>
      <c r="DW90" s="142"/>
      <c r="DX90" s="142"/>
      <c r="DY90" s="142"/>
      <c r="DZ90" s="142"/>
      <c r="EA90" s="142"/>
      <c r="EB90" s="142"/>
      <c r="EC90" s="142"/>
      <c r="ED90" s="142"/>
      <c r="EE90" s="142"/>
      <c r="EF90" s="142"/>
      <c r="EG90" s="142"/>
      <c r="EH90" s="142"/>
      <c r="EI90" s="142"/>
      <c r="EJ90" s="142"/>
      <c r="EK90" s="142"/>
      <c r="EL90" s="142"/>
      <c r="EM90" s="142"/>
      <c r="EN90" s="142"/>
      <c r="EO90" s="142"/>
      <c r="EP90" s="142"/>
      <c r="EQ90" s="142"/>
      <c r="ER90" s="142"/>
      <c r="ES90" s="142"/>
      <c r="ET90" s="142"/>
      <c r="EU90" s="142"/>
      <c r="EV90" s="142"/>
      <c r="EW90" s="142"/>
      <c r="EX90" s="142"/>
      <c r="EY90" s="142"/>
      <c r="EZ90" s="142"/>
      <c r="FA90" s="142"/>
      <c r="FB90" s="142"/>
      <c r="FC90" s="142"/>
      <c r="FD90" s="142"/>
      <c r="FE90" s="142"/>
      <c r="FF90" s="142"/>
      <c r="FG90" s="142"/>
      <c r="FH90" s="142"/>
      <c r="FI90" s="142"/>
      <c r="FJ90" s="142"/>
      <c r="FK90" s="142"/>
      <c r="FL90" s="142"/>
      <c r="FM90" s="142"/>
      <c r="FN90" s="142"/>
      <c r="FO90" s="142"/>
      <c r="FP90" s="142"/>
      <c r="FQ90" s="142"/>
      <c r="FR90" s="142"/>
      <c r="FS90" s="142"/>
      <c r="FT90" s="142"/>
      <c r="FU90" s="142"/>
      <c r="FV90" s="142"/>
      <c r="FW90" s="142"/>
      <c r="FX90" s="142"/>
      <c r="FY90" s="142"/>
      <c r="FZ90" s="142"/>
      <c r="GA90" s="142"/>
      <c r="GB90" s="142"/>
      <c r="GC90" s="142"/>
      <c r="GD90" s="142"/>
      <c r="GE90" s="142"/>
      <c r="GF90" s="142"/>
      <c r="GG90" s="142"/>
      <c r="GH90" s="142"/>
      <c r="GI90" s="142"/>
      <c r="GJ90" s="142"/>
      <c r="GK90" s="142"/>
      <c r="GL90" s="142"/>
      <c r="GM90" s="142"/>
      <c r="GN90" s="142"/>
      <c r="GO90" s="142"/>
      <c r="GP90" s="142"/>
      <c r="GQ90" s="142"/>
      <c r="GR90" s="142"/>
      <c r="GS90" s="142"/>
      <c r="GT90" s="142"/>
      <c r="GU90" s="142"/>
      <c r="GV90" s="142"/>
      <c r="GW90" s="142"/>
      <c r="GX90" s="142"/>
      <c r="GY90" s="142"/>
      <c r="GZ90" s="142"/>
      <c r="HA90" s="142"/>
      <c r="HB90" s="142"/>
      <c r="HC90" s="142"/>
      <c r="HD90" s="142"/>
      <c r="HE90" s="142"/>
      <c r="HF90" s="142"/>
      <c r="HG90" s="142"/>
      <c r="HH90" s="142"/>
      <c r="HI90" s="142"/>
      <c r="HJ90" s="142"/>
      <c r="HK90" s="142"/>
      <c r="HL90" s="142"/>
    </row>
    <row r="91" spans="1:220" ht="23.15" customHeight="1">
      <c r="A91" s="358" t="str">
        <f>A1</f>
        <v>บริษัท ไซมิส แอสเสท จำกัด (มหาชน) และบริษัทย่อย</v>
      </c>
      <c r="B91" s="358"/>
      <c r="C91" s="358"/>
      <c r="D91" s="358"/>
      <c r="E91" s="358"/>
      <c r="F91" s="358"/>
      <c r="G91" s="358"/>
      <c r="H91" s="358"/>
      <c r="I91" s="358"/>
      <c r="J91" s="358"/>
      <c r="K91" s="358"/>
    </row>
    <row r="92" spans="1:220" ht="23.15" customHeight="1">
      <c r="A92" s="358" t="s">
        <v>45</v>
      </c>
      <c r="B92" s="358"/>
      <c r="C92" s="358"/>
      <c r="D92" s="358"/>
      <c r="E92" s="358"/>
      <c r="F92" s="358"/>
      <c r="G92" s="358"/>
      <c r="H92" s="358"/>
      <c r="I92" s="358"/>
      <c r="J92" s="358"/>
      <c r="K92" s="358"/>
    </row>
    <row r="93" spans="1:220" ht="23.15" customHeight="1">
      <c r="A93" s="358" t="str">
        <f>+A48</f>
        <v>ณ วันที่ 30 กันยายน 2568</v>
      </c>
      <c r="B93" s="358"/>
      <c r="C93" s="358"/>
      <c r="D93" s="358"/>
      <c r="E93" s="358"/>
      <c r="F93" s="358"/>
      <c r="G93" s="358"/>
      <c r="H93" s="358"/>
      <c r="I93" s="358"/>
      <c r="J93" s="358"/>
      <c r="K93" s="358"/>
    </row>
    <row r="94" spans="1:220" ht="23.15" customHeight="1">
      <c r="A94" s="358" t="s">
        <v>5</v>
      </c>
      <c r="B94" s="358"/>
      <c r="C94" s="358"/>
      <c r="D94" s="358"/>
      <c r="E94" s="358"/>
      <c r="F94" s="358"/>
      <c r="G94" s="358"/>
      <c r="H94" s="358"/>
      <c r="I94" s="358"/>
      <c r="J94" s="358"/>
      <c r="K94" s="358"/>
    </row>
    <row r="95" spans="1:220" ht="23.15" customHeight="1">
      <c r="A95" s="359" t="s">
        <v>6</v>
      </c>
      <c r="B95" s="359"/>
      <c r="C95" s="359"/>
      <c r="D95" s="359"/>
      <c r="E95" s="359"/>
      <c r="F95" s="359"/>
      <c r="G95" s="359"/>
      <c r="H95" s="359"/>
      <c r="I95" s="359"/>
      <c r="J95" s="359"/>
      <c r="K95" s="359"/>
    </row>
    <row r="96" spans="1:220" ht="6" customHeight="1">
      <c r="A96" s="175"/>
      <c r="B96" s="175"/>
      <c r="C96" s="175"/>
      <c r="D96" s="175"/>
      <c r="E96" s="175"/>
      <c r="F96" s="175"/>
      <c r="G96" s="175"/>
      <c r="H96" s="176"/>
      <c r="I96" s="175"/>
      <c r="J96" s="177"/>
      <c r="K96" s="177"/>
    </row>
    <row r="97" spans="1:12" ht="21.75" customHeight="1">
      <c r="A97" s="141"/>
      <c r="B97" s="141" t="s">
        <v>7</v>
      </c>
      <c r="C97" s="141"/>
      <c r="D97" s="357" t="s">
        <v>8</v>
      </c>
      <c r="E97" s="357"/>
      <c r="F97" s="357"/>
      <c r="G97" s="357"/>
      <c r="H97" s="357" t="s">
        <v>9</v>
      </c>
      <c r="I97" s="357"/>
      <c r="J97" s="357"/>
      <c r="K97" s="178"/>
    </row>
    <row r="98" spans="1:12" ht="21.75" customHeight="1">
      <c r="A98" s="151"/>
      <c r="B98" s="151"/>
      <c r="C98" s="138"/>
      <c r="D98" s="145" t="s">
        <v>10</v>
      </c>
      <c r="E98" s="138"/>
      <c r="F98" s="145" t="s">
        <v>46</v>
      </c>
      <c r="G98" s="144"/>
      <c r="H98" s="145" t="s">
        <v>10</v>
      </c>
      <c r="I98" s="146"/>
      <c r="J98" s="145" t="s">
        <v>10</v>
      </c>
      <c r="K98" s="148"/>
    </row>
    <row r="99" spans="1:12" ht="21.75" customHeight="1">
      <c r="A99" s="151"/>
      <c r="B99" s="151"/>
      <c r="C99" s="138"/>
      <c r="D99" s="144" t="str">
        <f>+D54</f>
        <v>30 กันยายน</v>
      </c>
      <c r="E99" s="138"/>
      <c r="F99" s="145" t="s">
        <v>47</v>
      </c>
      <c r="G99" s="144"/>
      <c r="H99" s="144" t="str">
        <f>+H54</f>
        <v>30 กันยายน</v>
      </c>
      <c r="I99" s="146"/>
      <c r="J99" s="145" t="s">
        <v>47</v>
      </c>
      <c r="K99" s="148"/>
    </row>
    <row r="100" spans="1:12" ht="21.75" customHeight="1">
      <c r="A100" s="151"/>
      <c r="B100" s="151"/>
      <c r="C100" s="138"/>
      <c r="D100" s="147">
        <v>2568</v>
      </c>
      <c r="E100" s="138"/>
      <c r="F100" s="147">
        <v>2567</v>
      </c>
      <c r="G100" s="148"/>
      <c r="H100" s="147">
        <v>2568</v>
      </c>
      <c r="I100" s="149"/>
      <c r="J100" s="147">
        <v>2567</v>
      </c>
      <c r="K100" s="148"/>
    </row>
    <row r="101" spans="1:12" ht="21.75" customHeight="1">
      <c r="A101" s="141" t="s">
        <v>74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</row>
    <row r="102" spans="1:12" ht="21.75" customHeight="1">
      <c r="A102" s="194" t="s">
        <v>75</v>
      </c>
      <c r="B102" s="153"/>
      <c r="C102" s="154"/>
      <c r="D102" s="154"/>
      <c r="E102" s="154"/>
      <c r="F102" s="154"/>
      <c r="G102" s="154"/>
      <c r="H102" s="154"/>
      <c r="I102" s="154"/>
      <c r="J102" s="195"/>
      <c r="K102" s="195"/>
    </row>
    <row r="103" spans="1:12" ht="21.75" customHeight="1">
      <c r="A103" s="111" t="s">
        <v>76</v>
      </c>
      <c r="B103" s="196"/>
      <c r="C103" s="154"/>
      <c r="D103" s="154"/>
      <c r="E103" s="154"/>
      <c r="F103" s="154"/>
      <c r="G103" s="154"/>
      <c r="H103" s="154"/>
      <c r="I103" s="154"/>
      <c r="J103" s="195"/>
      <c r="K103" s="195"/>
    </row>
    <row r="104" spans="1:12" ht="21.75" customHeight="1">
      <c r="A104" s="110" t="s">
        <v>77</v>
      </c>
      <c r="B104" s="153"/>
      <c r="C104" s="154"/>
      <c r="D104" s="154"/>
      <c r="E104" s="154"/>
      <c r="F104" s="154"/>
      <c r="G104" s="154"/>
      <c r="H104" s="154"/>
      <c r="I104" s="154"/>
      <c r="J104" s="195"/>
      <c r="K104" s="195"/>
    </row>
    <row r="105" spans="1:12" ht="21.75" customHeight="1" thickBot="1">
      <c r="A105" s="197" t="s">
        <v>78</v>
      </c>
      <c r="B105" s="196"/>
      <c r="C105" s="154"/>
      <c r="D105" s="198">
        <v>1775271</v>
      </c>
      <c r="E105" s="160"/>
      <c r="F105" s="198">
        <v>1775271</v>
      </c>
      <c r="G105" s="160"/>
      <c r="H105" s="198">
        <v>1775271</v>
      </c>
      <c r="I105" s="160"/>
      <c r="J105" s="198">
        <v>1775271</v>
      </c>
      <c r="K105" s="195"/>
    </row>
    <row r="106" spans="1:12" ht="21.75" customHeight="1" thickTop="1">
      <c r="A106" s="110" t="s">
        <v>79</v>
      </c>
      <c r="B106" s="153"/>
      <c r="C106" s="154"/>
      <c r="D106" s="160"/>
      <c r="E106" s="160"/>
      <c r="F106" s="160"/>
      <c r="G106" s="160"/>
      <c r="H106" s="160"/>
      <c r="I106" s="160"/>
      <c r="J106" s="160"/>
      <c r="K106" s="161"/>
      <c r="L106" s="199"/>
    </row>
    <row r="107" spans="1:12" ht="21.75" customHeight="1">
      <c r="A107" s="197" t="s">
        <v>80</v>
      </c>
      <c r="B107" s="196"/>
      <c r="C107" s="154"/>
      <c r="D107" s="160">
        <f>'SE รวม'!C33</f>
        <v>1198907</v>
      </c>
      <c r="E107" s="160"/>
      <c r="F107" s="102">
        <v>1198907</v>
      </c>
      <c r="G107" s="160"/>
      <c r="H107" s="160">
        <f>'SE เฉพาะ'!E27</f>
        <v>1198907</v>
      </c>
      <c r="I107" s="160"/>
      <c r="J107" s="102">
        <v>1198907</v>
      </c>
      <c r="K107" s="161"/>
    </row>
    <row r="108" spans="1:12" ht="21.75" customHeight="1">
      <c r="A108" s="111" t="s">
        <v>81</v>
      </c>
      <c r="B108" s="153"/>
      <c r="C108" s="154"/>
      <c r="D108" s="160">
        <f>'SE รวม'!E33</f>
        <v>1442521</v>
      </c>
      <c r="E108" s="160"/>
      <c r="F108" s="160">
        <v>1442521</v>
      </c>
      <c r="G108" s="160"/>
      <c r="H108" s="160">
        <f>'SE เฉพาะ'!G27</f>
        <v>1442521</v>
      </c>
      <c r="I108" s="160"/>
      <c r="J108" s="160">
        <v>1442521</v>
      </c>
      <c r="K108" s="161"/>
    </row>
    <row r="109" spans="1:12" ht="21.75" customHeight="1">
      <c r="A109" s="111" t="s">
        <v>82</v>
      </c>
      <c r="B109" s="153"/>
      <c r="C109" s="154"/>
      <c r="D109" s="160">
        <f>'SE รวม'!G33</f>
        <v>3335</v>
      </c>
      <c r="E109" s="160"/>
      <c r="F109" s="160">
        <v>3335</v>
      </c>
      <c r="G109" s="160"/>
      <c r="H109" s="160">
        <f>'SE เฉพาะ'!I27</f>
        <v>3335</v>
      </c>
      <c r="I109" s="160"/>
      <c r="J109" s="160">
        <v>3335</v>
      </c>
      <c r="K109" s="161"/>
    </row>
    <row r="110" spans="1:12" ht="21.75" customHeight="1">
      <c r="A110" s="111" t="s">
        <v>83</v>
      </c>
      <c r="B110" s="153"/>
      <c r="C110" s="154"/>
      <c r="D110" s="160"/>
      <c r="E110" s="160"/>
      <c r="F110" s="160"/>
      <c r="G110" s="160"/>
      <c r="H110" s="160"/>
      <c r="I110" s="160"/>
      <c r="J110" s="160"/>
      <c r="K110" s="161"/>
    </row>
    <row r="111" spans="1:12" ht="21.75" customHeight="1">
      <c r="A111" s="110" t="s">
        <v>84</v>
      </c>
      <c r="B111" s="153"/>
      <c r="C111" s="154"/>
      <c r="D111" s="200">
        <f>'SE รวม'!I33</f>
        <v>-5730</v>
      </c>
      <c r="E111" s="160"/>
      <c r="F111" s="200">
        <v>-5730</v>
      </c>
      <c r="G111" s="200"/>
      <c r="H111" s="102" t="s">
        <v>22</v>
      </c>
      <c r="I111" s="160"/>
      <c r="J111" s="102" t="s">
        <v>22</v>
      </c>
      <c r="K111" s="161"/>
    </row>
    <row r="112" spans="1:12" ht="21.75" customHeight="1">
      <c r="A112" s="110" t="s">
        <v>85</v>
      </c>
      <c r="B112" s="153"/>
      <c r="C112" s="154"/>
      <c r="D112" s="108">
        <f>'SE รวม'!K33</f>
        <v>-15385</v>
      </c>
      <c r="E112" s="160"/>
      <c r="F112" s="108">
        <v>188</v>
      </c>
      <c r="G112" s="108"/>
      <c r="H112" s="102" t="s">
        <v>22</v>
      </c>
      <c r="I112" s="160"/>
      <c r="J112" s="102" t="s">
        <v>22</v>
      </c>
      <c r="K112" s="160"/>
    </row>
    <row r="113" spans="1:13" ht="21.75" customHeight="1">
      <c r="A113" s="111" t="s">
        <v>86</v>
      </c>
      <c r="B113" s="153"/>
      <c r="C113" s="154"/>
      <c r="D113" s="160"/>
      <c r="E113" s="160"/>
      <c r="F113" s="160"/>
      <c r="G113" s="160"/>
      <c r="H113" s="160"/>
      <c r="I113" s="160"/>
      <c r="J113" s="160"/>
      <c r="K113" s="161"/>
    </row>
    <row r="114" spans="1:13" ht="21.75" customHeight="1">
      <c r="A114" s="110" t="s">
        <v>87</v>
      </c>
      <c r="B114" s="153"/>
      <c r="C114" s="154"/>
      <c r="D114" s="160"/>
      <c r="E114" s="160"/>
      <c r="F114" s="160"/>
      <c r="G114" s="160"/>
      <c r="H114" s="160"/>
      <c r="I114" s="160"/>
      <c r="J114" s="160"/>
      <c r="K114" s="161"/>
    </row>
    <row r="115" spans="1:13" ht="21.75" customHeight="1">
      <c r="A115" s="197" t="s">
        <v>88</v>
      </c>
      <c r="B115" s="180">
        <v>16.3</v>
      </c>
      <c r="C115" s="154"/>
      <c r="D115" s="160">
        <v>59949</v>
      </c>
      <c r="E115" s="160"/>
      <c r="F115" s="160">
        <v>59949</v>
      </c>
      <c r="G115" s="160"/>
      <c r="H115" s="160">
        <f>'SE เฉพาะ'!M27</f>
        <v>59949</v>
      </c>
      <c r="I115" s="160"/>
      <c r="J115" s="160">
        <v>59949</v>
      </c>
      <c r="K115" s="161"/>
    </row>
    <row r="116" spans="1:13" ht="21.75" customHeight="1">
      <c r="A116" s="110" t="s">
        <v>89</v>
      </c>
      <c r="B116" s="153"/>
      <c r="C116" s="154"/>
      <c r="D116" s="108">
        <f>'SE รวม'!Q33</f>
        <v>1637133</v>
      </c>
      <c r="E116" s="160"/>
      <c r="F116" s="108">
        <v>1629129</v>
      </c>
      <c r="G116" s="108"/>
      <c r="H116" s="160">
        <f>'SE เฉพาะ'!O27</f>
        <v>735509</v>
      </c>
      <c r="I116" s="160"/>
      <c r="J116" s="160">
        <v>891188</v>
      </c>
      <c r="K116" s="161"/>
    </row>
    <row r="117" spans="1:13" ht="21.75" customHeight="1">
      <c r="A117" s="111" t="s">
        <v>90</v>
      </c>
      <c r="B117" s="153"/>
      <c r="C117" s="154"/>
      <c r="D117" s="108">
        <f>'SE รวม'!S33</f>
        <v>1267619</v>
      </c>
      <c r="E117" s="160"/>
      <c r="F117" s="108">
        <v>1267619</v>
      </c>
      <c r="G117" s="108"/>
      <c r="H117" s="160">
        <f>'SE เฉพาะ'!Q27</f>
        <v>1062455</v>
      </c>
      <c r="I117" s="160"/>
      <c r="J117" s="160">
        <v>1065637</v>
      </c>
      <c r="K117" s="161"/>
    </row>
    <row r="118" spans="1:13" ht="21.75" customHeight="1">
      <c r="A118" s="191" t="s">
        <v>91</v>
      </c>
      <c r="B118" s="153"/>
      <c r="C118" s="154"/>
      <c r="D118" s="201">
        <f>SUM(D107:D117)</f>
        <v>5588349</v>
      </c>
      <c r="E118" s="160"/>
      <c r="F118" s="201">
        <f>SUM(F107:F117)</f>
        <v>5595918</v>
      </c>
      <c r="G118" s="160"/>
      <c r="H118" s="201">
        <f>SUM(H107:H117)</f>
        <v>4502676</v>
      </c>
      <c r="I118" s="160"/>
      <c r="J118" s="201">
        <f>SUM(J107:J117)</f>
        <v>4661537</v>
      </c>
      <c r="K118" s="161"/>
    </row>
    <row r="119" spans="1:13" ht="21.75" customHeight="1">
      <c r="A119" s="111" t="s">
        <v>92</v>
      </c>
      <c r="B119" s="153"/>
      <c r="C119" s="154"/>
      <c r="D119" s="160">
        <v>747874</v>
      </c>
      <c r="E119" s="160"/>
      <c r="F119" s="160">
        <v>721266</v>
      </c>
      <c r="G119" s="160"/>
      <c r="H119" s="102" t="s">
        <v>22</v>
      </c>
      <c r="I119" s="160"/>
      <c r="J119" s="102" t="s">
        <v>22</v>
      </c>
      <c r="K119" s="77"/>
    </row>
    <row r="120" spans="1:13" ht="21.75" customHeight="1">
      <c r="A120" s="191" t="s">
        <v>93</v>
      </c>
      <c r="B120" s="153"/>
      <c r="C120" s="154"/>
      <c r="D120" s="166">
        <f>SUM(D118:D119)</f>
        <v>6336223</v>
      </c>
      <c r="E120" s="160"/>
      <c r="F120" s="166">
        <f>SUM(F118:F119)</f>
        <v>6317184</v>
      </c>
      <c r="G120" s="160"/>
      <c r="H120" s="166">
        <f>SUM(H118:H119)</f>
        <v>4502676</v>
      </c>
      <c r="I120" s="160"/>
      <c r="J120" s="166">
        <f>SUM(J118:J119)</f>
        <v>4661537</v>
      </c>
      <c r="K120" s="161"/>
    </row>
    <row r="121" spans="1:13" ht="21.75" customHeight="1" thickBot="1">
      <c r="A121" s="171" t="s">
        <v>94</v>
      </c>
      <c r="B121" s="153"/>
      <c r="C121" s="154"/>
      <c r="D121" s="173">
        <f>D83+D120</f>
        <v>24005211</v>
      </c>
      <c r="E121" s="160"/>
      <c r="F121" s="173">
        <f>F83+F120</f>
        <v>23085219</v>
      </c>
      <c r="G121" s="160"/>
      <c r="H121" s="173">
        <f>H83+H120</f>
        <v>19091304</v>
      </c>
      <c r="I121" s="160"/>
      <c r="J121" s="173">
        <f>J83+J120</f>
        <v>17403229</v>
      </c>
      <c r="K121" s="161"/>
      <c r="L121" s="199"/>
      <c r="M121" s="199"/>
    </row>
    <row r="122" spans="1:13" ht="21.75" customHeight="1" thickTop="1">
      <c r="A122" s="110"/>
      <c r="B122" s="153"/>
      <c r="C122" s="154"/>
      <c r="D122" s="75"/>
      <c r="E122" s="75"/>
      <c r="F122" s="75"/>
      <c r="G122" s="75"/>
      <c r="H122" s="75"/>
      <c r="I122" s="75"/>
      <c r="J122" s="75"/>
      <c r="K122" s="161"/>
    </row>
    <row r="123" spans="1:13" ht="21.75" customHeight="1">
      <c r="A123" s="110"/>
      <c r="B123" s="153"/>
      <c r="C123" s="154"/>
      <c r="D123" s="128">
        <f>D40-D121</f>
        <v>0</v>
      </c>
      <c r="E123" s="128"/>
      <c r="F123" s="128">
        <f>F40-F121</f>
        <v>0</v>
      </c>
      <c r="G123" s="128"/>
      <c r="H123" s="132"/>
      <c r="I123" s="128"/>
      <c r="J123" s="128">
        <f>J40-J121</f>
        <v>0</v>
      </c>
      <c r="K123" s="161"/>
    </row>
    <row r="124" spans="1:13" ht="21.75" customHeight="1">
      <c r="D124" s="199"/>
      <c r="F124" s="199"/>
      <c r="H124" s="199"/>
      <c r="J124" s="199"/>
    </row>
    <row r="125" spans="1:13" ht="21.75" customHeight="1">
      <c r="D125" s="199"/>
      <c r="H125" s="199"/>
    </row>
    <row r="126" spans="1:13" ht="21.75" customHeight="1">
      <c r="D126" s="202"/>
      <c r="H126" s="202"/>
    </row>
    <row r="127" spans="1:13" ht="21.75" customHeight="1">
      <c r="D127" s="202"/>
      <c r="H127" s="202"/>
    </row>
    <row r="128" spans="1:13" ht="21.75" customHeight="1">
      <c r="D128" s="202"/>
      <c r="H128" s="202"/>
    </row>
    <row r="129" spans="1:10" ht="21.75" customHeight="1">
      <c r="D129" s="202"/>
      <c r="H129" s="202"/>
    </row>
    <row r="130" spans="1:10" ht="21.75" customHeight="1">
      <c r="D130" s="202"/>
      <c r="H130" s="202"/>
    </row>
    <row r="131" spans="1:10" ht="21.75" customHeight="1">
      <c r="D131" s="202"/>
      <c r="H131" s="202"/>
    </row>
    <row r="132" spans="1:10" ht="21.75" customHeight="1">
      <c r="D132" s="202"/>
      <c r="H132" s="202"/>
    </row>
    <row r="133" spans="1:10" ht="21.75" customHeight="1">
      <c r="D133" s="202"/>
      <c r="H133" s="202"/>
    </row>
    <row r="134" spans="1:10" ht="21.75" customHeight="1">
      <c r="D134" s="202"/>
      <c r="H134" s="202"/>
    </row>
    <row r="135" spans="1:10" ht="21.75" customHeight="1">
      <c r="A135" s="78" t="s">
        <v>44</v>
      </c>
      <c r="D135" s="202"/>
      <c r="F135" s="112"/>
      <c r="H135" s="199"/>
    </row>
    <row r="136" spans="1:10">
      <c r="D136" s="162">
        <f>+D121-D40</f>
        <v>0</v>
      </c>
      <c r="F136" s="162">
        <f>+F121-F40</f>
        <v>0</v>
      </c>
      <c r="H136" s="162">
        <f>+H121-H40</f>
        <v>0</v>
      </c>
      <c r="J136" s="162">
        <f>+J121-J40</f>
        <v>0</v>
      </c>
    </row>
    <row r="138" spans="1:10">
      <c r="D138" s="199"/>
      <c r="F138" s="199"/>
      <c r="H138" s="199"/>
      <c r="J138" s="199"/>
    </row>
    <row r="139" spans="1:10">
      <c r="H139" s="199"/>
    </row>
    <row r="140" spans="1:10">
      <c r="D140" s="202"/>
    </row>
    <row r="141" spans="1:10">
      <c r="D141" s="202"/>
      <c r="H141" s="162"/>
    </row>
    <row r="142" spans="1:10">
      <c r="D142" s="162"/>
      <c r="H142" s="162"/>
    </row>
  </sheetData>
  <mergeCells count="21">
    <mergeCell ref="D52:G52"/>
    <mergeCell ref="H52:J52"/>
    <mergeCell ref="A46:K46"/>
    <mergeCell ref="A47:K47"/>
    <mergeCell ref="A48:K48"/>
    <mergeCell ref="A50:K50"/>
    <mergeCell ref="A49:K49"/>
    <mergeCell ref="D97:G97"/>
    <mergeCell ref="H97:J97"/>
    <mergeCell ref="A91:K91"/>
    <mergeCell ref="A92:K92"/>
    <mergeCell ref="A93:K93"/>
    <mergeCell ref="A95:K95"/>
    <mergeCell ref="A94:K94"/>
    <mergeCell ref="H7:K7"/>
    <mergeCell ref="A1:K1"/>
    <mergeCell ref="A2:K2"/>
    <mergeCell ref="A3:K3"/>
    <mergeCell ref="A5:K5"/>
    <mergeCell ref="D7:G7"/>
    <mergeCell ref="A4:K4"/>
  </mergeCells>
  <pageMargins left="0.95" right="0.3" top="1" bottom="0.5" header="0.3" footer="0.3"/>
  <pageSetup paperSize="9" scale="72" fitToHeight="0" orientation="portrait" r:id="rId1"/>
  <rowBreaks count="2" manualBreakCount="2">
    <brk id="45" max="10" man="1"/>
    <brk id="9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EFD3D-44C8-46F7-8FF5-397BC4C934CE}">
  <sheetPr>
    <tabColor rgb="FF00B050"/>
    <pageSetUpPr fitToPage="1"/>
  </sheetPr>
  <dimension ref="A1:L96"/>
  <sheetViews>
    <sheetView view="pageBreakPreview" zoomScale="80" zoomScaleNormal="63" zoomScaleSheetLayoutView="80" workbookViewId="0">
      <selection activeCell="C64" sqref="C64"/>
    </sheetView>
  </sheetViews>
  <sheetFormatPr defaultColWidth="9.19921875" defaultRowHeight="21.5"/>
  <cols>
    <col min="1" max="1" width="42.19921875" style="136" customWidth="1"/>
    <col min="2" max="2" width="6.6640625" style="136" customWidth="1"/>
    <col min="3" max="3" width="9.19921875" style="120" customWidth="1"/>
    <col min="4" max="4" width="0.46484375" style="136" customWidth="1"/>
    <col min="5" max="5" width="9.19921875" style="230" customWidth="1"/>
    <col min="6" max="6" width="0.46484375" style="136" customWidth="1"/>
    <col min="7" max="7" width="9.19921875" style="136" customWidth="1"/>
    <col min="8" max="8" width="0.46484375" style="136" customWidth="1"/>
    <col min="9" max="9" width="9.19921875" style="136" customWidth="1"/>
    <col min="10" max="10" width="11.19921875" style="203" bestFit="1" customWidth="1"/>
    <col min="11" max="11" width="12.59765625" style="203" bestFit="1" customWidth="1"/>
    <col min="12" max="12" width="11.46484375" style="203" bestFit="1" customWidth="1"/>
    <col min="13" max="13" width="9.19921875" style="203"/>
    <col min="14" max="14" width="11.46484375" style="203" bestFit="1" customWidth="1"/>
    <col min="15" max="16384" width="9.19921875" style="203"/>
  </cols>
  <sheetData>
    <row r="1" spans="1:12" ht="23.25" customHeight="1">
      <c r="A1" s="360" t="str">
        <f>BS!A1</f>
        <v>บริษัท ไซมิส แอสเสท จำกัด (มหาชน) และบริษัทย่อย</v>
      </c>
      <c r="B1" s="360"/>
      <c r="C1" s="360"/>
      <c r="D1" s="360"/>
      <c r="E1" s="360"/>
      <c r="F1" s="360"/>
      <c r="G1" s="360"/>
      <c r="H1" s="360"/>
      <c r="I1" s="360"/>
    </row>
    <row r="2" spans="1:12" ht="23.25" customHeight="1">
      <c r="A2" s="360" t="s">
        <v>274</v>
      </c>
      <c r="B2" s="360"/>
      <c r="C2" s="360"/>
      <c r="D2" s="360"/>
      <c r="E2" s="360"/>
      <c r="F2" s="360"/>
      <c r="G2" s="360"/>
      <c r="H2" s="360"/>
      <c r="I2" s="360"/>
    </row>
    <row r="3" spans="1:12" ht="23.25" customHeight="1">
      <c r="A3" s="360" t="s">
        <v>137</v>
      </c>
      <c r="B3" s="360"/>
      <c r="C3" s="360"/>
      <c r="D3" s="360"/>
      <c r="E3" s="360"/>
      <c r="F3" s="360"/>
      <c r="G3" s="360"/>
      <c r="H3" s="360"/>
      <c r="I3" s="360"/>
    </row>
    <row r="4" spans="1:12" ht="23.25" customHeight="1">
      <c r="A4" s="360" t="s">
        <v>5</v>
      </c>
      <c r="B4" s="360"/>
      <c r="C4" s="360"/>
      <c r="D4" s="360"/>
      <c r="E4" s="360"/>
      <c r="F4" s="360"/>
      <c r="G4" s="360"/>
      <c r="H4" s="360"/>
      <c r="I4" s="360"/>
    </row>
    <row r="5" spans="1:12" ht="23.25" customHeight="1">
      <c r="A5" s="204"/>
      <c r="B5" s="204"/>
      <c r="C5" s="204"/>
      <c r="D5" s="204"/>
      <c r="E5" s="205"/>
      <c r="F5" s="206"/>
      <c r="G5" s="206"/>
      <c r="H5" s="206"/>
      <c r="I5" s="207" t="s">
        <v>6</v>
      </c>
    </row>
    <row r="6" spans="1:12" s="136" customFormat="1" ht="6.65" customHeight="1">
      <c r="A6" s="138"/>
      <c r="B6" s="138"/>
      <c r="C6" s="138"/>
      <c r="D6" s="138"/>
      <c r="E6" s="138"/>
      <c r="F6" s="138"/>
      <c r="G6" s="138"/>
      <c r="H6" s="138"/>
      <c r="I6" s="139"/>
    </row>
    <row r="7" spans="1:12" ht="21" customHeight="1">
      <c r="A7" s="193"/>
      <c r="B7" s="141" t="s">
        <v>7</v>
      </c>
      <c r="C7" s="361" t="str">
        <f>BS!D7</f>
        <v xml:space="preserve"> งบการเงินรวม</v>
      </c>
      <c r="D7" s="361"/>
      <c r="E7" s="361"/>
      <c r="F7" s="179"/>
      <c r="G7" s="361" t="str">
        <f>BS!H7</f>
        <v xml:space="preserve"> งบการเงินเฉพาะกิจการ</v>
      </c>
      <c r="H7" s="361"/>
      <c r="I7" s="361"/>
    </row>
    <row r="8" spans="1:12" ht="21" customHeight="1">
      <c r="A8" s="154"/>
      <c r="B8" s="151"/>
      <c r="C8" s="148" t="s">
        <v>138</v>
      </c>
      <c r="D8" s="149"/>
      <c r="E8" s="148" t="s">
        <v>131</v>
      </c>
      <c r="F8" s="150"/>
      <c r="G8" s="148" t="s">
        <v>138</v>
      </c>
      <c r="H8" s="149"/>
      <c r="I8" s="148" t="s">
        <v>131</v>
      </c>
    </row>
    <row r="9" spans="1:12" ht="21" customHeight="1">
      <c r="A9" s="208" t="s">
        <v>97</v>
      </c>
      <c r="B9" s="151"/>
      <c r="C9" s="209"/>
      <c r="D9" s="149"/>
      <c r="E9" s="209"/>
      <c r="F9" s="150"/>
      <c r="G9" s="209"/>
      <c r="H9" s="149"/>
      <c r="I9" s="209"/>
    </row>
    <row r="10" spans="1:12" ht="21" customHeight="1">
      <c r="A10" s="111" t="s">
        <v>98</v>
      </c>
      <c r="B10" s="159">
        <v>3</v>
      </c>
      <c r="C10" s="113">
        <f>+PL9M!C10-'PLQ2'!C10+1</f>
        <v>250783</v>
      </c>
      <c r="D10" s="114"/>
      <c r="E10" s="113">
        <v>951555</v>
      </c>
      <c r="F10" s="114"/>
      <c r="G10" s="113">
        <f>+PL9M!G10-'PLQ2'!G10</f>
        <v>48045</v>
      </c>
      <c r="H10" s="114"/>
      <c r="I10" s="113">
        <v>99250</v>
      </c>
      <c r="J10" s="75"/>
      <c r="K10" s="210"/>
      <c r="L10" s="210"/>
    </row>
    <row r="11" spans="1:12" ht="21" customHeight="1">
      <c r="A11" s="111" t="s">
        <v>99</v>
      </c>
      <c r="B11" s="159"/>
      <c r="C11" s="113">
        <f>+PL9M!C11-'PLQ2'!C11</f>
        <v>137717</v>
      </c>
      <c r="D11" s="114"/>
      <c r="E11" s="113">
        <f>+PL9M!E11-'PLQ2'!E11</f>
        <v>101987</v>
      </c>
      <c r="F11" s="114"/>
      <c r="G11" s="113">
        <f>+PL9M!G11-'PLQ2'!G11</f>
        <v>24052</v>
      </c>
      <c r="H11" s="114"/>
      <c r="I11" s="113">
        <f>+PL9M!I11-'PLQ2'!I11</f>
        <v>23279</v>
      </c>
      <c r="J11" s="75"/>
      <c r="K11" s="210"/>
      <c r="L11" s="210"/>
    </row>
    <row r="12" spans="1:12" ht="21" customHeight="1">
      <c r="A12" s="111" t="s">
        <v>100</v>
      </c>
      <c r="B12" s="159">
        <v>3</v>
      </c>
      <c r="C12" s="113">
        <f>+PL9M!C12-'PLQ2'!C12</f>
        <v>15551</v>
      </c>
      <c r="D12" s="114"/>
      <c r="E12" s="113">
        <f>+PL9M!E12-'PLQ2'!E12</f>
        <v>16691</v>
      </c>
      <c r="F12" s="114"/>
      <c r="G12" s="113">
        <f>+PL9M!G12-'PLQ2'!G12</f>
        <v>13900</v>
      </c>
      <c r="H12" s="114"/>
      <c r="I12" s="113">
        <f>+PL9M!I12-'PLQ2'!I12</f>
        <v>14226</v>
      </c>
      <c r="J12" s="75"/>
      <c r="K12" s="9"/>
      <c r="L12" s="211"/>
    </row>
    <row r="13" spans="1:12" ht="21" customHeight="1">
      <c r="A13" s="151" t="s">
        <v>101</v>
      </c>
      <c r="B13" s="159" t="s">
        <v>139</v>
      </c>
      <c r="C13" s="113">
        <v>101616</v>
      </c>
      <c r="D13" s="115"/>
      <c r="E13" s="113">
        <v>36904</v>
      </c>
      <c r="F13" s="115"/>
      <c r="G13" s="113">
        <v>18688</v>
      </c>
      <c r="H13" s="115"/>
      <c r="I13" s="113">
        <v>33594</v>
      </c>
      <c r="J13" s="75"/>
      <c r="K13" s="212"/>
      <c r="L13" s="211"/>
    </row>
    <row r="14" spans="1:12" ht="21" customHeight="1">
      <c r="A14" s="191" t="s">
        <v>102</v>
      </c>
      <c r="B14" s="159"/>
      <c r="C14" s="213">
        <f>SUM(C10:C13)</f>
        <v>505667</v>
      </c>
      <c r="D14" s="114"/>
      <c r="E14" s="213">
        <f>SUM(E10:E13)</f>
        <v>1107137</v>
      </c>
      <c r="F14" s="114"/>
      <c r="G14" s="213">
        <f>SUM(G10:G13)</f>
        <v>104685</v>
      </c>
      <c r="H14" s="114"/>
      <c r="I14" s="213">
        <f>SUM(I10:I13)</f>
        <v>170349</v>
      </c>
      <c r="K14" s="75"/>
      <c r="L14" s="75"/>
    </row>
    <row r="15" spans="1:12" ht="6" customHeight="1">
      <c r="A15" s="197"/>
      <c r="B15" s="159"/>
      <c r="C15" s="113"/>
      <c r="D15" s="114"/>
      <c r="E15" s="113"/>
      <c r="F15" s="114"/>
      <c r="G15" s="113"/>
      <c r="H15" s="114"/>
      <c r="I15" s="113"/>
    </row>
    <row r="16" spans="1:12" ht="21" customHeight="1">
      <c r="A16" s="171" t="s">
        <v>103</v>
      </c>
      <c r="B16" s="159"/>
      <c r="C16" s="113"/>
      <c r="D16" s="114"/>
      <c r="E16" s="113"/>
      <c r="F16" s="114"/>
      <c r="G16" s="113"/>
      <c r="H16" s="114"/>
      <c r="I16" s="113"/>
    </row>
    <row r="17" spans="1:11" ht="21" customHeight="1">
      <c r="A17" s="111" t="s">
        <v>104</v>
      </c>
      <c r="B17" s="159"/>
      <c r="C17" s="80">
        <f>+PL9M!C17-'PLQ2'!C17</f>
        <v>-179345</v>
      </c>
      <c r="D17" s="80"/>
      <c r="E17" s="80">
        <v>-545344</v>
      </c>
      <c r="F17" s="80"/>
      <c r="G17" s="80">
        <f>+PL9M!G17-'PLQ2'!G17</f>
        <v>-40190</v>
      </c>
      <c r="H17" s="80"/>
      <c r="I17" s="80">
        <v>-74264</v>
      </c>
      <c r="J17" s="75"/>
    </row>
    <row r="18" spans="1:11" ht="21" customHeight="1">
      <c r="A18" s="111" t="s">
        <v>105</v>
      </c>
      <c r="B18" s="159"/>
      <c r="C18" s="80">
        <f>+PL9M!C18-'PLQ2'!C18</f>
        <v>-105891</v>
      </c>
      <c r="D18" s="80"/>
      <c r="E18" s="80">
        <f>+PL9M!E18-'PLQ2'!E18</f>
        <v>-87075</v>
      </c>
      <c r="F18" s="80"/>
      <c r="G18" s="80">
        <f>+PL9M!G18-'PLQ2'!G18</f>
        <v>-16121</v>
      </c>
      <c r="H18" s="80"/>
      <c r="I18" s="80">
        <f>+PL9M!I18-'PLQ2'!I18</f>
        <v>-17040</v>
      </c>
      <c r="J18" s="75"/>
    </row>
    <row r="19" spans="1:11" ht="21" customHeight="1">
      <c r="A19" s="111" t="s">
        <v>106</v>
      </c>
      <c r="B19" s="159"/>
      <c r="C19" s="80">
        <f>+PL9M!C19-'PLQ2'!C19</f>
        <v>-9953</v>
      </c>
      <c r="D19" s="80"/>
      <c r="E19" s="80">
        <f>+PL9M!E19-'PLQ2'!E19</f>
        <v>-14961</v>
      </c>
      <c r="F19" s="80"/>
      <c r="G19" s="80">
        <f>+PL9M!G19-'PLQ2'!G19</f>
        <v>-13339</v>
      </c>
      <c r="H19" s="80"/>
      <c r="I19" s="80">
        <f>+PL9M!I19-'PLQ2'!I19</f>
        <v>-13647</v>
      </c>
      <c r="J19" s="75"/>
    </row>
    <row r="20" spans="1:11" ht="21" customHeight="1">
      <c r="A20" s="151" t="s">
        <v>107</v>
      </c>
      <c r="B20" s="159"/>
      <c r="C20" s="80">
        <f>+PL9M!C20-'PLQ2'!C20</f>
        <v>-42843</v>
      </c>
      <c r="D20" s="80"/>
      <c r="E20" s="80">
        <v>-130591</v>
      </c>
      <c r="F20" s="80"/>
      <c r="G20" s="80">
        <f>+PL9M!G20-'PLQ2'!G20</f>
        <v>-17251</v>
      </c>
      <c r="H20" s="80"/>
      <c r="I20" s="80">
        <v>-26563</v>
      </c>
      <c r="J20" s="75"/>
    </row>
    <row r="21" spans="1:11" ht="21" customHeight="1">
      <c r="A21" s="151" t="s">
        <v>108</v>
      </c>
      <c r="B21" s="159"/>
      <c r="C21" s="80">
        <v>-75355</v>
      </c>
      <c r="D21" s="80"/>
      <c r="E21" s="80">
        <v>-115401</v>
      </c>
      <c r="F21" s="80"/>
      <c r="G21" s="80">
        <v>-41452</v>
      </c>
      <c r="H21" s="80"/>
      <c r="I21" s="80">
        <v>-53210</v>
      </c>
      <c r="J21" s="75"/>
      <c r="K21" s="212"/>
    </row>
    <row r="22" spans="1:11" ht="21" customHeight="1">
      <c r="A22" s="191" t="s">
        <v>109</v>
      </c>
      <c r="B22" s="159"/>
      <c r="C22" s="214">
        <f>SUM(C17:C21)</f>
        <v>-413387</v>
      </c>
      <c r="D22" s="115"/>
      <c r="E22" s="214">
        <f>SUM(E17:E21)</f>
        <v>-893372</v>
      </c>
      <c r="F22" s="115"/>
      <c r="G22" s="214">
        <f>SUM(G17:G21)</f>
        <v>-128353</v>
      </c>
      <c r="H22" s="115"/>
      <c r="I22" s="214">
        <f>SUM(I17:I21)</f>
        <v>-184724</v>
      </c>
    </row>
    <row r="23" spans="1:11" ht="6" customHeight="1">
      <c r="A23" s="165"/>
      <c r="B23" s="159"/>
      <c r="C23" s="113"/>
      <c r="D23" s="115"/>
      <c r="E23" s="113"/>
      <c r="F23" s="115"/>
      <c r="G23" s="113"/>
      <c r="H23" s="115"/>
      <c r="I23" s="113"/>
    </row>
    <row r="24" spans="1:11" ht="21" customHeight="1">
      <c r="A24" s="208" t="s">
        <v>140</v>
      </c>
      <c r="B24" s="159"/>
      <c r="C24" s="113">
        <f>C14+C22</f>
        <v>92280</v>
      </c>
      <c r="D24" s="115"/>
      <c r="E24" s="113">
        <f>E14+E22</f>
        <v>213765</v>
      </c>
      <c r="F24" s="115"/>
      <c r="G24" s="116">
        <f>G14+G22</f>
        <v>-23668</v>
      </c>
      <c r="H24" s="115"/>
      <c r="I24" s="116">
        <f>I14+I22</f>
        <v>-14375</v>
      </c>
    </row>
    <row r="25" spans="1:11" ht="6" customHeight="1">
      <c r="A25" s="208"/>
      <c r="B25" s="159"/>
      <c r="C25" s="113"/>
      <c r="D25" s="115"/>
      <c r="E25" s="113"/>
      <c r="F25" s="115"/>
      <c r="G25" s="113"/>
      <c r="H25" s="115"/>
      <c r="I25" s="113"/>
    </row>
    <row r="26" spans="1:11" ht="21" customHeight="1">
      <c r="A26" s="151" t="s">
        <v>111</v>
      </c>
      <c r="B26" s="159">
        <v>3</v>
      </c>
      <c r="C26" s="113">
        <f>+PL9M!C26-'PLQ2'!C26</f>
        <v>2129</v>
      </c>
      <c r="D26" s="115"/>
      <c r="E26" s="113">
        <v>3654</v>
      </c>
      <c r="F26" s="115"/>
      <c r="G26" s="113">
        <f>+PL9M!G26-'PLQ2'!G26</f>
        <v>122301</v>
      </c>
      <c r="H26" s="115"/>
      <c r="I26" s="113">
        <v>100256</v>
      </c>
      <c r="J26" s="75"/>
    </row>
    <row r="27" spans="1:11" ht="21" customHeight="1">
      <c r="A27" s="151" t="s">
        <v>112</v>
      </c>
      <c r="B27" s="159">
        <v>3</v>
      </c>
      <c r="C27" s="80">
        <f>+PL9M!C27-'PLQ2'!C27</f>
        <v>-74273</v>
      </c>
      <c r="D27" s="80"/>
      <c r="E27" s="80">
        <v>-68086</v>
      </c>
      <c r="F27" s="80"/>
      <c r="G27" s="80">
        <f>+PL9M!G27-'PLQ2'!G27</f>
        <v>-134433</v>
      </c>
      <c r="H27" s="80"/>
      <c r="I27" s="80">
        <v>-122228</v>
      </c>
      <c r="J27" s="75"/>
    </row>
    <row r="28" spans="1:11" ht="21" customHeight="1">
      <c r="A28" s="215" t="s">
        <v>275</v>
      </c>
      <c r="B28" s="159"/>
      <c r="C28" s="80">
        <f>+PL9M!C28-'PLQ2'!C28</f>
        <v>-878</v>
      </c>
      <c r="D28" s="80"/>
      <c r="E28" s="116">
        <v>273</v>
      </c>
      <c r="F28" s="80"/>
      <c r="G28" s="88" t="s">
        <v>22</v>
      </c>
      <c r="H28" s="80"/>
      <c r="I28" s="88" t="s">
        <v>22</v>
      </c>
      <c r="J28" s="75"/>
    </row>
    <row r="29" spans="1:11" ht="21" customHeight="1">
      <c r="A29" s="151" t="s">
        <v>281</v>
      </c>
      <c r="B29" s="159"/>
      <c r="C29" s="216">
        <f>+PL9M!C29-'PLQ2'!C29</f>
        <v>142</v>
      </c>
      <c r="D29" s="80"/>
      <c r="E29" s="81">
        <v>-1310</v>
      </c>
      <c r="F29" s="80"/>
      <c r="G29" s="109" t="s">
        <v>22</v>
      </c>
      <c r="H29" s="80"/>
      <c r="I29" s="109" t="s">
        <v>22</v>
      </c>
      <c r="J29" s="75"/>
    </row>
    <row r="30" spans="1:11" ht="21" customHeight="1">
      <c r="A30" s="208" t="s">
        <v>142</v>
      </c>
      <c r="B30" s="159"/>
      <c r="C30" s="113">
        <f>SUM(C24:C29)</f>
        <v>19400</v>
      </c>
      <c r="D30" s="115"/>
      <c r="E30" s="113">
        <f>SUM(E24:E29)</f>
        <v>148296</v>
      </c>
      <c r="F30" s="115"/>
      <c r="G30" s="80">
        <f>SUM(G24:G29)</f>
        <v>-35800</v>
      </c>
      <c r="H30" s="80"/>
      <c r="I30" s="80">
        <f>SUM(I24:I29)</f>
        <v>-36347</v>
      </c>
    </row>
    <row r="31" spans="1:11" ht="21" customHeight="1">
      <c r="A31" s="151" t="s">
        <v>116</v>
      </c>
      <c r="B31" s="159"/>
      <c r="C31" s="81">
        <f>+PL9M!C31-'PLQ2'!C31</f>
        <v>-5905</v>
      </c>
      <c r="D31" s="80"/>
      <c r="E31" s="81">
        <v>-31040</v>
      </c>
      <c r="F31" s="80"/>
      <c r="G31" s="113">
        <f>+PL9M!G31-'PLQ2'!G31</f>
        <v>7495</v>
      </c>
      <c r="H31" s="80"/>
      <c r="I31" s="81">
        <v>8124</v>
      </c>
      <c r="J31" s="75"/>
    </row>
    <row r="32" spans="1:11" ht="21" customHeight="1" thickBot="1">
      <c r="A32" s="208" t="s">
        <v>143</v>
      </c>
      <c r="B32" s="159"/>
      <c r="C32" s="217">
        <f>SUM(C30:C31)</f>
        <v>13495</v>
      </c>
      <c r="D32" s="115"/>
      <c r="E32" s="218">
        <f>SUM(E30:E31)</f>
        <v>117256</v>
      </c>
      <c r="F32" s="115"/>
      <c r="G32" s="218">
        <f>SUM(G30:G31)</f>
        <v>-28305</v>
      </c>
      <c r="H32" s="115"/>
      <c r="I32" s="218">
        <f>SUM(I30:I31)</f>
        <v>-28223</v>
      </c>
      <c r="K32" s="211"/>
    </row>
    <row r="33" spans="1:12" ht="21" customHeight="1" thickTop="1">
      <c r="A33" s="208"/>
      <c r="B33" s="159"/>
      <c r="C33" s="113"/>
      <c r="D33" s="115"/>
      <c r="E33" s="113"/>
      <c r="F33" s="115"/>
      <c r="G33" s="113"/>
      <c r="H33" s="115"/>
      <c r="I33" s="113"/>
      <c r="K33" s="211"/>
    </row>
    <row r="34" spans="1:12" ht="21" customHeight="1">
      <c r="A34" s="208" t="s">
        <v>144</v>
      </c>
      <c r="B34" s="159"/>
      <c r="C34" s="88" t="s">
        <v>22</v>
      </c>
      <c r="D34" s="133"/>
      <c r="E34" s="88" t="s">
        <v>22</v>
      </c>
      <c r="F34" s="133"/>
      <c r="G34" s="88" t="s">
        <v>22</v>
      </c>
      <c r="H34" s="133"/>
      <c r="I34" s="88" t="s">
        <v>22</v>
      </c>
    </row>
    <row r="35" spans="1:12" ht="21" customHeight="1" thickBot="1">
      <c r="A35" s="208" t="s">
        <v>145</v>
      </c>
      <c r="B35" s="159"/>
      <c r="C35" s="219">
        <f>C32</f>
        <v>13495</v>
      </c>
      <c r="D35" s="115"/>
      <c r="E35" s="219">
        <f>E32</f>
        <v>117256</v>
      </c>
      <c r="F35" s="115"/>
      <c r="G35" s="220">
        <f>G32</f>
        <v>-28305</v>
      </c>
      <c r="H35" s="115"/>
      <c r="I35" s="220">
        <f>I32</f>
        <v>-28223</v>
      </c>
    </row>
    <row r="36" spans="1:12" ht="6" customHeight="1" thickTop="1">
      <c r="A36" s="151"/>
      <c r="B36" s="159"/>
      <c r="C36" s="113"/>
      <c r="D36" s="114"/>
      <c r="E36" s="113"/>
      <c r="F36" s="114"/>
      <c r="G36" s="113"/>
      <c r="H36" s="114"/>
      <c r="I36" s="113"/>
    </row>
    <row r="37" spans="1:12" ht="21" customHeight="1">
      <c r="A37" s="221" t="s">
        <v>146</v>
      </c>
      <c r="B37" s="159"/>
      <c r="C37" s="113"/>
      <c r="D37" s="114"/>
      <c r="E37" s="113"/>
      <c r="F37" s="114"/>
      <c r="G37" s="113"/>
      <c r="H37" s="114"/>
      <c r="I37" s="113"/>
    </row>
    <row r="38" spans="1:12" ht="21" customHeight="1">
      <c r="A38" s="222" t="s">
        <v>128</v>
      </c>
      <c r="B38" s="159"/>
      <c r="C38" s="113">
        <v>10940</v>
      </c>
      <c r="D38" s="117"/>
      <c r="E38" s="113">
        <v>110328</v>
      </c>
      <c r="F38" s="115"/>
      <c r="G38" s="116">
        <f>+PL9M!G38-'PLQ2'!G45</f>
        <v>-28305</v>
      </c>
      <c r="H38" s="115"/>
      <c r="I38" s="116">
        <v>-28223</v>
      </c>
    </row>
    <row r="39" spans="1:12" ht="21" customHeight="1">
      <c r="A39" s="222" t="s">
        <v>129</v>
      </c>
      <c r="B39" s="159"/>
      <c r="C39" s="113">
        <f>+PL9M!C39-'PLQ2'!C46</f>
        <v>2555</v>
      </c>
      <c r="D39" s="117"/>
      <c r="E39" s="113">
        <v>6928</v>
      </c>
      <c r="F39" s="117"/>
      <c r="G39" s="109" t="s">
        <v>22</v>
      </c>
      <c r="H39" s="84"/>
      <c r="I39" s="109" t="s">
        <v>22</v>
      </c>
      <c r="L39" s="211"/>
    </row>
    <row r="40" spans="1:12" ht="21" customHeight="1" thickBot="1">
      <c r="A40" s="208" t="s">
        <v>143</v>
      </c>
      <c r="B40" s="159"/>
      <c r="C40" s="217">
        <f>SUM(C38:C39)</f>
        <v>13495</v>
      </c>
      <c r="D40" s="117"/>
      <c r="E40" s="217">
        <f>SUM(E38:E39)</f>
        <v>117256</v>
      </c>
      <c r="F40" s="117"/>
      <c r="G40" s="218">
        <f>SUM(G38:G39)</f>
        <v>-28305</v>
      </c>
      <c r="H40" s="117"/>
      <c r="I40" s="218">
        <f>SUM(I38:I39)</f>
        <v>-28223</v>
      </c>
    </row>
    <row r="41" spans="1:12" ht="21" customHeight="1" thickTop="1">
      <c r="A41" s="208"/>
      <c r="B41" s="159"/>
      <c r="C41" s="113"/>
      <c r="D41" s="117"/>
      <c r="E41" s="113"/>
      <c r="F41" s="117"/>
      <c r="G41" s="113"/>
      <c r="H41" s="117"/>
      <c r="I41" s="113"/>
    </row>
    <row r="42" spans="1:12" ht="21" customHeight="1">
      <c r="A42" s="208"/>
      <c r="B42" s="159"/>
      <c r="C42" s="113"/>
      <c r="D42" s="117"/>
      <c r="E42" s="113"/>
      <c r="F42" s="117"/>
      <c r="G42" s="113"/>
      <c r="H42" s="117"/>
      <c r="I42" s="113"/>
    </row>
    <row r="43" spans="1:12" ht="21" customHeight="1">
      <c r="A43" s="118"/>
      <c r="B43" s="159"/>
      <c r="C43" s="113"/>
      <c r="D43" s="117"/>
      <c r="E43" s="113"/>
      <c r="F43" s="117"/>
      <c r="G43" s="113"/>
      <c r="H43" s="117"/>
      <c r="I43" s="113"/>
    </row>
    <row r="44" spans="1:12" ht="21" customHeight="1">
      <c r="A44" s="118"/>
      <c r="B44" s="159"/>
      <c r="C44" s="113"/>
      <c r="D44" s="117"/>
      <c r="E44" s="113"/>
      <c r="F44" s="117"/>
      <c r="G44" s="113"/>
      <c r="H44" s="117"/>
      <c r="I44" s="113"/>
    </row>
    <row r="45" spans="1:12" ht="21" customHeight="1">
      <c r="A45" s="118"/>
      <c r="B45" s="159"/>
      <c r="C45" s="113"/>
      <c r="D45" s="117"/>
      <c r="E45" s="113"/>
      <c r="F45" s="117"/>
      <c r="G45" s="113"/>
      <c r="H45" s="117"/>
      <c r="I45" s="113"/>
    </row>
    <row r="46" spans="1:12" ht="21" customHeight="1">
      <c r="A46" s="118"/>
      <c r="B46" s="159"/>
      <c r="C46" s="113"/>
      <c r="D46" s="117"/>
      <c r="E46" s="113"/>
      <c r="F46" s="117"/>
      <c r="G46" s="113"/>
      <c r="H46" s="117"/>
      <c r="I46" s="113"/>
    </row>
    <row r="47" spans="1:12" ht="21" customHeight="1">
      <c r="A47" s="118"/>
      <c r="B47" s="159"/>
      <c r="C47" s="113"/>
      <c r="D47" s="117"/>
      <c r="E47" s="113"/>
      <c r="F47" s="117"/>
      <c r="G47" s="113"/>
      <c r="H47" s="117"/>
      <c r="I47" s="113"/>
    </row>
    <row r="48" spans="1:12" ht="21" customHeight="1">
      <c r="A48" s="118"/>
      <c r="B48" s="159"/>
      <c r="C48" s="113"/>
      <c r="D48" s="117"/>
      <c r="E48" s="113"/>
      <c r="F48" s="117"/>
      <c r="G48" s="113"/>
      <c r="H48" s="117"/>
      <c r="I48" s="113"/>
    </row>
    <row r="49" spans="1:11" ht="23.25" customHeight="1">
      <c r="A49" s="360" t="str">
        <f>BS!A1</f>
        <v>บริษัท ไซมิส แอสเสท จำกัด (มหาชน) และบริษัทย่อย</v>
      </c>
      <c r="B49" s="360"/>
      <c r="C49" s="360"/>
      <c r="D49" s="360"/>
      <c r="E49" s="360"/>
      <c r="F49" s="360"/>
      <c r="G49" s="360"/>
      <c r="H49" s="360"/>
      <c r="I49" s="360"/>
    </row>
    <row r="50" spans="1:11" ht="23.25" customHeight="1">
      <c r="A50" s="355" t="s">
        <v>277</v>
      </c>
      <c r="B50" s="355"/>
      <c r="C50" s="355"/>
      <c r="D50" s="355"/>
      <c r="E50" s="355"/>
      <c r="F50" s="355"/>
      <c r="G50" s="355"/>
      <c r="H50" s="355"/>
      <c r="I50" s="355"/>
    </row>
    <row r="51" spans="1:11" ht="23.25" customHeight="1">
      <c r="A51" s="360" t="str">
        <f>+A3</f>
        <v>สำหรับงวดสามเดือนสิ้นสุดวันที่ 30 กันยายน 2568</v>
      </c>
      <c r="B51" s="360"/>
      <c r="C51" s="360"/>
      <c r="D51" s="360"/>
      <c r="E51" s="360"/>
      <c r="F51" s="360"/>
      <c r="G51" s="360"/>
      <c r="H51" s="360"/>
      <c r="I51" s="360"/>
    </row>
    <row r="52" spans="1:11" ht="23.25" customHeight="1">
      <c r="A52" s="360" t="s">
        <v>5</v>
      </c>
      <c r="B52" s="360"/>
      <c r="C52" s="360"/>
      <c r="D52" s="360"/>
      <c r="E52" s="360"/>
      <c r="F52" s="360"/>
      <c r="G52" s="360"/>
      <c r="H52" s="360"/>
      <c r="I52" s="360"/>
    </row>
    <row r="53" spans="1:11" ht="23.25" customHeight="1">
      <c r="A53" s="204"/>
      <c r="B53" s="204"/>
      <c r="C53" s="204"/>
      <c r="D53" s="204"/>
      <c r="E53" s="205"/>
      <c r="F53" s="206"/>
      <c r="G53" s="206"/>
      <c r="H53" s="206"/>
      <c r="I53" s="207" t="s">
        <v>6</v>
      </c>
      <c r="K53" s="211"/>
    </row>
    <row r="54" spans="1:11" s="136" customFormat="1" ht="6" customHeight="1">
      <c r="A54" s="138"/>
      <c r="B54" s="138"/>
      <c r="C54" s="138"/>
      <c r="D54" s="138"/>
      <c r="E54" s="138"/>
      <c r="F54" s="138"/>
      <c r="G54" s="138"/>
      <c r="H54" s="138"/>
      <c r="I54" s="139"/>
    </row>
    <row r="55" spans="1:11" ht="21" customHeight="1">
      <c r="A55" s="193"/>
      <c r="B55" s="141" t="s">
        <v>7</v>
      </c>
      <c r="C55" s="361" t="s">
        <v>8</v>
      </c>
      <c r="D55" s="361"/>
      <c r="E55" s="361"/>
      <c r="F55" s="179"/>
      <c r="G55" s="361" t="s">
        <v>9</v>
      </c>
      <c r="H55" s="361"/>
      <c r="I55" s="361"/>
    </row>
    <row r="56" spans="1:11" ht="21" customHeight="1">
      <c r="A56" s="154"/>
      <c r="B56" s="151"/>
      <c r="C56" s="148" t="s">
        <v>138</v>
      </c>
      <c r="D56" s="149"/>
      <c r="E56" s="148" t="s">
        <v>131</v>
      </c>
      <c r="F56" s="150"/>
      <c r="G56" s="148" t="s">
        <v>138</v>
      </c>
      <c r="H56" s="149"/>
      <c r="I56" s="148" t="s">
        <v>131</v>
      </c>
    </row>
    <row r="57" spans="1:11" ht="21" customHeight="1">
      <c r="A57" s="221" t="s">
        <v>147</v>
      </c>
      <c r="B57" s="159"/>
      <c r="C57" s="113"/>
      <c r="D57" s="113"/>
      <c r="E57" s="113"/>
      <c r="F57" s="113"/>
      <c r="G57" s="113"/>
      <c r="H57" s="113"/>
      <c r="I57" s="113"/>
    </row>
    <row r="58" spans="1:11" ht="21" customHeight="1">
      <c r="A58" s="222" t="s">
        <v>128</v>
      </c>
      <c r="B58" s="159"/>
      <c r="C58" s="113">
        <f>+PL9M!C58-'PLQ2'!C60</f>
        <v>10940</v>
      </c>
      <c r="D58" s="115"/>
      <c r="E58" s="113">
        <v>110328</v>
      </c>
      <c r="F58" s="115"/>
      <c r="G58" s="116">
        <f>+PL9M!G58-'PLQ2'!G60</f>
        <v>-28305</v>
      </c>
      <c r="H58" s="115"/>
      <c r="I58" s="116">
        <v>-28223</v>
      </c>
    </row>
    <row r="59" spans="1:11" ht="21" customHeight="1">
      <c r="A59" s="222" t="s">
        <v>129</v>
      </c>
      <c r="B59" s="159"/>
      <c r="C59" s="113">
        <f>+PL9M!C59-'PLQ2'!C61</f>
        <v>2555</v>
      </c>
      <c r="D59" s="119"/>
      <c r="E59" s="113">
        <v>6928</v>
      </c>
      <c r="F59" s="117"/>
      <c r="G59" s="109" t="s">
        <v>22</v>
      </c>
      <c r="H59" s="83"/>
      <c r="I59" s="109" t="s">
        <v>22</v>
      </c>
    </row>
    <row r="60" spans="1:11" s="223" customFormat="1" ht="21" customHeight="1" thickBot="1">
      <c r="A60" s="221" t="s">
        <v>145</v>
      </c>
      <c r="B60" s="159"/>
      <c r="C60" s="217">
        <f>SUM(C58:C59)</f>
        <v>13495</v>
      </c>
      <c r="D60" s="119"/>
      <c r="E60" s="217">
        <f>SUM(E58:E59)</f>
        <v>117256</v>
      </c>
      <c r="F60" s="117"/>
      <c r="G60" s="218">
        <f>SUM(G58:G59)</f>
        <v>-28305</v>
      </c>
      <c r="H60" s="117"/>
      <c r="I60" s="218">
        <f>SUM(I58:I59)</f>
        <v>-28223</v>
      </c>
    </row>
    <row r="61" spans="1:11" s="223" customFormat="1" ht="21" customHeight="1" thickTop="1">
      <c r="A61" s="221"/>
      <c r="B61" s="159"/>
      <c r="C61" s="113"/>
      <c r="D61" s="113"/>
      <c r="E61" s="113"/>
      <c r="F61" s="113"/>
      <c r="G61" s="84"/>
      <c r="H61" s="85"/>
      <c r="I61" s="84"/>
    </row>
    <row r="62" spans="1:11" s="224" customFormat="1" ht="21" customHeight="1">
      <c r="A62" s="221" t="s">
        <v>148</v>
      </c>
      <c r="B62" s="159"/>
      <c r="C62" s="113"/>
      <c r="D62" s="113"/>
      <c r="E62" s="113"/>
      <c r="F62" s="113"/>
      <c r="G62" s="113"/>
      <c r="H62" s="113"/>
      <c r="I62" s="113"/>
    </row>
    <row r="63" spans="1:11" s="224" customFormat="1" ht="21" customHeight="1">
      <c r="A63" s="222" t="s">
        <v>149</v>
      </c>
      <c r="B63" s="180">
        <v>18.100000000000001</v>
      </c>
      <c r="C63" s="352">
        <v>-2.0000000000000001E-4</v>
      </c>
      <c r="D63" s="225"/>
      <c r="E63" s="352">
        <v>8.2699999999999996E-2</v>
      </c>
      <c r="F63" s="352"/>
      <c r="G63" s="352">
        <v>-2.3599999999999999E-2</v>
      </c>
      <c r="H63" s="352"/>
      <c r="I63" s="352">
        <v>-2.35E-2</v>
      </c>
    </row>
    <row r="64" spans="1:11" s="224" customFormat="1" ht="21" customHeight="1">
      <c r="A64" s="222" t="s">
        <v>150</v>
      </c>
      <c r="B64" s="180">
        <v>18.2</v>
      </c>
      <c r="C64" s="352">
        <v>-2.0000000000000001E-4</v>
      </c>
      <c r="D64" s="225"/>
      <c r="E64" s="352">
        <v>8.2699999999999996E-2</v>
      </c>
      <c r="F64" s="225"/>
      <c r="G64" s="352">
        <v>-2.3599999999999999E-2</v>
      </c>
      <c r="H64" s="225"/>
      <c r="I64" s="352">
        <v>-2.35E-2</v>
      </c>
    </row>
    <row r="65" spans="1:9" s="224" customFormat="1" ht="21" customHeight="1">
      <c r="A65" s="151"/>
      <c r="B65" s="159"/>
      <c r="C65" s="226"/>
      <c r="D65" s="226"/>
      <c r="E65" s="227"/>
      <c r="F65" s="226"/>
      <c r="G65" s="226"/>
      <c r="H65" s="226"/>
      <c r="I65" s="226"/>
    </row>
    <row r="66" spans="1:9" s="224" customFormat="1" ht="21" customHeight="1">
      <c r="A66" s="228"/>
      <c r="B66" s="159"/>
      <c r="C66" s="226"/>
      <c r="D66" s="226"/>
      <c r="E66" s="227"/>
      <c r="F66" s="226"/>
      <c r="G66" s="226"/>
      <c r="H66" s="226"/>
      <c r="I66" s="226"/>
    </row>
    <row r="67" spans="1:9" s="224" customFormat="1" ht="21" customHeight="1">
      <c r="A67" s="151"/>
      <c r="B67" s="159"/>
      <c r="C67" s="226"/>
      <c r="D67" s="226"/>
      <c r="E67" s="226"/>
      <c r="F67" s="226"/>
      <c r="G67" s="226"/>
      <c r="H67" s="226"/>
      <c r="I67" s="226"/>
    </row>
    <row r="68" spans="1:9" s="224" customFormat="1" ht="21" customHeight="1">
      <c r="A68" s="151"/>
      <c r="B68" s="159"/>
      <c r="C68" s="75"/>
      <c r="D68" s="75"/>
      <c r="E68" s="75"/>
      <c r="F68" s="75"/>
      <c r="G68" s="75"/>
      <c r="H68" s="75"/>
      <c r="I68" s="75"/>
    </row>
    <row r="69" spans="1:9" s="224" customFormat="1" ht="21" customHeight="1">
      <c r="A69" s="151"/>
      <c r="B69" s="159"/>
      <c r="C69" s="75"/>
      <c r="D69" s="75"/>
      <c r="E69" s="75"/>
      <c r="F69" s="75"/>
      <c r="G69" s="75"/>
      <c r="H69" s="75"/>
      <c r="I69" s="75"/>
    </row>
    <row r="70" spans="1:9" s="224" customFormat="1" ht="21" customHeight="1">
      <c r="A70" s="151"/>
      <c r="B70" s="159"/>
      <c r="C70" s="9"/>
      <c r="D70" s="9"/>
      <c r="E70" s="9"/>
      <c r="F70" s="9"/>
      <c r="G70" s="9"/>
      <c r="H70" s="9"/>
      <c r="I70" s="9"/>
    </row>
    <row r="71" spans="1:9" s="224" customFormat="1" ht="21" customHeight="1">
      <c r="A71" s="151"/>
      <c r="B71" s="159"/>
      <c r="C71" s="9"/>
      <c r="D71" s="9"/>
      <c r="E71" s="9"/>
      <c r="F71" s="9"/>
      <c r="G71" s="9"/>
      <c r="H71" s="9"/>
      <c r="I71" s="9"/>
    </row>
    <row r="72" spans="1:9" s="224" customFormat="1" ht="21" customHeight="1">
      <c r="A72" s="151"/>
      <c r="B72" s="159"/>
      <c r="C72" s="226"/>
      <c r="D72" s="226"/>
      <c r="E72" s="226"/>
      <c r="F72" s="226"/>
      <c r="G72" s="226"/>
      <c r="H72" s="226"/>
      <c r="I72" s="226"/>
    </row>
    <row r="73" spans="1:9" s="224" customFormat="1" ht="21" customHeight="1">
      <c r="A73" s="151"/>
      <c r="B73" s="159"/>
      <c r="C73" s="226"/>
      <c r="D73" s="226"/>
      <c r="E73" s="226"/>
      <c r="F73" s="226"/>
      <c r="G73" s="226"/>
      <c r="H73" s="226"/>
      <c r="I73" s="226"/>
    </row>
    <row r="74" spans="1:9" s="224" customFormat="1" ht="21" customHeight="1">
      <c r="A74" s="151"/>
      <c r="B74" s="159"/>
      <c r="C74" s="226"/>
      <c r="D74" s="226"/>
      <c r="E74" s="226"/>
      <c r="F74" s="226"/>
      <c r="G74" s="226"/>
      <c r="H74" s="226"/>
      <c r="I74" s="226"/>
    </row>
    <row r="75" spans="1:9" s="224" customFormat="1" ht="21" customHeight="1">
      <c r="A75" s="151"/>
      <c r="B75" s="159"/>
      <c r="C75" s="226"/>
      <c r="D75" s="226"/>
      <c r="E75" s="226"/>
      <c r="F75" s="226"/>
      <c r="G75" s="226"/>
      <c r="H75" s="226"/>
      <c r="I75" s="226"/>
    </row>
    <row r="76" spans="1:9" s="224" customFormat="1" ht="21" customHeight="1">
      <c r="A76" s="151"/>
      <c r="B76" s="159"/>
      <c r="C76" s="226"/>
      <c r="D76" s="226"/>
      <c r="E76" s="226"/>
      <c r="F76" s="226"/>
      <c r="G76" s="226"/>
      <c r="H76" s="226"/>
      <c r="I76" s="226"/>
    </row>
    <row r="77" spans="1:9" s="224" customFormat="1" ht="21" customHeight="1">
      <c r="A77" s="151"/>
      <c r="B77" s="159"/>
      <c r="C77" s="226"/>
      <c r="D77" s="226"/>
      <c r="E77" s="226"/>
      <c r="F77" s="226"/>
      <c r="G77" s="226"/>
      <c r="H77" s="226"/>
      <c r="I77" s="226"/>
    </row>
    <row r="78" spans="1:9" s="224" customFormat="1" ht="21" customHeight="1">
      <c r="A78" s="151"/>
      <c r="B78" s="159"/>
      <c r="C78" s="226"/>
      <c r="D78" s="226"/>
      <c r="E78" s="226"/>
      <c r="F78" s="226"/>
      <c r="G78" s="226"/>
      <c r="H78" s="226"/>
      <c r="I78" s="226"/>
    </row>
    <row r="79" spans="1:9" s="224" customFormat="1" ht="21" customHeight="1">
      <c r="A79" s="151"/>
      <c r="B79" s="159"/>
      <c r="C79" s="226"/>
      <c r="D79" s="226"/>
      <c r="E79" s="226"/>
      <c r="F79" s="226"/>
      <c r="G79" s="226"/>
      <c r="H79" s="226"/>
      <c r="I79" s="226"/>
    </row>
    <row r="80" spans="1:9" s="224" customFormat="1" ht="21" customHeight="1">
      <c r="A80" s="151"/>
      <c r="B80" s="159"/>
      <c r="C80" s="226"/>
      <c r="D80" s="226"/>
      <c r="E80" s="226"/>
      <c r="F80" s="226"/>
      <c r="G80" s="226"/>
      <c r="H80" s="226"/>
      <c r="I80" s="226"/>
    </row>
    <row r="81" spans="1:10" s="224" customFormat="1" ht="21" customHeight="1">
      <c r="A81" s="151"/>
      <c r="B81" s="159"/>
      <c r="C81" s="226"/>
      <c r="D81" s="226"/>
      <c r="E81" s="226"/>
      <c r="F81" s="226"/>
      <c r="G81" s="226"/>
      <c r="H81" s="226"/>
      <c r="I81" s="226"/>
    </row>
    <row r="82" spans="1:10" s="224" customFormat="1" ht="21" customHeight="1">
      <c r="A82" s="118"/>
      <c r="B82" s="159"/>
      <c r="C82" s="226"/>
      <c r="D82" s="226"/>
      <c r="E82" s="226"/>
      <c r="F82" s="226"/>
      <c r="G82" s="226"/>
      <c r="H82" s="226"/>
      <c r="I82" s="226"/>
    </row>
    <row r="83" spans="1:10" s="224" customFormat="1" ht="21" customHeight="1">
      <c r="A83" s="151"/>
      <c r="B83" s="159"/>
      <c r="C83" s="226"/>
      <c r="D83" s="226"/>
      <c r="E83" s="226"/>
      <c r="F83" s="226"/>
      <c r="G83" s="226"/>
      <c r="H83" s="226"/>
      <c r="I83" s="226"/>
    </row>
    <row r="84" spans="1:10" s="224" customFormat="1" ht="21" customHeight="1">
      <c r="B84" s="159"/>
      <c r="C84" s="226"/>
      <c r="D84" s="226"/>
      <c r="E84" s="226"/>
      <c r="F84" s="226"/>
      <c r="G84" s="226"/>
      <c r="H84" s="226"/>
      <c r="I84" s="226"/>
    </row>
    <row r="85" spans="1:10" s="224" customFormat="1" ht="21" customHeight="1">
      <c r="A85" s="151"/>
      <c r="B85" s="159"/>
      <c r="C85" s="226"/>
      <c r="D85" s="226"/>
      <c r="E85" s="226"/>
      <c r="F85" s="226"/>
      <c r="G85" s="226"/>
      <c r="H85" s="226"/>
      <c r="I85" s="226"/>
    </row>
    <row r="86" spans="1:10" s="224" customFormat="1" ht="21" customHeight="1">
      <c r="B86" s="159"/>
      <c r="C86" s="226"/>
      <c r="D86" s="226"/>
      <c r="E86" s="226"/>
      <c r="F86" s="226"/>
      <c r="G86" s="226"/>
      <c r="H86" s="226"/>
      <c r="I86" s="226"/>
    </row>
    <row r="87" spans="1:10" s="224" customFormat="1" ht="21" customHeight="1">
      <c r="A87" s="118"/>
      <c r="B87" s="159"/>
      <c r="C87" s="226"/>
      <c r="D87" s="226"/>
      <c r="E87" s="226"/>
      <c r="F87" s="226"/>
      <c r="G87" s="226"/>
      <c r="H87" s="226"/>
      <c r="I87" s="226"/>
    </row>
    <row r="88" spans="1:10" s="224" customFormat="1" ht="21" customHeight="1">
      <c r="A88" s="118"/>
      <c r="B88" s="159"/>
      <c r="C88" s="226"/>
      <c r="D88" s="226"/>
      <c r="E88" s="226"/>
      <c r="F88" s="226"/>
      <c r="G88" s="226"/>
      <c r="H88" s="226"/>
      <c r="I88" s="226"/>
    </row>
    <row r="89" spans="1:10" s="224" customFormat="1" ht="21" customHeight="1">
      <c r="A89" s="151"/>
      <c r="B89" s="159"/>
      <c r="C89" s="226"/>
      <c r="D89" s="226"/>
      <c r="E89" s="226"/>
      <c r="F89" s="226"/>
      <c r="G89" s="226"/>
      <c r="H89" s="226"/>
      <c r="I89" s="226"/>
    </row>
    <row r="90" spans="1:10" s="224" customFormat="1" ht="21" customHeight="1">
      <c r="B90" s="159"/>
      <c r="C90" s="226"/>
      <c r="D90" s="226"/>
      <c r="E90" s="226"/>
      <c r="F90" s="226"/>
      <c r="G90" s="226"/>
      <c r="H90" s="226"/>
      <c r="I90" s="226"/>
    </row>
    <row r="91" spans="1:10" s="224" customFormat="1" ht="21" customHeight="1">
      <c r="A91" s="151"/>
      <c r="B91" s="159"/>
      <c r="C91" s="226"/>
      <c r="D91" s="226"/>
      <c r="E91" s="226"/>
      <c r="F91" s="226"/>
      <c r="G91" s="226"/>
      <c r="H91" s="226"/>
      <c r="I91" s="226"/>
    </row>
    <row r="92" spans="1:10" s="136" customFormat="1" ht="21" customHeight="1">
      <c r="B92" s="154"/>
      <c r="C92" s="154"/>
      <c r="D92" s="86"/>
      <c r="E92" s="86"/>
      <c r="F92" s="86"/>
      <c r="G92" s="86"/>
      <c r="H92" s="86"/>
      <c r="I92" s="86"/>
      <c r="J92" s="86"/>
    </row>
    <row r="93" spans="1:10" s="224" customFormat="1" ht="21" customHeight="1">
      <c r="A93" s="118" t="s">
        <v>44</v>
      </c>
      <c r="B93" s="159"/>
      <c r="C93" s="115"/>
      <c r="D93" s="229"/>
      <c r="E93" s="229"/>
      <c r="F93" s="229"/>
      <c r="G93" s="229"/>
      <c r="H93" s="229"/>
      <c r="I93" s="229"/>
    </row>
    <row r="95" spans="1:10">
      <c r="C95" s="9"/>
      <c r="D95" s="9"/>
      <c r="E95" s="9"/>
      <c r="F95" s="9"/>
      <c r="G95" s="9"/>
      <c r="H95" s="9"/>
      <c r="I95" s="9"/>
    </row>
    <row r="96" spans="1:10">
      <c r="C96" s="9"/>
      <c r="D96" s="9"/>
      <c r="E96" s="9"/>
      <c r="F96" s="9"/>
      <c r="G96" s="9"/>
      <c r="H96" s="9"/>
      <c r="I96" s="9"/>
    </row>
  </sheetData>
  <mergeCells count="12">
    <mergeCell ref="A49:I49"/>
    <mergeCell ref="A50:I50"/>
    <mergeCell ref="A51:I51"/>
    <mergeCell ref="A52:I52"/>
    <mergeCell ref="C55:E55"/>
    <mergeCell ref="G55:I55"/>
    <mergeCell ref="A1:I1"/>
    <mergeCell ref="A2:I2"/>
    <mergeCell ref="A3:I3"/>
    <mergeCell ref="A4:I4"/>
    <mergeCell ref="C7:E7"/>
    <mergeCell ref="G7:I7"/>
  </mergeCells>
  <pageMargins left="0.95" right="0.3" top="1" bottom="0.5" header="0.3" footer="0.3"/>
  <pageSetup paperSize="9" scale="75" fitToHeight="0" orientation="portrait" r:id="rId1"/>
  <rowBreaks count="1" manualBreakCount="1">
    <brk id="4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6ECB-12E4-42B7-BAB3-8D1D710076DF}">
  <sheetPr>
    <tabColor rgb="FF00B050"/>
    <pageSetUpPr fitToPage="1"/>
  </sheetPr>
  <dimension ref="A1:K97"/>
  <sheetViews>
    <sheetView view="pageBreakPreview" topLeftCell="A14" zoomScale="130" zoomScaleNormal="80" zoomScaleSheetLayoutView="130" workbookViewId="0">
      <selection activeCell="A94" sqref="A94:XFD95"/>
    </sheetView>
  </sheetViews>
  <sheetFormatPr defaultColWidth="9.19921875" defaultRowHeight="21.5"/>
  <cols>
    <col min="1" max="1" width="40.6640625" style="136" customWidth="1"/>
    <col min="2" max="2" width="7.59765625" style="136" customWidth="1"/>
    <col min="3" max="3" width="9.19921875" style="120"/>
    <col min="4" max="4" width="0.46484375" style="136" customWidth="1"/>
    <col min="5" max="5" width="9.19921875" style="230"/>
    <col min="6" max="6" width="0.46484375" style="136" customWidth="1"/>
    <col min="7" max="7" width="9.19921875" style="136"/>
    <col min="8" max="8" width="0.46484375" style="136" customWidth="1"/>
    <col min="9" max="9" width="9.19921875" style="136"/>
    <col min="10" max="16384" width="9.19921875" style="203"/>
  </cols>
  <sheetData>
    <row r="1" spans="1:10" ht="23.25" customHeight="1">
      <c r="A1" s="360" t="s">
        <v>0</v>
      </c>
      <c r="B1" s="360"/>
      <c r="C1" s="360"/>
      <c r="D1" s="360"/>
      <c r="E1" s="360"/>
      <c r="F1" s="360"/>
      <c r="G1" s="360"/>
      <c r="H1" s="360"/>
      <c r="I1" s="360"/>
    </row>
    <row r="2" spans="1:10" ht="23.25" customHeight="1">
      <c r="A2" s="360" t="s">
        <v>274</v>
      </c>
      <c r="B2" s="360"/>
      <c r="C2" s="360"/>
      <c r="D2" s="360"/>
      <c r="E2" s="360"/>
      <c r="F2" s="360"/>
      <c r="G2" s="360"/>
      <c r="H2" s="360"/>
      <c r="I2" s="360"/>
    </row>
    <row r="3" spans="1:10" ht="23.25" customHeight="1">
      <c r="A3" s="360" t="s">
        <v>151</v>
      </c>
      <c r="B3" s="360"/>
      <c r="C3" s="360"/>
      <c r="D3" s="360"/>
      <c r="E3" s="360"/>
      <c r="F3" s="360"/>
      <c r="G3" s="360"/>
      <c r="H3" s="360"/>
      <c r="I3" s="360"/>
    </row>
    <row r="4" spans="1:10" ht="23.25" customHeight="1">
      <c r="A4" s="360" t="s">
        <v>5</v>
      </c>
      <c r="B4" s="360"/>
      <c r="C4" s="360"/>
      <c r="D4" s="360"/>
      <c r="E4" s="360"/>
      <c r="F4" s="360"/>
      <c r="G4" s="360"/>
      <c r="H4" s="360"/>
      <c r="I4" s="360"/>
    </row>
    <row r="5" spans="1:10" ht="23.25" customHeight="1">
      <c r="A5" s="204"/>
      <c r="B5" s="204"/>
      <c r="C5" s="204"/>
      <c r="D5" s="204"/>
      <c r="E5" s="205"/>
      <c r="F5" s="206"/>
      <c r="G5" s="206"/>
      <c r="H5" s="206"/>
      <c r="I5" s="207" t="s">
        <v>6</v>
      </c>
    </row>
    <row r="6" spans="1:10" s="136" customFormat="1" ht="6.65" customHeight="1">
      <c r="A6" s="138"/>
      <c r="B6" s="138"/>
      <c r="C6" s="138"/>
      <c r="D6" s="138"/>
      <c r="E6" s="138"/>
      <c r="F6" s="138"/>
      <c r="G6" s="138"/>
      <c r="H6" s="138"/>
      <c r="I6" s="139"/>
    </row>
    <row r="7" spans="1:10" ht="21" customHeight="1">
      <c r="A7" s="193"/>
      <c r="B7" s="141" t="s">
        <v>7</v>
      </c>
      <c r="C7" s="361" t="s">
        <v>8</v>
      </c>
      <c r="D7" s="361"/>
      <c r="E7" s="361"/>
      <c r="F7" s="179"/>
      <c r="G7" s="361" t="s">
        <v>9</v>
      </c>
      <c r="H7" s="361"/>
      <c r="I7" s="361"/>
    </row>
    <row r="8" spans="1:10" ht="21" customHeight="1">
      <c r="A8" s="154"/>
      <c r="B8" s="151"/>
      <c r="C8" s="148" t="s">
        <v>138</v>
      </c>
      <c r="D8" s="149"/>
      <c r="E8" s="148" t="s">
        <v>131</v>
      </c>
      <c r="F8" s="150"/>
      <c r="G8" s="148" t="s">
        <v>138</v>
      </c>
      <c r="H8" s="149"/>
      <c r="I8" s="148" t="s">
        <v>131</v>
      </c>
    </row>
    <row r="9" spans="1:10" ht="21" customHeight="1">
      <c r="A9" s="208" t="s">
        <v>97</v>
      </c>
      <c r="B9" s="151"/>
      <c r="C9" s="209"/>
      <c r="D9" s="149"/>
      <c r="E9" s="209"/>
      <c r="F9" s="150"/>
      <c r="G9" s="209"/>
      <c r="H9" s="149"/>
      <c r="I9" s="209"/>
    </row>
    <row r="10" spans="1:10" ht="21" customHeight="1">
      <c r="A10" s="111" t="s">
        <v>98</v>
      </c>
      <c r="B10" s="159">
        <v>3</v>
      </c>
      <c r="C10" s="113">
        <v>1205821</v>
      </c>
      <c r="D10" s="114"/>
      <c r="E10" s="113">
        <v>2867112</v>
      </c>
      <c r="F10" s="114"/>
      <c r="G10" s="113">
        <v>177559</v>
      </c>
      <c r="H10" s="114"/>
      <c r="I10" s="113">
        <v>684402</v>
      </c>
    </row>
    <row r="11" spans="1:10" ht="21" customHeight="1">
      <c r="A11" s="111" t="s">
        <v>99</v>
      </c>
      <c r="B11" s="159"/>
      <c r="C11" s="113">
        <v>392517</v>
      </c>
      <c r="D11" s="114"/>
      <c r="E11" s="113">
        <v>260676</v>
      </c>
      <c r="F11" s="114"/>
      <c r="G11" s="113">
        <v>68146</v>
      </c>
      <c r="H11" s="114"/>
      <c r="I11" s="113">
        <v>66641</v>
      </c>
    </row>
    <row r="12" spans="1:10" ht="21" customHeight="1">
      <c r="A12" s="111" t="s">
        <v>100</v>
      </c>
      <c r="B12" s="159">
        <v>3</v>
      </c>
      <c r="C12" s="113">
        <v>46567</v>
      </c>
      <c r="D12" s="114"/>
      <c r="E12" s="113">
        <v>41632</v>
      </c>
      <c r="F12" s="114"/>
      <c r="G12" s="113">
        <v>43144</v>
      </c>
      <c r="H12" s="114"/>
      <c r="I12" s="113">
        <v>39905</v>
      </c>
      <c r="J12" s="211"/>
    </row>
    <row r="13" spans="1:10" ht="21" customHeight="1">
      <c r="A13" s="151" t="s">
        <v>101</v>
      </c>
      <c r="B13" s="159" t="s">
        <v>139</v>
      </c>
      <c r="C13" s="113">
        <v>356924</v>
      </c>
      <c r="D13" s="115"/>
      <c r="E13" s="113">
        <v>113292</v>
      </c>
      <c r="F13" s="115"/>
      <c r="G13" s="113">
        <v>82236</v>
      </c>
      <c r="H13" s="115"/>
      <c r="I13" s="113">
        <v>125364</v>
      </c>
    </row>
    <row r="14" spans="1:10" ht="21" customHeight="1">
      <c r="A14" s="191" t="s">
        <v>102</v>
      </c>
      <c r="B14" s="159"/>
      <c r="C14" s="213">
        <f>SUM(C10:C13)</f>
        <v>2001829</v>
      </c>
      <c r="D14" s="114"/>
      <c r="E14" s="213">
        <f>SUM(E10:E13)</f>
        <v>3282712</v>
      </c>
      <c r="F14" s="114"/>
      <c r="G14" s="213">
        <f>SUM(G10:G13)</f>
        <v>371085</v>
      </c>
      <c r="H14" s="114"/>
      <c r="I14" s="213">
        <f>SUM(I10:I13)</f>
        <v>916312</v>
      </c>
    </row>
    <row r="15" spans="1:10" ht="6" customHeight="1">
      <c r="A15" s="197"/>
      <c r="B15" s="159"/>
      <c r="C15" s="113"/>
      <c r="D15" s="114"/>
      <c r="E15" s="113"/>
      <c r="F15" s="114"/>
      <c r="G15" s="113"/>
      <c r="H15" s="114"/>
      <c r="I15" s="113"/>
    </row>
    <row r="16" spans="1:10" ht="21" customHeight="1">
      <c r="A16" s="171" t="s">
        <v>103</v>
      </c>
      <c r="B16" s="159"/>
      <c r="C16" s="129"/>
      <c r="D16" s="114"/>
      <c r="E16" s="129"/>
      <c r="F16" s="114"/>
      <c r="G16" s="113"/>
      <c r="H16" s="114"/>
      <c r="I16" s="113"/>
    </row>
    <row r="17" spans="1:11" ht="21" customHeight="1">
      <c r="A17" s="111" t="s">
        <v>104</v>
      </c>
      <c r="B17" s="159"/>
      <c r="C17" s="80">
        <v>-794970</v>
      </c>
      <c r="D17" s="80"/>
      <c r="E17" s="80">
        <v>-1722558</v>
      </c>
      <c r="F17" s="80"/>
      <c r="G17" s="80">
        <v>-135648</v>
      </c>
      <c r="H17" s="80"/>
      <c r="I17" s="80">
        <v>-487860</v>
      </c>
      <c r="K17" s="210"/>
    </row>
    <row r="18" spans="1:11" ht="21" customHeight="1">
      <c r="A18" s="111" t="s">
        <v>105</v>
      </c>
      <c r="B18" s="159"/>
      <c r="C18" s="80">
        <v>-261613</v>
      </c>
      <c r="D18" s="80"/>
      <c r="E18" s="80">
        <v>-227437</v>
      </c>
      <c r="F18" s="80"/>
      <c r="G18" s="80">
        <v>-42377</v>
      </c>
      <c r="H18" s="80"/>
      <c r="I18" s="80">
        <v>-51117</v>
      </c>
    </row>
    <row r="19" spans="1:11" ht="21" customHeight="1">
      <c r="A19" s="111" t="s">
        <v>106</v>
      </c>
      <c r="B19" s="159"/>
      <c r="C19" s="80">
        <v>-33875</v>
      </c>
      <c r="D19" s="80"/>
      <c r="E19" s="80">
        <v>-40561</v>
      </c>
      <c r="F19" s="80"/>
      <c r="G19" s="80">
        <v>-41804</v>
      </c>
      <c r="H19" s="80"/>
      <c r="I19" s="80">
        <v>-40243</v>
      </c>
    </row>
    <row r="20" spans="1:11" ht="21" customHeight="1">
      <c r="A20" s="151" t="s">
        <v>107</v>
      </c>
      <c r="B20" s="159"/>
      <c r="C20" s="80">
        <v>-207089</v>
      </c>
      <c r="D20" s="80"/>
      <c r="E20" s="80">
        <v>-419765</v>
      </c>
      <c r="F20" s="80"/>
      <c r="G20" s="80">
        <v>-57435</v>
      </c>
      <c r="H20" s="80"/>
      <c r="I20" s="80">
        <v>-118443</v>
      </c>
    </row>
    <row r="21" spans="1:11" ht="21" customHeight="1">
      <c r="A21" s="151" t="s">
        <v>108</v>
      </c>
      <c r="B21" s="159"/>
      <c r="C21" s="80">
        <v>-341554</v>
      </c>
      <c r="D21" s="80"/>
      <c r="E21" s="80">
        <v>-339398</v>
      </c>
      <c r="F21" s="80"/>
      <c r="G21" s="80">
        <v>-150608</v>
      </c>
      <c r="H21" s="80"/>
      <c r="I21" s="80">
        <v>-187065</v>
      </c>
    </row>
    <row r="22" spans="1:11" ht="21" customHeight="1">
      <c r="A22" s="191" t="s">
        <v>109</v>
      </c>
      <c r="B22" s="159"/>
      <c r="C22" s="214">
        <f>SUM(C17:C21)</f>
        <v>-1639101</v>
      </c>
      <c r="D22" s="115"/>
      <c r="E22" s="214">
        <f>SUM(E17:E21)</f>
        <v>-2749719</v>
      </c>
      <c r="F22" s="115"/>
      <c r="G22" s="214">
        <f>SUM(G17:G21)</f>
        <v>-427872</v>
      </c>
      <c r="H22" s="115"/>
      <c r="I22" s="214">
        <f>SUM(I17:I21)</f>
        <v>-884728</v>
      </c>
    </row>
    <row r="23" spans="1:11" ht="6" customHeight="1">
      <c r="A23" s="165"/>
      <c r="B23" s="159"/>
      <c r="C23" s="113"/>
      <c r="D23" s="115"/>
      <c r="E23" s="113"/>
      <c r="F23" s="115"/>
      <c r="G23" s="113"/>
      <c r="H23" s="115"/>
      <c r="I23" s="113"/>
    </row>
    <row r="24" spans="1:11" ht="21" customHeight="1">
      <c r="A24" s="208" t="s">
        <v>140</v>
      </c>
      <c r="B24" s="159"/>
      <c r="C24" s="113">
        <f>C14+C22</f>
        <v>362728</v>
      </c>
      <c r="D24" s="115"/>
      <c r="E24" s="113">
        <f>E14+E22</f>
        <v>532993</v>
      </c>
      <c r="F24" s="115"/>
      <c r="G24" s="80">
        <f>G14+G22</f>
        <v>-56787</v>
      </c>
      <c r="H24" s="115"/>
      <c r="I24" s="113">
        <f>I14+I22</f>
        <v>31584</v>
      </c>
    </row>
    <row r="25" spans="1:11" ht="6" customHeight="1">
      <c r="A25" s="208"/>
      <c r="B25" s="159"/>
      <c r="C25" s="113"/>
      <c r="D25" s="115"/>
      <c r="E25" s="113"/>
      <c r="F25" s="115"/>
      <c r="G25" s="113"/>
      <c r="H25" s="115"/>
      <c r="I25" s="113"/>
    </row>
    <row r="26" spans="1:11" ht="21" customHeight="1">
      <c r="A26" s="151" t="s">
        <v>111</v>
      </c>
      <c r="B26" s="159">
        <v>3</v>
      </c>
      <c r="C26" s="113">
        <v>7284</v>
      </c>
      <c r="D26" s="115"/>
      <c r="E26" s="113">
        <v>11983</v>
      </c>
      <c r="F26" s="115"/>
      <c r="G26" s="113">
        <v>368112</v>
      </c>
      <c r="H26" s="115"/>
      <c r="I26" s="113">
        <v>285282</v>
      </c>
    </row>
    <row r="27" spans="1:11" ht="21" customHeight="1">
      <c r="A27" s="151" t="s">
        <v>112</v>
      </c>
      <c r="B27" s="159">
        <v>3</v>
      </c>
      <c r="C27" s="80">
        <v>-212161</v>
      </c>
      <c r="D27" s="80"/>
      <c r="E27" s="80">
        <v>-157013</v>
      </c>
      <c r="F27" s="80"/>
      <c r="G27" s="80">
        <v>-394755</v>
      </c>
      <c r="H27" s="80"/>
      <c r="I27" s="80">
        <v>-331639</v>
      </c>
    </row>
    <row r="28" spans="1:11" ht="21" customHeight="1">
      <c r="A28" s="151" t="s">
        <v>113</v>
      </c>
      <c r="B28" s="159"/>
      <c r="C28" s="80">
        <v>-4495</v>
      </c>
      <c r="D28" s="80"/>
      <c r="E28" s="80">
        <v>-2176</v>
      </c>
      <c r="F28" s="80"/>
      <c r="G28" s="88" t="s">
        <v>22</v>
      </c>
      <c r="H28" s="80"/>
      <c r="I28" s="88" t="s">
        <v>22</v>
      </c>
    </row>
    <row r="29" spans="1:11" ht="21" customHeight="1">
      <c r="A29" s="151" t="s">
        <v>141</v>
      </c>
      <c r="B29" s="159">
        <v>8</v>
      </c>
      <c r="C29" s="231">
        <v>-327</v>
      </c>
      <c r="D29" s="115"/>
      <c r="E29" s="231">
        <v>-2624</v>
      </c>
      <c r="F29" s="83"/>
      <c r="G29" s="109" t="s">
        <v>22</v>
      </c>
      <c r="H29" s="83"/>
      <c r="I29" s="109" t="s">
        <v>22</v>
      </c>
    </row>
    <row r="30" spans="1:11" ht="21" customHeight="1">
      <c r="A30" s="208" t="s">
        <v>142</v>
      </c>
      <c r="B30" s="159"/>
      <c r="C30" s="113">
        <f>SUM(C24:C29)</f>
        <v>153029</v>
      </c>
      <c r="D30" s="115"/>
      <c r="E30" s="113">
        <f>SUM(E24:E29)</f>
        <v>383163</v>
      </c>
      <c r="F30" s="115"/>
      <c r="G30" s="80">
        <f>SUM(G24:G29)</f>
        <v>-83430</v>
      </c>
      <c r="H30" s="115"/>
      <c r="I30" s="80">
        <f>SUM(I24:I29)</f>
        <v>-14773</v>
      </c>
    </row>
    <row r="31" spans="1:11" ht="21" customHeight="1">
      <c r="A31" s="151" t="s">
        <v>116</v>
      </c>
      <c r="B31" s="159"/>
      <c r="C31" s="81">
        <v>-29625</v>
      </c>
      <c r="D31" s="80"/>
      <c r="E31" s="81">
        <v>-79235</v>
      </c>
      <c r="F31" s="80"/>
      <c r="G31" s="81">
        <v>20482</v>
      </c>
      <c r="H31" s="80"/>
      <c r="I31" s="81">
        <v>11885</v>
      </c>
    </row>
    <row r="32" spans="1:11" ht="21" customHeight="1" thickBot="1">
      <c r="A32" s="208" t="s">
        <v>143</v>
      </c>
      <c r="B32" s="159"/>
      <c r="C32" s="217">
        <f>SUM(C30:C31)</f>
        <v>123404</v>
      </c>
      <c r="D32" s="115"/>
      <c r="E32" s="217">
        <f>SUM(E30:E31)</f>
        <v>303928</v>
      </c>
      <c r="F32" s="115"/>
      <c r="G32" s="232">
        <f>SUM(G30:G31)</f>
        <v>-62948</v>
      </c>
      <c r="H32" s="115"/>
      <c r="I32" s="232">
        <f>SUM(I30:I31)</f>
        <v>-2888</v>
      </c>
    </row>
    <row r="33" spans="1:9" ht="21" customHeight="1" thickTop="1">
      <c r="A33" s="208"/>
      <c r="B33" s="159"/>
      <c r="C33" s="113"/>
      <c r="D33" s="115"/>
      <c r="E33" s="113"/>
      <c r="F33" s="115"/>
      <c r="G33" s="113"/>
      <c r="H33" s="115"/>
      <c r="I33" s="113"/>
    </row>
    <row r="34" spans="1:9" ht="21" customHeight="1">
      <c r="A34" s="208" t="s">
        <v>144</v>
      </c>
      <c r="B34" s="159"/>
      <c r="C34" s="88" t="s">
        <v>22</v>
      </c>
      <c r="D34" s="133"/>
      <c r="E34" s="88" t="s">
        <v>22</v>
      </c>
      <c r="F34" s="133"/>
      <c r="G34" s="88" t="s">
        <v>22</v>
      </c>
      <c r="H34" s="133"/>
      <c r="I34" s="88" t="s">
        <v>22</v>
      </c>
    </row>
    <row r="35" spans="1:9" ht="21" customHeight="1" thickBot="1">
      <c r="A35" s="208" t="s">
        <v>145</v>
      </c>
      <c r="B35" s="159"/>
      <c r="C35" s="219">
        <f>C32</f>
        <v>123404</v>
      </c>
      <c r="D35" s="115"/>
      <c r="E35" s="219">
        <f>E32</f>
        <v>303928</v>
      </c>
      <c r="F35" s="115"/>
      <c r="G35" s="233">
        <f>G32</f>
        <v>-62948</v>
      </c>
      <c r="H35" s="115"/>
      <c r="I35" s="233">
        <f>I32</f>
        <v>-2888</v>
      </c>
    </row>
    <row r="36" spans="1:9" ht="6" customHeight="1" thickTop="1">
      <c r="A36" s="151"/>
      <c r="B36" s="159"/>
      <c r="C36" s="113"/>
      <c r="D36" s="114"/>
      <c r="E36" s="113"/>
      <c r="F36" s="114"/>
      <c r="G36" s="113"/>
      <c r="H36" s="114"/>
      <c r="I36" s="113"/>
    </row>
    <row r="37" spans="1:9" ht="21" customHeight="1">
      <c r="A37" s="221" t="s">
        <v>146</v>
      </c>
      <c r="B37" s="159"/>
      <c r="C37" s="113"/>
      <c r="D37" s="114"/>
      <c r="E37" s="113"/>
      <c r="F37" s="114"/>
      <c r="G37" s="113"/>
      <c r="H37" s="114"/>
      <c r="I37" s="113"/>
    </row>
    <row r="38" spans="1:9" ht="21" customHeight="1">
      <c r="A38" s="222" t="s">
        <v>128</v>
      </c>
      <c r="B38" s="159"/>
      <c r="C38" s="113">
        <v>103917</v>
      </c>
      <c r="D38" s="117"/>
      <c r="E38" s="113">
        <v>288724</v>
      </c>
      <c r="F38" s="115"/>
      <c r="G38" s="80">
        <v>-62948</v>
      </c>
      <c r="H38" s="115"/>
      <c r="I38" s="80">
        <v>-2888</v>
      </c>
    </row>
    <row r="39" spans="1:9" ht="21" customHeight="1">
      <c r="A39" s="222" t="s">
        <v>129</v>
      </c>
      <c r="B39" s="159"/>
      <c r="C39" s="113">
        <v>19487</v>
      </c>
      <c r="D39" s="117"/>
      <c r="E39" s="113">
        <v>15204</v>
      </c>
      <c r="F39" s="117"/>
      <c r="G39" s="109" t="s">
        <v>22</v>
      </c>
      <c r="H39" s="84"/>
      <c r="I39" s="109" t="s">
        <v>22</v>
      </c>
    </row>
    <row r="40" spans="1:9" ht="21" customHeight="1" thickBot="1">
      <c r="A40" s="208" t="s">
        <v>143</v>
      </c>
      <c r="B40" s="159"/>
      <c r="C40" s="217">
        <f>SUM(C38:C39)</f>
        <v>123404</v>
      </c>
      <c r="D40" s="117"/>
      <c r="E40" s="217">
        <f>SUM(E38:E39)</f>
        <v>303928</v>
      </c>
      <c r="F40" s="117"/>
      <c r="G40" s="232">
        <f>SUM(G38:G39)</f>
        <v>-62948</v>
      </c>
      <c r="H40" s="117"/>
      <c r="I40" s="232">
        <f>SUM(I38:I39)</f>
        <v>-2888</v>
      </c>
    </row>
    <row r="41" spans="1:9" ht="21" customHeight="1" thickTop="1">
      <c r="A41" s="208"/>
      <c r="B41" s="159"/>
      <c r="C41" s="113"/>
      <c r="D41" s="117"/>
      <c r="E41" s="113"/>
      <c r="F41" s="117"/>
      <c r="G41" s="113"/>
      <c r="H41" s="117"/>
      <c r="I41" s="113"/>
    </row>
    <row r="42" spans="1:9" ht="21" customHeight="1">
      <c r="A42" s="208"/>
      <c r="B42" s="159"/>
      <c r="C42" s="113"/>
      <c r="D42" s="117"/>
      <c r="E42" s="113"/>
      <c r="F42" s="117"/>
      <c r="G42" s="113"/>
      <c r="H42" s="117"/>
      <c r="I42" s="113"/>
    </row>
    <row r="43" spans="1:9" ht="21" customHeight="1">
      <c r="A43" s="208"/>
      <c r="B43" s="159"/>
      <c r="C43" s="113"/>
      <c r="D43" s="117"/>
      <c r="E43" s="113"/>
      <c r="F43" s="117"/>
      <c r="G43" s="113"/>
      <c r="H43" s="117"/>
      <c r="I43" s="113"/>
    </row>
    <row r="44" spans="1:9" ht="21" customHeight="1">
      <c r="A44" s="208"/>
      <c r="B44" s="159"/>
      <c r="C44" s="113"/>
      <c r="D44" s="117"/>
      <c r="E44" s="113"/>
      <c r="F44" s="117"/>
      <c r="G44" s="113"/>
      <c r="H44" s="117"/>
      <c r="I44" s="113"/>
    </row>
    <row r="45" spans="1:9" ht="21" customHeight="1">
      <c r="A45" s="208"/>
      <c r="B45" s="159"/>
      <c r="C45" s="113"/>
      <c r="D45" s="117"/>
      <c r="E45" s="113"/>
      <c r="F45" s="117"/>
      <c r="G45" s="113"/>
      <c r="H45" s="117"/>
      <c r="I45" s="113"/>
    </row>
    <row r="46" spans="1:9" ht="21" customHeight="1">
      <c r="A46" s="208"/>
      <c r="B46" s="159"/>
      <c r="C46" s="113"/>
      <c r="D46" s="117"/>
      <c r="E46" s="113"/>
      <c r="F46" s="117"/>
      <c r="G46" s="113"/>
      <c r="H46" s="117"/>
      <c r="I46" s="113"/>
    </row>
    <row r="47" spans="1:9" ht="21" customHeight="1">
      <c r="A47" s="208"/>
      <c r="B47" s="159"/>
      <c r="C47" s="113"/>
      <c r="D47" s="117"/>
      <c r="E47" s="113"/>
      <c r="F47" s="117"/>
      <c r="G47" s="113"/>
      <c r="H47" s="117"/>
      <c r="I47" s="113"/>
    </row>
    <row r="48" spans="1:9" ht="21" customHeight="1">
      <c r="A48" s="208"/>
      <c r="B48" s="159"/>
      <c r="C48" s="113"/>
      <c r="D48" s="117"/>
      <c r="E48" s="113"/>
      <c r="F48" s="117"/>
      <c r="G48" s="113"/>
      <c r="H48" s="117"/>
      <c r="I48" s="113"/>
    </row>
    <row r="49" spans="1:9" ht="23.25" customHeight="1">
      <c r="A49" s="360" t="s">
        <v>0</v>
      </c>
      <c r="B49" s="360"/>
      <c r="C49" s="360"/>
      <c r="D49" s="360"/>
      <c r="E49" s="360"/>
      <c r="F49" s="360"/>
      <c r="G49" s="360"/>
      <c r="H49" s="360"/>
      <c r="I49" s="360"/>
    </row>
    <row r="50" spans="1:9" ht="23.25" customHeight="1">
      <c r="A50" s="355" t="s">
        <v>282</v>
      </c>
      <c r="B50" s="360"/>
      <c r="C50" s="360"/>
      <c r="D50" s="360"/>
      <c r="E50" s="360"/>
      <c r="F50" s="360"/>
      <c r="G50" s="360"/>
      <c r="H50" s="360"/>
      <c r="I50" s="360"/>
    </row>
    <row r="51" spans="1:9" ht="23.25" customHeight="1">
      <c r="A51" s="360" t="str">
        <f>+A3</f>
        <v>สำหรับงวดเก้าเดือนสิ้นสุดวันที่ 30 กันยายน 2568</v>
      </c>
      <c r="B51" s="360"/>
      <c r="C51" s="360"/>
      <c r="D51" s="360"/>
      <c r="E51" s="360"/>
      <c r="F51" s="360"/>
      <c r="G51" s="360"/>
      <c r="H51" s="360"/>
      <c r="I51" s="360"/>
    </row>
    <row r="52" spans="1:9" ht="23.25" customHeight="1">
      <c r="A52" s="360" t="s">
        <v>5</v>
      </c>
      <c r="B52" s="360"/>
      <c r="C52" s="360"/>
      <c r="D52" s="360"/>
      <c r="E52" s="360"/>
      <c r="F52" s="360"/>
      <c r="G52" s="360"/>
      <c r="H52" s="360"/>
      <c r="I52" s="360"/>
    </row>
    <row r="53" spans="1:9" ht="23.25" customHeight="1">
      <c r="A53" s="204"/>
      <c r="B53" s="204"/>
      <c r="C53" s="204"/>
      <c r="D53" s="204"/>
      <c r="E53" s="205"/>
      <c r="F53" s="206"/>
      <c r="G53" s="206"/>
      <c r="H53" s="206"/>
      <c r="I53" s="207" t="s">
        <v>6</v>
      </c>
    </row>
    <row r="54" spans="1:9" s="136" customFormat="1" ht="5.5" customHeight="1">
      <c r="A54" s="138"/>
      <c r="B54" s="138"/>
      <c r="C54" s="138"/>
      <c r="D54" s="138"/>
      <c r="E54" s="138"/>
      <c r="F54" s="138"/>
      <c r="G54" s="138"/>
      <c r="H54" s="138"/>
      <c r="I54" s="139"/>
    </row>
    <row r="55" spans="1:9" ht="21" customHeight="1">
      <c r="A55" s="193"/>
      <c r="B55" s="141" t="s">
        <v>7</v>
      </c>
      <c r="C55" s="361" t="s">
        <v>8</v>
      </c>
      <c r="D55" s="361"/>
      <c r="E55" s="361"/>
      <c r="F55" s="179"/>
      <c r="G55" s="361" t="s">
        <v>9</v>
      </c>
      <c r="H55" s="361"/>
      <c r="I55" s="361"/>
    </row>
    <row r="56" spans="1:9" ht="21" customHeight="1">
      <c r="A56" s="154"/>
      <c r="B56" s="151"/>
      <c r="C56" s="148" t="s">
        <v>138</v>
      </c>
      <c r="D56" s="149"/>
      <c r="E56" s="148" t="s">
        <v>131</v>
      </c>
      <c r="F56" s="150"/>
      <c r="G56" s="148" t="s">
        <v>138</v>
      </c>
      <c r="H56" s="149"/>
      <c r="I56" s="148" t="s">
        <v>131</v>
      </c>
    </row>
    <row r="57" spans="1:9" ht="21" customHeight="1">
      <c r="A57" s="221" t="s">
        <v>147</v>
      </c>
      <c r="B57" s="159"/>
      <c r="C57" s="113"/>
      <c r="D57" s="113"/>
      <c r="E57" s="113"/>
      <c r="F57" s="113"/>
      <c r="G57" s="113"/>
      <c r="H57" s="113"/>
      <c r="I57" s="113"/>
    </row>
    <row r="58" spans="1:9" ht="21" customHeight="1">
      <c r="A58" s="222" t="s">
        <v>128</v>
      </c>
      <c r="B58" s="159"/>
      <c r="C58" s="113">
        <v>103917</v>
      </c>
      <c r="D58" s="115"/>
      <c r="E58" s="113">
        <v>288724</v>
      </c>
      <c r="F58" s="115"/>
      <c r="G58" s="80">
        <v>-62948</v>
      </c>
      <c r="H58" s="115"/>
      <c r="I58" s="80">
        <v>-2888</v>
      </c>
    </row>
    <row r="59" spans="1:9" ht="21" customHeight="1">
      <c r="A59" s="222" t="s">
        <v>129</v>
      </c>
      <c r="B59" s="159"/>
      <c r="C59" s="113">
        <v>19487</v>
      </c>
      <c r="D59" s="119"/>
      <c r="E59" s="113">
        <v>15204</v>
      </c>
      <c r="F59" s="117"/>
      <c r="G59" s="109" t="s">
        <v>22</v>
      </c>
      <c r="H59" s="83"/>
      <c r="I59" s="109" t="s">
        <v>22</v>
      </c>
    </row>
    <row r="60" spans="1:9" s="223" customFormat="1" ht="21" customHeight="1" thickBot="1">
      <c r="A60" s="221" t="s">
        <v>145</v>
      </c>
      <c r="B60" s="159"/>
      <c r="C60" s="217">
        <f>SUM(C58:C59)</f>
        <v>123404</v>
      </c>
      <c r="D60" s="119"/>
      <c r="E60" s="217">
        <f>SUM(E58:E59)</f>
        <v>303928</v>
      </c>
      <c r="F60" s="117"/>
      <c r="G60" s="232">
        <f>SUM(G58:G59)</f>
        <v>-62948</v>
      </c>
      <c r="H60" s="117"/>
      <c r="I60" s="232">
        <f>SUM(I58:I59)</f>
        <v>-2888</v>
      </c>
    </row>
    <row r="61" spans="1:9" s="223" customFormat="1" ht="21" customHeight="1" thickTop="1">
      <c r="A61" s="221"/>
      <c r="B61" s="159"/>
      <c r="C61" s="113"/>
      <c r="D61" s="113"/>
      <c r="E61" s="113"/>
      <c r="F61" s="113"/>
      <c r="G61" s="84"/>
      <c r="H61" s="85"/>
      <c r="I61" s="84"/>
    </row>
    <row r="62" spans="1:9" s="224" customFormat="1" ht="21" customHeight="1">
      <c r="A62" s="221" t="s">
        <v>148</v>
      </c>
      <c r="B62" s="159"/>
      <c r="C62" s="113"/>
      <c r="D62" s="113"/>
      <c r="E62" s="113"/>
      <c r="F62" s="113"/>
      <c r="G62" s="113"/>
      <c r="H62" s="113"/>
      <c r="I62" s="113"/>
    </row>
    <row r="63" spans="1:9" s="224" customFormat="1" ht="21" customHeight="1">
      <c r="A63" s="222" t="s">
        <v>149</v>
      </c>
      <c r="B63" s="180">
        <v>18.100000000000001</v>
      </c>
      <c r="C63" s="353">
        <v>5.8999999999999997E-2</v>
      </c>
      <c r="D63" s="352"/>
      <c r="E63" s="352">
        <v>0.2132</v>
      </c>
      <c r="F63" s="352"/>
      <c r="G63" s="352">
        <v>-5.2499999999999998E-2</v>
      </c>
      <c r="H63" s="352"/>
      <c r="I63" s="352">
        <v>-2.3999999999999998E-3</v>
      </c>
    </row>
    <row r="64" spans="1:9" s="224" customFormat="1" ht="21" customHeight="1">
      <c r="A64" s="222" t="s">
        <v>150</v>
      </c>
      <c r="B64" s="180">
        <v>18.2</v>
      </c>
      <c r="C64" s="353">
        <v>5.8999999999999997E-2</v>
      </c>
      <c r="D64" s="225"/>
      <c r="E64" s="352">
        <v>0.21299999999999999</v>
      </c>
      <c r="F64" s="352"/>
      <c r="G64" s="352">
        <v>-5.2499999999999998E-2</v>
      </c>
      <c r="H64" s="352"/>
      <c r="I64" s="352">
        <v>-2.3999999999999998E-3</v>
      </c>
    </row>
    <row r="65" spans="1:9" s="224" customFormat="1" ht="21" customHeight="1">
      <c r="A65" s="151"/>
      <c r="B65" s="159"/>
      <c r="C65" s="226"/>
      <c r="D65" s="226"/>
      <c r="E65" s="234"/>
      <c r="F65" s="226"/>
      <c r="G65" s="226"/>
      <c r="H65" s="226"/>
      <c r="I65" s="226"/>
    </row>
    <row r="66" spans="1:9" s="224" customFormat="1" ht="21" customHeight="1">
      <c r="A66" s="228"/>
      <c r="B66" s="159"/>
      <c r="C66" s="226"/>
      <c r="D66" s="226"/>
      <c r="E66" s="234"/>
      <c r="F66" s="226"/>
      <c r="G66" s="226"/>
      <c r="H66" s="226"/>
      <c r="I66" s="226"/>
    </row>
    <row r="67" spans="1:9" s="224" customFormat="1" ht="21" customHeight="1">
      <c r="A67" s="151"/>
      <c r="B67" s="159"/>
      <c r="C67" s="75"/>
      <c r="D67" s="75"/>
      <c r="E67" s="75"/>
      <c r="F67" s="75"/>
      <c r="G67" s="75"/>
      <c r="H67" s="75"/>
      <c r="I67" s="75"/>
    </row>
    <row r="68" spans="1:9" s="224" customFormat="1" ht="21" customHeight="1">
      <c r="A68" s="151"/>
      <c r="B68" s="159"/>
      <c r="C68" s="75"/>
      <c r="D68" s="75"/>
      <c r="E68" s="75"/>
      <c r="F68" s="75"/>
      <c r="G68" s="75"/>
      <c r="H68" s="75"/>
      <c r="I68" s="75"/>
    </row>
    <row r="69" spans="1:9" s="224" customFormat="1" ht="21" customHeight="1">
      <c r="A69" s="151"/>
      <c r="B69" s="159"/>
      <c r="C69" s="75"/>
      <c r="D69" s="75"/>
      <c r="E69" s="75"/>
      <c r="F69" s="75"/>
      <c r="G69" s="75"/>
      <c r="H69" s="75"/>
      <c r="I69" s="75"/>
    </row>
    <row r="70" spans="1:9" s="224" customFormat="1" ht="21" customHeight="1">
      <c r="A70" s="151"/>
      <c r="B70" s="159"/>
      <c r="C70" s="226"/>
      <c r="D70" s="226"/>
      <c r="E70" s="226"/>
      <c r="F70" s="226"/>
      <c r="G70" s="226"/>
      <c r="H70" s="226"/>
      <c r="I70" s="226"/>
    </row>
    <row r="71" spans="1:9" s="224" customFormat="1" ht="21" customHeight="1">
      <c r="A71" s="151"/>
      <c r="B71" s="159"/>
      <c r="C71" s="226"/>
      <c r="D71" s="226"/>
      <c r="E71" s="226"/>
      <c r="F71" s="226"/>
      <c r="G71" s="226"/>
      <c r="H71" s="226"/>
      <c r="I71" s="226"/>
    </row>
    <row r="72" spans="1:9" s="224" customFormat="1" ht="21" customHeight="1">
      <c r="A72" s="151"/>
      <c r="B72" s="159"/>
      <c r="C72" s="226"/>
      <c r="D72" s="226"/>
      <c r="E72" s="226"/>
      <c r="F72" s="226"/>
      <c r="G72" s="226"/>
      <c r="H72" s="226"/>
      <c r="I72" s="226"/>
    </row>
    <row r="73" spans="1:9" s="224" customFormat="1" ht="21" customHeight="1">
      <c r="A73" s="151"/>
      <c r="B73" s="159"/>
      <c r="C73" s="226"/>
      <c r="D73" s="226"/>
      <c r="E73" s="226"/>
      <c r="F73" s="226"/>
      <c r="G73" s="226"/>
      <c r="H73" s="226"/>
      <c r="I73" s="226"/>
    </row>
    <row r="74" spans="1:9" s="224" customFormat="1" ht="21" customHeight="1">
      <c r="A74" s="151"/>
      <c r="B74" s="159"/>
      <c r="C74" s="226"/>
      <c r="D74" s="226"/>
      <c r="E74" s="226"/>
      <c r="F74" s="226"/>
      <c r="G74" s="226"/>
      <c r="H74" s="226"/>
      <c r="I74" s="226"/>
    </row>
    <row r="75" spans="1:9" s="224" customFormat="1" ht="21" customHeight="1">
      <c r="A75" s="151"/>
      <c r="B75" s="159"/>
      <c r="C75" s="226"/>
      <c r="D75" s="226"/>
      <c r="E75" s="226"/>
      <c r="F75" s="226"/>
      <c r="G75" s="226"/>
      <c r="H75" s="226"/>
      <c r="I75" s="226"/>
    </row>
    <row r="76" spans="1:9" s="224" customFormat="1" ht="21" customHeight="1">
      <c r="A76" s="151"/>
      <c r="B76" s="159"/>
      <c r="C76" s="226"/>
      <c r="D76" s="226"/>
      <c r="E76" s="226"/>
      <c r="F76" s="226"/>
      <c r="G76" s="226"/>
      <c r="H76" s="226"/>
      <c r="I76" s="226"/>
    </row>
    <row r="77" spans="1:9" s="224" customFormat="1" ht="21" customHeight="1">
      <c r="A77" s="151"/>
      <c r="B77" s="159"/>
      <c r="C77" s="226"/>
      <c r="D77" s="226"/>
      <c r="E77" s="226"/>
      <c r="F77" s="226"/>
      <c r="G77" s="226"/>
      <c r="H77" s="226"/>
      <c r="I77" s="226"/>
    </row>
    <row r="78" spans="1:9" s="224" customFormat="1" ht="21" customHeight="1">
      <c r="A78" s="151"/>
      <c r="B78" s="159"/>
      <c r="C78" s="226"/>
      <c r="D78" s="226"/>
      <c r="E78" s="226"/>
      <c r="F78" s="226"/>
      <c r="G78" s="226"/>
      <c r="H78" s="226"/>
      <c r="I78" s="226"/>
    </row>
    <row r="79" spans="1:9" s="224" customFormat="1" ht="21" customHeight="1">
      <c r="A79" s="151"/>
      <c r="B79" s="159"/>
      <c r="C79" s="226"/>
      <c r="D79" s="226"/>
      <c r="E79" s="226"/>
      <c r="F79" s="226"/>
      <c r="G79" s="226"/>
      <c r="H79" s="226"/>
      <c r="I79" s="226"/>
    </row>
    <row r="80" spans="1:9" s="224" customFormat="1" ht="21" customHeight="1">
      <c r="A80" s="151"/>
      <c r="B80" s="159"/>
      <c r="C80" s="226"/>
      <c r="D80" s="226"/>
      <c r="E80" s="226"/>
      <c r="F80" s="226"/>
      <c r="G80" s="226"/>
      <c r="H80" s="226"/>
      <c r="I80" s="226"/>
    </row>
    <row r="81" spans="1:9" s="224" customFormat="1" ht="21" customHeight="1">
      <c r="A81" s="151"/>
      <c r="B81" s="159"/>
      <c r="C81" s="226"/>
      <c r="D81" s="226"/>
      <c r="E81" s="226"/>
      <c r="F81" s="226"/>
      <c r="G81" s="226"/>
      <c r="H81" s="226"/>
      <c r="I81" s="226"/>
    </row>
    <row r="82" spans="1:9" s="224" customFormat="1" ht="21" customHeight="1">
      <c r="A82" s="151"/>
      <c r="B82" s="159"/>
      <c r="C82" s="226"/>
      <c r="D82" s="226"/>
      <c r="E82" s="226"/>
      <c r="F82" s="226"/>
      <c r="G82" s="226"/>
      <c r="H82" s="226"/>
      <c r="I82" s="226"/>
    </row>
    <row r="83" spans="1:9" s="224" customFormat="1" ht="21" customHeight="1">
      <c r="A83" s="151"/>
      <c r="B83" s="159"/>
      <c r="C83" s="226"/>
      <c r="D83" s="226"/>
      <c r="E83" s="226"/>
      <c r="F83" s="226"/>
      <c r="G83" s="226"/>
      <c r="H83" s="226"/>
      <c r="I83" s="226"/>
    </row>
    <row r="84" spans="1:9" s="224" customFormat="1" ht="21" customHeight="1">
      <c r="B84" s="159"/>
      <c r="C84" s="226"/>
      <c r="D84" s="226"/>
      <c r="E84" s="226"/>
      <c r="F84" s="226"/>
      <c r="G84" s="226"/>
      <c r="H84" s="226"/>
      <c r="I84" s="226"/>
    </row>
    <row r="85" spans="1:9" s="224" customFormat="1" ht="21" customHeight="1">
      <c r="A85" s="151"/>
      <c r="B85" s="159"/>
      <c r="C85" s="226"/>
      <c r="D85" s="226"/>
      <c r="E85" s="226"/>
      <c r="F85" s="226"/>
      <c r="G85" s="226"/>
      <c r="H85" s="226"/>
      <c r="I85" s="226"/>
    </row>
    <row r="86" spans="1:9" s="224" customFormat="1" ht="21" customHeight="1">
      <c r="A86" s="151"/>
      <c r="B86" s="159"/>
      <c r="C86" s="226"/>
      <c r="D86" s="226"/>
      <c r="E86" s="226"/>
      <c r="F86" s="226"/>
      <c r="G86" s="226"/>
      <c r="H86" s="226"/>
      <c r="I86" s="226"/>
    </row>
    <row r="87" spans="1:9" s="224" customFormat="1" ht="21" customHeight="1">
      <c r="A87" s="151"/>
      <c r="B87" s="159"/>
      <c r="C87" s="226"/>
      <c r="D87" s="226"/>
      <c r="E87" s="226"/>
      <c r="F87" s="226"/>
      <c r="G87" s="226"/>
      <c r="H87" s="226"/>
      <c r="I87" s="226"/>
    </row>
    <row r="88" spans="1:9" s="224" customFormat="1" ht="21" customHeight="1">
      <c r="A88" s="151"/>
      <c r="B88" s="159"/>
      <c r="C88" s="226"/>
      <c r="D88" s="226"/>
      <c r="E88" s="226"/>
      <c r="F88" s="226"/>
      <c r="G88" s="226"/>
      <c r="H88" s="226"/>
      <c r="I88" s="226"/>
    </row>
    <row r="89" spans="1:9" s="224" customFormat="1" ht="21" customHeight="1">
      <c r="A89" s="151"/>
      <c r="B89" s="159"/>
      <c r="C89" s="226"/>
      <c r="D89" s="226"/>
      <c r="E89" s="226"/>
      <c r="F89" s="226"/>
      <c r="G89" s="226"/>
      <c r="H89" s="226"/>
      <c r="I89" s="226"/>
    </row>
    <row r="90" spans="1:9" s="224" customFormat="1" ht="21" customHeight="1">
      <c r="A90" s="151"/>
      <c r="B90" s="159"/>
      <c r="C90" s="226"/>
      <c r="D90" s="226"/>
      <c r="E90" s="226"/>
      <c r="F90" s="226"/>
      <c r="G90" s="226"/>
      <c r="H90" s="226"/>
      <c r="I90" s="226"/>
    </row>
    <row r="91" spans="1:9" s="224" customFormat="1" ht="21" customHeight="1">
      <c r="A91" s="151"/>
      <c r="B91" s="159"/>
      <c r="C91" s="226"/>
      <c r="D91" s="226"/>
      <c r="E91" s="226"/>
      <c r="F91" s="226"/>
      <c r="G91" s="226"/>
      <c r="H91" s="226"/>
      <c r="I91" s="226"/>
    </row>
    <row r="92" spans="1:9" s="224" customFormat="1" ht="21" customHeight="1">
      <c r="A92" s="151"/>
      <c r="B92" s="159"/>
      <c r="C92" s="226"/>
      <c r="D92" s="226"/>
      <c r="E92" s="226"/>
      <c r="F92" s="226"/>
      <c r="G92" s="226"/>
      <c r="H92" s="226"/>
      <c r="I92" s="226"/>
    </row>
    <row r="93" spans="1:9" s="224" customFormat="1" ht="21" customHeight="1">
      <c r="A93" s="118" t="s">
        <v>44</v>
      </c>
      <c r="B93" s="159"/>
      <c r="C93" s="226"/>
      <c r="D93" s="226"/>
      <c r="E93" s="226"/>
      <c r="F93" s="226"/>
      <c r="G93" s="226"/>
      <c r="H93" s="226"/>
      <c r="I93" s="226"/>
    </row>
    <row r="96" spans="1:9">
      <c r="C96" s="9">
        <f>+C32-C40</f>
        <v>0</v>
      </c>
      <c r="D96" s="9"/>
      <c r="E96" s="9">
        <f>+E32-E40</f>
        <v>0</v>
      </c>
      <c r="F96" s="9"/>
      <c r="G96" s="9">
        <f>+G32-G40</f>
        <v>0</v>
      </c>
      <c r="H96" s="9"/>
      <c r="I96" s="9">
        <f>+I32-I40</f>
        <v>0</v>
      </c>
    </row>
    <row r="97" spans="3:9">
      <c r="C97" s="9">
        <f>+C35-C60</f>
        <v>0</v>
      </c>
      <c r="D97" s="9"/>
      <c r="E97" s="9">
        <f>+E35-E60</f>
        <v>0</v>
      </c>
      <c r="F97" s="9"/>
      <c r="G97" s="9">
        <f>+G35-G60</f>
        <v>0</v>
      </c>
      <c r="H97" s="9"/>
      <c r="I97" s="9">
        <f>+I35-I60</f>
        <v>0</v>
      </c>
    </row>
  </sheetData>
  <mergeCells count="12">
    <mergeCell ref="A49:I49"/>
    <mergeCell ref="A50:I50"/>
    <mergeCell ref="A51:I51"/>
    <mergeCell ref="A52:I52"/>
    <mergeCell ref="C55:E55"/>
    <mergeCell ref="G55:I55"/>
    <mergeCell ref="A1:I1"/>
    <mergeCell ref="A2:I2"/>
    <mergeCell ref="A3:I3"/>
    <mergeCell ref="A4:I4"/>
    <mergeCell ref="C7:E7"/>
    <mergeCell ref="G7:I7"/>
  </mergeCells>
  <pageMargins left="0.95" right="0.3" top="1" bottom="0.5" header="0.3" footer="0.3"/>
  <pageSetup paperSize="9" scale="75" fitToHeight="0" orientation="portrait" r:id="rId1"/>
  <rowBreaks count="1" manualBreakCount="1">
    <brk id="4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  <pageSetUpPr fitToPage="1"/>
  </sheetPr>
  <dimension ref="A1:AA76"/>
  <sheetViews>
    <sheetView view="pageBreakPreview" topLeftCell="A22" zoomScale="110" zoomScaleNormal="40" zoomScaleSheetLayoutView="110" zoomScalePageLayoutView="80" workbookViewId="0">
      <selection activeCell="B30" sqref="B30"/>
    </sheetView>
  </sheetViews>
  <sheetFormatPr defaultColWidth="6.59765625" defaultRowHeight="21.5"/>
  <cols>
    <col min="1" max="1" width="28.46484375" style="235" customWidth="1"/>
    <col min="2" max="2" width="7.6640625" style="235" customWidth="1"/>
    <col min="3" max="3" width="9.6640625" style="235" customWidth="1"/>
    <col min="4" max="4" width="0.6640625" style="235" customWidth="1"/>
    <col min="5" max="5" width="9.6640625" style="235" customWidth="1"/>
    <col min="6" max="6" width="1" style="235" customWidth="1"/>
    <col min="7" max="7" width="11" style="235" customWidth="1"/>
    <col min="8" max="8" width="1" style="235" customWidth="1"/>
    <col min="9" max="9" width="9.59765625" style="235" customWidth="1"/>
    <col min="10" max="10" width="0.6640625" style="235" customWidth="1"/>
    <col min="11" max="11" width="11.46484375" style="235" bestFit="1" customWidth="1"/>
    <col min="12" max="12" width="0.6640625" style="235" customWidth="1"/>
    <col min="13" max="13" width="9.46484375" style="235" customWidth="1"/>
    <col min="14" max="14" width="0.46484375" style="235" customWidth="1"/>
    <col min="15" max="15" width="11.3984375" style="235" customWidth="1"/>
    <col min="16" max="16" width="0.6640625" style="235" customWidth="1"/>
    <col min="17" max="17" width="9.6640625" style="235" customWidth="1"/>
    <col min="18" max="18" width="0.6640625" style="235" customWidth="1"/>
    <col min="19" max="19" width="10.59765625" style="235" customWidth="1"/>
    <col min="20" max="20" width="0.6640625" style="235" customWidth="1"/>
    <col min="21" max="21" width="9.6640625" style="235" customWidth="1"/>
    <col min="22" max="22" width="0.6640625" style="235" customWidth="1"/>
    <col min="23" max="23" width="9.6640625" style="235" customWidth="1"/>
    <col min="24" max="24" width="0.6640625" style="235" customWidth="1"/>
    <col min="25" max="25" width="9.6640625" style="235" customWidth="1"/>
    <col min="26" max="26" width="7" style="235" customWidth="1"/>
    <col min="27" max="27" width="14" style="235" bestFit="1" customWidth="1"/>
    <col min="28" max="16384" width="6.59765625" style="235"/>
  </cols>
  <sheetData>
    <row r="1" spans="1:27" ht="23">
      <c r="A1" s="365" t="str">
        <f>BS!A1</f>
        <v>บริษัท ไซมิส แอสเสท จำกัด (มหาชน) และบริษัทย่อย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</row>
    <row r="2" spans="1:27" ht="23">
      <c r="A2" s="365" t="s">
        <v>152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</row>
    <row r="3" spans="1:27" ht="23">
      <c r="A3" s="365" t="s">
        <v>153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</row>
    <row r="4" spans="1:27" ht="23">
      <c r="A4" s="365" t="s">
        <v>151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</row>
    <row r="5" spans="1:27" ht="23">
      <c r="A5" s="365" t="s">
        <v>5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</row>
    <row r="6" spans="1:27" ht="23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7" t="s">
        <v>6</v>
      </c>
    </row>
    <row r="7" spans="1:27" ht="9" customHeight="1">
      <c r="A7" s="238"/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/>
    </row>
    <row r="8" spans="1:27" s="242" customFormat="1" ht="20.5">
      <c r="A8" s="240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1" t="s">
        <v>154</v>
      </c>
      <c r="T8" s="240"/>
      <c r="U8" s="240"/>
      <c r="V8" s="240"/>
      <c r="W8" s="240"/>
      <c r="X8" s="240"/>
      <c r="Y8" s="239"/>
    </row>
    <row r="9" spans="1:27" s="242" customFormat="1" ht="20.25" customHeight="1">
      <c r="A9" s="243"/>
      <c r="B9" s="244"/>
      <c r="C9" s="244"/>
      <c r="D9" s="244"/>
      <c r="E9" s="244"/>
      <c r="F9" s="244"/>
      <c r="G9" s="244"/>
      <c r="H9" s="244"/>
      <c r="I9" s="364" t="s">
        <v>83</v>
      </c>
      <c r="J9" s="364"/>
      <c r="K9" s="364"/>
      <c r="L9" s="245"/>
      <c r="M9" s="245"/>
      <c r="N9" s="245"/>
      <c r="O9" s="245"/>
      <c r="P9" s="245"/>
      <c r="R9" s="244"/>
      <c r="S9" s="246" t="s">
        <v>75</v>
      </c>
      <c r="T9" s="245"/>
      <c r="X9" s="244"/>
    </row>
    <row r="10" spans="1:27" ht="20.25" customHeight="1">
      <c r="A10" s="243"/>
      <c r="B10" s="244"/>
      <c r="D10" s="244"/>
      <c r="F10" s="244"/>
      <c r="G10" s="247" t="s">
        <v>81</v>
      </c>
      <c r="H10" s="244"/>
      <c r="I10" s="25" t="s">
        <v>155</v>
      </c>
      <c r="J10" s="244"/>
      <c r="K10" s="25" t="s">
        <v>156</v>
      </c>
      <c r="L10" s="41"/>
      <c r="O10" s="41"/>
      <c r="P10" s="41"/>
      <c r="R10" s="244"/>
      <c r="S10" s="247" t="s">
        <v>157</v>
      </c>
      <c r="T10" s="244"/>
      <c r="X10" s="244"/>
    </row>
    <row r="11" spans="1:27" ht="20.25" customHeight="1">
      <c r="A11" s="242"/>
      <c r="D11" s="244"/>
      <c r="E11" s="247" t="s">
        <v>158</v>
      </c>
      <c r="F11" s="244"/>
      <c r="G11" s="247" t="s">
        <v>159</v>
      </c>
      <c r="H11" s="244"/>
      <c r="I11" s="25" t="s">
        <v>160</v>
      </c>
      <c r="J11" s="244"/>
      <c r="K11" s="25" t="s">
        <v>161</v>
      </c>
      <c r="L11" s="41"/>
      <c r="M11" s="248"/>
      <c r="O11" s="362" t="s">
        <v>86</v>
      </c>
      <c r="P11" s="363"/>
      <c r="Q11" s="363"/>
      <c r="R11" s="244"/>
      <c r="S11" s="247" t="s">
        <v>162</v>
      </c>
      <c r="T11" s="244"/>
      <c r="U11" s="249" t="s">
        <v>163</v>
      </c>
      <c r="V11" s="244"/>
      <c r="W11" s="247" t="s">
        <v>164</v>
      </c>
      <c r="X11" s="244"/>
      <c r="Y11" s="244"/>
    </row>
    <row r="12" spans="1:27" ht="20.25" customHeight="1">
      <c r="A12" s="242"/>
      <c r="B12" s="244"/>
      <c r="C12" s="249" t="s">
        <v>165</v>
      </c>
      <c r="D12" s="244"/>
      <c r="E12" s="247" t="s">
        <v>166</v>
      </c>
      <c r="F12" s="244"/>
      <c r="G12" s="247" t="s">
        <v>167</v>
      </c>
      <c r="H12" s="244"/>
      <c r="I12" s="247" t="s">
        <v>168</v>
      </c>
      <c r="J12" s="244"/>
      <c r="K12" s="247" t="s">
        <v>169</v>
      </c>
      <c r="L12" s="250"/>
      <c r="M12" s="251" t="s">
        <v>170</v>
      </c>
      <c r="N12" s="251"/>
      <c r="O12" s="252" t="s">
        <v>87</v>
      </c>
      <c r="P12" s="250"/>
      <c r="Q12" s="240"/>
      <c r="R12" s="244"/>
      <c r="S12" s="247" t="s">
        <v>171</v>
      </c>
      <c r="T12" s="244"/>
      <c r="U12" s="249" t="s">
        <v>172</v>
      </c>
      <c r="V12" s="244"/>
      <c r="W12" s="247" t="s">
        <v>173</v>
      </c>
      <c r="X12" s="244"/>
      <c r="Y12" s="244" t="s">
        <v>163</v>
      </c>
    </row>
    <row r="13" spans="1:27" ht="20.25" customHeight="1">
      <c r="A13" s="242"/>
      <c r="B13" s="36" t="s">
        <v>7</v>
      </c>
      <c r="C13" s="249" t="s">
        <v>174</v>
      </c>
      <c r="D13" s="244"/>
      <c r="E13" s="240" t="s">
        <v>175</v>
      </c>
      <c r="F13" s="244"/>
      <c r="G13" s="240" t="s">
        <v>176</v>
      </c>
      <c r="H13" s="244"/>
      <c r="I13" s="247" t="s">
        <v>177</v>
      </c>
      <c r="J13" s="244"/>
      <c r="K13" s="247" t="s">
        <v>178</v>
      </c>
      <c r="L13" s="241"/>
      <c r="M13" s="240" t="s">
        <v>167</v>
      </c>
      <c r="N13" s="240"/>
      <c r="O13" s="253" t="s">
        <v>88</v>
      </c>
      <c r="P13" s="241"/>
      <c r="Q13" s="253" t="s">
        <v>89</v>
      </c>
      <c r="R13" s="244"/>
      <c r="S13" s="240"/>
      <c r="T13" s="244"/>
      <c r="U13" s="249" t="s">
        <v>179</v>
      </c>
      <c r="V13" s="244"/>
      <c r="W13" s="247" t="s">
        <v>180</v>
      </c>
      <c r="X13" s="244"/>
      <c r="Y13" s="244" t="s">
        <v>181</v>
      </c>
    </row>
    <row r="14" spans="1:27" ht="20.25" customHeight="1">
      <c r="A14" s="254" t="s">
        <v>182</v>
      </c>
      <c r="B14" s="243"/>
      <c r="C14" s="15"/>
      <c r="D14" s="243"/>
      <c r="E14" s="15"/>
      <c r="F14" s="243"/>
      <c r="G14" s="243"/>
      <c r="H14" s="243"/>
      <c r="I14" s="244"/>
      <c r="J14" s="244"/>
      <c r="K14" s="244"/>
      <c r="L14" s="244"/>
      <c r="M14" s="244"/>
      <c r="N14" s="244"/>
      <c r="O14" s="244"/>
      <c r="P14" s="244"/>
      <c r="Q14" s="244"/>
      <c r="R14" s="243"/>
      <c r="S14" s="15"/>
      <c r="T14" s="244"/>
      <c r="U14" s="244"/>
      <c r="V14" s="244"/>
      <c r="W14" s="244"/>
      <c r="X14" s="244"/>
      <c r="Y14" s="244"/>
    </row>
    <row r="15" spans="1:27" ht="20.25" customHeight="1">
      <c r="A15" s="254" t="s">
        <v>183</v>
      </c>
      <c r="B15" s="243"/>
      <c r="C15" s="15">
        <v>1192701</v>
      </c>
      <c r="D15" s="243"/>
      <c r="E15" s="15">
        <v>1417897</v>
      </c>
      <c r="F15" s="15"/>
      <c r="G15" s="15">
        <v>238</v>
      </c>
      <c r="H15" s="15"/>
      <c r="I15" s="15">
        <v>-5730</v>
      </c>
      <c r="J15" s="15"/>
      <c r="K15" s="15">
        <v>188</v>
      </c>
      <c r="L15" s="15"/>
      <c r="M15" s="15">
        <v>25998</v>
      </c>
      <c r="N15" s="15"/>
      <c r="O15" s="15">
        <v>59949</v>
      </c>
      <c r="P15" s="15"/>
      <c r="Q15" s="15">
        <v>1304874</v>
      </c>
      <c r="R15" s="243"/>
      <c r="S15" s="15">
        <v>1267619</v>
      </c>
      <c r="T15" s="15"/>
      <c r="U15" s="15">
        <f t="shared" ref="U15:U22" si="0">SUM(C15:S15)</f>
        <v>5263734</v>
      </c>
      <c r="V15" s="15"/>
      <c r="W15" s="15">
        <v>726620</v>
      </c>
      <c r="X15" s="15"/>
      <c r="Y15" s="15">
        <f>W15+U15</f>
        <v>5990354</v>
      </c>
      <c r="Z15" s="255"/>
      <c r="AA15" s="15"/>
    </row>
    <row r="16" spans="1:27" ht="20.25" customHeight="1">
      <c r="A16" s="256" t="s">
        <v>184</v>
      </c>
      <c r="B16" s="257"/>
      <c r="C16" s="15">
        <v>6206</v>
      </c>
      <c r="D16" s="243"/>
      <c r="E16" s="15">
        <v>24624</v>
      </c>
      <c r="F16" s="15"/>
      <c r="G16" s="14">
        <v>0</v>
      </c>
      <c r="H16" s="15"/>
      <c r="I16" s="14">
        <v>0</v>
      </c>
      <c r="J16" s="15"/>
      <c r="K16" s="14">
        <v>0</v>
      </c>
      <c r="L16" s="15"/>
      <c r="M16" s="15">
        <v>-24624</v>
      </c>
      <c r="N16" s="15"/>
      <c r="O16" s="3">
        <v>0</v>
      </c>
      <c r="P16" s="15"/>
      <c r="Q16" s="3">
        <v>0</v>
      </c>
      <c r="R16" s="243"/>
      <c r="S16" s="14">
        <v>0</v>
      </c>
      <c r="T16" s="15"/>
      <c r="U16" s="15">
        <f t="shared" si="0"/>
        <v>6206</v>
      </c>
      <c r="V16" s="15"/>
      <c r="W16" s="14">
        <v>0</v>
      </c>
      <c r="X16" s="15"/>
      <c r="Y16" s="15">
        <f t="shared" ref="Y16:Y22" si="1">U16+W16</f>
        <v>6206</v>
      </c>
      <c r="AA16" s="15"/>
    </row>
    <row r="17" spans="1:27" ht="20.25" customHeight="1">
      <c r="A17" s="256" t="s">
        <v>185</v>
      </c>
      <c r="B17" s="257">
        <v>16.100000000000001</v>
      </c>
      <c r="C17" s="14">
        <v>0</v>
      </c>
      <c r="D17" s="243"/>
      <c r="E17" s="14">
        <v>0</v>
      </c>
      <c r="F17" s="15"/>
      <c r="G17" s="14">
        <v>0</v>
      </c>
      <c r="H17" s="15"/>
      <c r="I17" s="14">
        <v>0</v>
      </c>
      <c r="J17" s="15"/>
      <c r="K17" s="14">
        <v>0</v>
      </c>
      <c r="L17" s="15"/>
      <c r="M17" s="15">
        <v>1723</v>
      </c>
      <c r="N17" s="15"/>
      <c r="O17" s="3">
        <v>0</v>
      </c>
      <c r="P17" s="15"/>
      <c r="Q17" s="3">
        <v>0</v>
      </c>
      <c r="R17" s="243"/>
      <c r="S17" s="14">
        <v>0</v>
      </c>
      <c r="T17" s="15"/>
      <c r="U17" s="15">
        <f t="shared" si="0"/>
        <v>1723</v>
      </c>
      <c r="V17" s="15"/>
      <c r="W17" s="14">
        <v>0</v>
      </c>
      <c r="X17" s="15"/>
      <c r="Y17" s="15">
        <f t="shared" si="1"/>
        <v>1723</v>
      </c>
      <c r="AA17" s="15"/>
    </row>
    <row r="18" spans="1:27" ht="20.25" customHeight="1">
      <c r="A18" s="256" t="s">
        <v>186</v>
      </c>
      <c r="B18" s="257"/>
      <c r="C18" s="14">
        <v>0</v>
      </c>
      <c r="D18" s="243"/>
      <c r="E18" s="14">
        <v>0</v>
      </c>
      <c r="F18" s="15"/>
      <c r="G18" s="15">
        <v>3097</v>
      </c>
      <c r="H18" s="15"/>
      <c r="I18" s="14">
        <v>0</v>
      </c>
      <c r="J18" s="15"/>
      <c r="K18" s="14">
        <v>0</v>
      </c>
      <c r="L18" s="15"/>
      <c r="M18" s="131">
        <v>-3097</v>
      </c>
      <c r="N18" s="15"/>
      <c r="O18" s="14">
        <v>0</v>
      </c>
      <c r="P18" s="15"/>
      <c r="Q18" s="3">
        <v>0</v>
      </c>
      <c r="R18" s="243"/>
      <c r="S18" s="14">
        <v>0</v>
      </c>
      <c r="T18" s="15"/>
      <c r="U18" s="3">
        <f t="shared" si="0"/>
        <v>0</v>
      </c>
      <c r="V18" s="15"/>
      <c r="W18" s="14">
        <v>0</v>
      </c>
      <c r="X18" s="15"/>
      <c r="Y18" s="3">
        <f t="shared" si="1"/>
        <v>0</v>
      </c>
      <c r="AA18" s="15"/>
    </row>
    <row r="19" spans="1:27" ht="20.25" customHeight="1">
      <c r="A19" s="256" t="s">
        <v>187</v>
      </c>
      <c r="B19" s="257"/>
      <c r="C19" s="3">
        <v>0</v>
      </c>
      <c r="D19" s="243"/>
      <c r="E19" s="3">
        <v>0</v>
      </c>
      <c r="F19" s="15"/>
      <c r="G19" s="3">
        <v>0</v>
      </c>
      <c r="H19" s="15"/>
      <c r="I19" s="3">
        <v>0</v>
      </c>
      <c r="J19" s="15"/>
      <c r="K19" s="3">
        <v>0</v>
      </c>
      <c r="L19" s="15"/>
      <c r="M19" s="3">
        <v>0</v>
      </c>
      <c r="N19" s="3"/>
      <c r="O19" s="3">
        <v>0</v>
      </c>
      <c r="P19" s="15"/>
      <c r="Q19" s="3">
        <v>0</v>
      </c>
      <c r="R19" s="243"/>
      <c r="S19" s="3">
        <v>0</v>
      </c>
      <c r="T19" s="15"/>
      <c r="U19" s="3">
        <f t="shared" si="0"/>
        <v>0</v>
      </c>
      <c r="V19" s="15"/>
      <c r="W19" s="15">
        <v>290</v>
      </c>
      <c r="X19" s="15"/>
      <c r="Y19" s="15">
        <f t="shared" si="1"/>
        <v>290</v>
      </c>
      <c r="AA19" s="15"/>
    </row>
    <row r="20" spans="1:27" ht="20.25" customHeight="1">
      <c r="A20" s="256" t="s">
        <v>188</v>
      </c>
      <c r="B20" s="257">
        <v>16.2</v>
      </c>
      <c r="C20" s="3">
        <v>0</v>
      </c>
      <c r="D20" s="243"/>
      <c r="E20" s="14">
        <v>0</v>
      </c>
      <c r="F20" s="15"/>
      <c r="G20" s="3">
        <v>0</v>
      </c>
      <c r="H20" s="15"/>
      <c r="I20" s="3">
        <v>0</v>
      </c>
      <c r="J20" s="15"/>
      <c r="K20" s="3">
        <v>0</v>
      </c>
      <c r="L20" s="15"/>
      <c r="M20" s="3">
        <v>0</v>
      </c>
      <c r="N20" s="3"/>
      <c r="O20" s="3">
        <v>0</v>
      </c>
      <c r="P20" s="15"/>
      <c r="Q20" s="15">
        <v>-59945</v>
      </c>
      <c r="R20" s="243"/>
      <c r="S20" s="3">
        <v>0</v>
      </c>
      <c r="T20" s="15"/>
      <c r="U20" s="15">
        <f t="shared" si="0"/>
        <v>-59945</v>
      </c>
      <c r="V20" s="15"/>
      <c r="W20" s="14">
        <v>0</v>
      </c>
      <c r="X20" s="15"/>
      <c r="Y20" s="15">
        <v>-59945</v>
      </c>
      <c r="AA20" s="15"/>
    </row>
    <row r="21" spans="1:27" ht="20.25" customHeight="1">
      <c r="A21" s="256" t="s">
        <v>189</v>
      </c>
      <c r="B21" s="258"/>
      <c r="C21" s="14">
        <v>0</v>
      </c>
      <c r="D21" s="243"/>
      <c r="E21" s="14">
        <v>0</v>
      </c>
      <c r="F21" s="15"/>
      <c r="G21" s="14">
        <v>0</v>
      </c>
      <c r="H21" s="15"/>
      <c r="I21" s="14">
        <v>0</v>
      </c>
      <c r="J21" s="15"/>
      <c r="K21" s="14">
        <v>0</v>
      </c>
      <c r="L21" s="15"/>
      <c r="M21" s="14">
        <v>0</v>
      </c>
      <c r="N21" s="15"/>
      <c r="O21" s="14">
        <v>0</v>
      </c>
      <c r="P21" s="15"/>
      <c r="Q21" s="14">
        <v>0</v>
      </c>
      <c r="R21" s="243"/>
      <c r="S21" s="14">
        <v>0</v>
      </c>
      <c r="T21" s="15"/>
      <c r="U21" s="3">
        <f t="shared" si="0"/>
        <v>0</v>
      </c>
      <c r="V21" s="15"/>
      <c r="W21" s="15">
        <v>-30383</v>
      </c>
      <c r="X21" s="15"/>
      <c r="Y21" s="15">
        <f t="shared" si="1"/>
        <v>-30383</v>
      </c>
      <c r="AA21" s="15"/>
    </row>
    <row r="22" spans="1:27">
      <c r="A22" s="256" t="s">
        <v>117</v>
      </c>
      <c r="B22" s="259"/>
      <c r="C22" s="14">
        <v>0</v>
      </c>
      <c r="D22" s="258"/>
      <c r="E22" s="14">
        <v>0</v>
      </c>
      <c r="F22" s="15"/>
      <c r="G22" s="14">
        <v>0</v>
      </c>
      <c r="H22" s="15"/>
      <c r="I22" s="14">
        <v>0</v>
      </c>
      <c r="J22" s="15"/>
      <c r="K22" s="14">
        <v>0</v>
      </c>
      <c r="L22" s="15"/>
      <c r="M22" s="14">
        <v>0</v>
      </c>
      <c r="N22" s="15"/>
      <c r="O22" s="14">
        <v>0</v>
      </c>
      <c r="P22" s="15"/>
      <c r="Q22" s="15">
        <v>288724</v>
      </c>
      <c r="R22" s="258"/>
      <c r="S22" s="130">
        <v>0</v>
      </c>
      <c r="T22" s="15"/>
      <c r="U22" s="15">
        <f t="shared" si="0"/>
        <v>288724</v>
      </c>
      <c r="W22" s="10">
        <v>15204</v>
      </c>
      <c r="Y22" s="10">
        <f t="shared" si="1"/>
        <v>303928</v>
      </c>
    </row>
    <row r="23" spans="1:27" ht="20.25" customHeight="1">
      <c r="A23" s="256" t="s">
        <v>126</v>
      </c>
      <c r="B23" s="243"/>
      <c r="C23" s="11">
        <f>SUM(C22:C22)</f>
        <v>0</v>
      </c>
      <c r="D23" s="243"/>
      <c r="E23" s="11">
        <f>SUM(E22:E22)</f>
        <v>0</v>
      </c>
      <c r="F23" s="3"/>
      <c r="G23" s="11">
        <f>SUM(G22:G22)</f>
        <v>0</v>
      </c>
      <c r="H23" s="3"/>
      <c r="I23" s="11">
        <f>SUM(I22:I22)</f>
        <v>0</v>
      </c>
      <c r="J23" s="15"/>
      <c r="K23" s="11">
        <f>SUM(K22:K22)</f>
        <v>0</v>
      </c>
      <c r="L23" s="15"/>
      <c r="M23" s="11">
        <f>SUM(M22:M22)</f>
        <v>0</v>
      </c>
      <c r="N23" s="3"/>
      <c r="O23" s="11">
        <f>SUM(O22:O22)</f>
        <v>0</v>
      </c>
      <c r="P23" s="15"/>
      <c r="Q23" s="12">
        <f>SUM(Q22:Q22)</f>
        <v>288724</v>
      </c>
      <c r="R23" s="243"/>
      <c r="S23" s="3">
        <f>SUM(S22:S22)</f>
        <v>0</v>
      </c>
      <c r="T23" s="6"/>
      <c r="U23" s="12">
        <f>SUM(U22:U22)</f>
        <v>288724</v>
      </c>
      <c r="V23" s="15"/>
      <c r="W23" s="15">
        <f>SUM(W22:W22)</f>
        <v>15204</v>
      </c>
      <c r="X23" s="15"/>
      <c r="Y23" s="15">
        <f>SUM(Y22:Y22)</f>
        <v>303928</v>
      </c>
      <c r="AA23" s="7"/>
    </row>
    <row r="24" spans="1:27" ht="20.25" customHeight="1" thickBot="1">
      <c r="A24" s="254" t="s">
        <v>190</v>
      </c>
      <c r="B24" s="243"/>
      <c r="C24" s="4">
        <f>SUM(C15:C21,C23)</f>
        <v>1198907</v>
      </c>
      <c r="D24" s="243"/>
      <c r="E24" s="4">
        <f>SUM(E15:E21,E23)</f>
        <v>1442521</v>
      </c>
      <c r="F24" s="15"/>
      <c r="G24" s="4">
        <f>SUM(G15:G21,G23)</f>
        <v>3335</v>
      </c>
      <c r="H24" s="15"/>
      <c r="I24" s="4">
        <f>SUM(I15:I21,I23)</f>
        <v>-5730</v>
      </c>
      <c r="J24" s="15"/>
      <c r="K24" s="4">
        <f>SUM(K15:K21,K23)</f>
        <v>188</v>
      </c>
      <c r="L24" s="15"/>
      <c r="M24" s="72">
        <f>SUM(M23:M23)</f>
        <v>0</v>
      </c>
      <c r="N24" s="15"/>
      <c r="O24" s="4">
        <f>SUM(O15:O21,O23)</f>
        <v>59949</v>
      </c>
      <c r="P24" s="15"/>
      <c r="Q24" s="4">
        <f>SUM(Q15:Q21,Q23)</f>
        <v>1533653</v>
      </c>
      <c r="R24" s="243"/>
      <c r="S24" s="4">
        <f>SUM(S15:S21,S23)</f>
        <v>1267619</v>
      </c>
      <c r="T24" s="15"/>
      <c r="U24" s="4">
        <f>SUM(U15:U21,U23)</f>
        <v>5500442</v>
      </c>
      <c r="V24" s="15"/>
      <c r="W24" s="4">
        <f>SUM(W15:W21,W23)</f>
        <v>711731</v>
      </c>
      <c r="X24" s="15"/>
      <c r="Y24" s="4">
        <f>SUM(Y15:Y21,Y23)</f>
        <v>6212173</v>
      </c>
      <c r="Z24" s="255"/>
      <c r="AA24" s="15"/>
    </row>
    <row r="25" spans="1:27" ht="20.149999999999999" customHeight="1" thickTop="1">
      <c r="A25" s="254"/>
      <c r="B25" s="243"/>
      <c r="C25" s="15"/>
      <c r="D25" s="243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243"/>
      <c r="S25" s="15"/>
      <c r="T25" s="15"/>
      <c r="U25" s="15"/>
      <c r="V25" s="15"/>
      <c r="W25" s="15"/>
      <c r="X25" s="15"/>
      <c r="Y25" s="15"/>
      <c r="Z25" s="255"/>
      <c r="AA25" s="15"/>
    </row>
    <row r="26" spans="1:27" ht="18" customHeight="1">
      <c r="A26" s="254" t="str">
        <f>+A4</f>
        <v>สำหรับงวดเก้าเดือนสิ้นสุดวันที่ 30 กันยายน 2568</v>
      </c>
      <c r="B26" s="243"/>
      <c r="C26" s="15"/>
      <c r="D26" s="243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243"/>
      <c r="S26" s="15"/>
      <c r="T26" s="15"/>
      <c r="U26" s="15"/>
      <c r="V26" s="15"/>
      <c r="W26" s="15"/>
      <c r="X26" s="15"/>
      <c r="Y26" s="15"/>
    </row>
    <row r="27" spans="1:27" ht="18" customHeight="1">
      <c r="A27" s="254" t="s">
        <v>191</v>
      </c>
      <c r="B27" s="243"/>
      <c r="C27" s="15">
        <v>1198907</v>
      </c>
      <c r="D27" s="243"/>
      <c r="E27" s="15">
        <v>1442521</v>
      </c>
      <c r="F27" s="15"/>
      <c r="G27" s="131">
        <v>3335</v>
      </c>
      <c r="H27" s="15"/>
      <c r="I27" s="15">
        <v>-5730</v>
      </c>
      <c r="J27" s="15"/>
      <c r="K27" s="15">
        <v>188</v>
      </c>
      <c r="L27" s="15"/>
      <c r="M27" s="124" t="s">
        <v>22</v>
      </c>
      <c r="N27" s="15"/>
      <c r="O27" s="15">
        <v>59949</v>
      </c>
      <c r="P27" s="15"/>
      <c r="Q27" s="15">
        <v>1629129</v>
      </c>
      <c r="R27" s="243"/>
      <c r="S27" s="15">
        <v>1267619</v>
      </c>
      <c r="T27" s="15"/>
      <c r="U27" s="15">
        <f>SUM(C27:S27)</f>
        <v>5595918</v>
      </c>
      <c r="V27" s="15"/>
      <c r="W27" s="15">
        <v>721266</v>
      </c>
      <c r="X27" s="15"/>
      <c r="Y27" s="15">
        <v>6317184</v>
      </c>
    </row>
    <row r="28" spans="1:27" ht="20.25" customHeight="1">
      <c r="A28" s="256" t="s">
        <v>187</v>
      </c>
      <c r="B28" s="258">
        <v>7</v>
      </c>
      <c r="C28" s="14">
        <v>0</v>
      </c>
      <c r="D28" s="243"/>
      <c r="E28" s="14">
        <v>0</v>
      </c>
      <c r="F28" s="15"/>
      <c r="G28" s="14">
        <v>0</v>
      </c>
      <c r="H28" s="15"/>
      <c r="I28" s="3">
        <v>0</v>
      </c>
      <c r="J28" s="15"/>
      <c r="K28" s="15">
        <v>-15573</v>
      </c>
      <c r="L28" s="15"/>
      <c r="M28" s="14">
        <v>0</v>
      </c>
      <c r="N28" s="15"/>
      <c r="O28" s="14">
        <v>0</v>
      </c>
      <c r="P28" s="15"/>
      <c r="Q28" s="3">
        <v>0</v>
      </c>
      <c r="R28" s="243"/>
      <c r="S28" s="14">
        <v>0</v>
      </c>
      <c r="T28" s="15"/>
      <c r="U28" s="15">
        <f>SUM(J28:S28)</f>
        <v>-15573</v>
      </c>
      <c r="V28" s="15"/>
      <c r="W28" s="131">
        <v>15369</v>
      </c>
      <c r="X28" s="15"/>
      <c r="Y28" s="131">
        <f>U28+W28</f>
        <v>-204</v>
      </c>
      <c r="AA28" s="15"/>
    </row>
    <row r="29" spans="1:27" ht="20.25" customHeight="1">
      <c r="A29" s="256" t="s">
        <v>188</v>
      </c>
      <c r="B29" s="257">
        <v>16.2</v>
      </c>
      <c r="C29" s="3">
        <v>0</v>
      </c>
      <c r="D29" s="243"/>
      <c r="E29" s="14">
        <v>0</v>
      </c>
      <c r="F29" s="15"/>
      <c r="G29" s="3">
        <v>0</v>
      </c>
      <c r="H29" s="15"/>
      <c r="I29" s="3">
        <v>0</v>
      </c>
      <c r="J29" s="15"/>
      <c r="K29" s="3">
        <v>0</v>
      </c>
      <c r="L29" s="15"/>
      <c r="M29" s="3">
        <v>0</v>
      </c>
      <c r="N29" s="3"/>
      <c r="O29" s="3">
        <v>0</v>
      </c>
      <c r="P29" s="15"/>
      <c r="Q29" s="15">
        <f>+'SE เฉพาะ'!O23</f>
        <v>-95913</v>
      </c>
      <c r="R29" s="243"/>
      <c r="S29" s="3">
        <v>0</v>
      </c>
      <c r="T29" s="15"/>
      <c r="U29" s="15">
        <f>SUM(C29:S29)</f>
        <v>-95913</v>
      </c>
      <c r="V29" s="15"/>
      <c r="W29" s="14">
        <v>0</v>
      </c>
      <c r="X29" s="15"/>
      <c r="Y29" s="131">
        <f>U29+W29</f>
        <v>-95913</v>
      </c>
      <c r="AA29" s="15"/>
    </row>
    <row r="30" spans="1:27" ht="20.25" customHeight="1">
      <c r="A30" s="256" t="s">
        <v>189</v>
      </c>
      <c r="B30" s="258"/>
      <c r="C30" s="14">
        <v>0</v>
      </c>
      <c r="D30" s="243"/>
      <c r="E30" s="14">
        <v>0</v>
      </c>
      <c r="F30" s="15"/>
      <c r="G30" s="14">
        <v>0</v>
      </c>
      <c r="H30" s="15"/>
      <c r="I30" s="14">
        <v>0</v>
      </c>
      <c r="J30" s="15"/>
      <c r="K30" s="14">
        <v>0</v>
      </c>
      <c r="L30" s="15"/>
      <c r="M30" s="14">
        <v>0</v>
      </c>
      <c r="N30" s="15"/>
      <c r="O30" s="14">
        <v>0</v>
      </c>
      <c r="P30" s="15"/>
      <c r="Q30" s="14">
        <v>0</v>
      </c>
      <c r="R30" s="243"/>
      <c r="S30" s="14">
        <v>0</v>
      </c>
      <c r="T30" s="15"/>
      <c r="U30" s="14">
        <v>0</v>
      </c>
      <c r="V30" s="15"/>
      <c r="W30" s="15">
        <v>-8248</v>
      </c>
      <c r="X30" s="15"/>
      <c r="Y30" s="131">
        <f>U30+W30</f>
        <v>-8248</v>
      </c>
      <c r="AA30" s="15"/>
    </row>
    <row r="31" spans="1:27" ht="20.25" customHeight="1">
      <c r="A31" s="256" t="s">
        <v>117</v>
      </c>
      <c r="B31" s="243"/>
      <c r="C31" s="14">
        <v>0</v>
      </c>
      <c r="D31" s="243"/>
      <c r="E31" s="14">
        <v>0</v>
      </c>
      <c r="F31" s="15"/>
      <c r="G31" s="14">
        <v>0</v>
      </c>
      <c r="H31" s="15"/>
      <c r="I31" s="14">
        <v>0</v>
      </c>
      <c r="J31" s="15"/>
      <c r="K31" s="14">
        <v>0</v>
      </c>
      <c r="L31" s="15"/>
      <c r="M31" s="14">
        <v>0</v>
      </c>
      <c r="N31" s="3"/>
      <c r="O31" s="3">
        <v>0</v>
      </c>
      <c r="P31" s="15"/>
      <c r="Q31" s="131">
        <f>+PL9M!C38</f>
        <v>103917</v>
      </c>
      <c r="R31" s="243"/>
      <c r="S31" s="14">
        <v>0</v>
      </c>
      <c r="T31" s="6"/>
      <c r="U31" s="15">
        <f>SUM(C31:S31)</f>
        <v>103917</v>
      </c>
      <c r="V31" s="15"/>
      <c r="W31" s="15">
        <f>+PL9M!C39</f>
        <v>19487</v>
      </c>
      <c r="X31" s="15"/>
      <c r="Y31" s="15">
        <f t="shared" ref="Y31" si="2">U31+W31</f>
        <v>123404</v>
      </c>
      <c r="AA31" s="7"/>
    </row>
    <row r="32" spans="1:27" ht="20.25" customHeight="1">
      <c r="A32" s="256" t="s">
        <v>126</v>
      </c>
      <c r="B32" s="243"/>
      <c r="C32" s="11">
        <v>0</v>
      </c>
      <c r="D32" s="243"/>
      <c r="E32" s="11">
        <v>0</v>
      </c>
      <c r="F32" s="3"/>
      <c r="G32" s="11">
        <v>0</v>
      </c>
      <c r="H32" s="3"/>
      <c r="I32" s="11">
        <v>0</v>
      </c>
      <c r="J32" s="15"/>
      <c r="K32" s="11">
        <f>SUM(K31:K31)</f>
        <v>0</v>
      </c>
      <c r="L32" s="15"/>
      <c r="M32" s="11">
        <f>SUM(M31:M31)</f>
        <v>0</v>
      </c>
      <c r="N32" s="3"/>
      <c r="O32" s="11">
        <f>SUM(O31:O31)</f>
        <v>0</v>
      </c>
      <c r="P32" s="15"/>
      <c r="Q32" s="12">
        <f>SUM(Q31:Q31)</f>
        <v>103917</v>
      </c>
      <c r="R32" s="243"/>
      <c r="S32" s="11">
        <f>SUM(S31:S31)</f>
        <v>0</v>
      </c>
      <c r="T32" s="15"/>
      <c r="U32" s="12">
        <f>SUM(Q32:S32)</f>
        <v>103917</v>
      </c>
      <c r="V32" s="15"/>
      <c r="W32" s="12">
        <f>SUM(W31:W31)</f>
        <v>19487</v>
      </c>
      <c r="X32" s="15"/>
      <c r="Y32" s="12">
        <f>U32+W32</f>
        <v>123404</v>
      </c>
      <c r="AA32" s="7"/>
    </row>
    <row r="33" spans="1:27" ht="20.25" customHeight="1" thickBot="1">
      <c r="A33" s="254" t="s">
        <v>192</v>
      </c>
      <c r="B33" s="243"/>
      <c r="C33" s="4">
        <f>SUM(C27:C30,C32)</f>
        <v>1198907</v>
      </c>
      <c r="D33" s="243"/>
      <c r="E33" s="4">
        <f>SUM(E27:E30,E32)</f>
        <v>1442521</v>
      </c>
      <c r="F33" s="15"/>
      <c r="G33" s="4">
        <f>SUM(G27:G30,G32)</f>
        <v>3335</v>
      </c>
      <c r="H33" s="15"/>
      <c r="I33" s="4">
        <f>SUM(I27:I30,I32)</f>
        <v>-5730</v>
      </c>
      <c r="J33" s="15"/>
      <c r="K33" s="4">
        <f>SUM(K27:K30,K32)</f>
        <v>-15385</v>
      </c>
      <c r="L33" s="15"/>
      <c r="M33" s="72">
        <f>SUM(M27:M30,M32)</f>
        <v>0</v>
      </c>
      <c r="N33" s="15"/>
      <c r="O33" s="4">
        <f>SUM(O27:O30,O32)</f>
        <v>59949</v>
      </c>
      <c r="P33" s="15"/>
      <c r="Q33" s="4">
        <f>SUM(Q27:Q30,Q32)</f>
        <v>1637133</v>
      </c>
      <c r="R33" s="243"/>
      <c r="S33" s="4">
        <f>SUM(S27:S30,S32)</f>
        <v>1267619</v>
      </c>
      <c r="T33" s="15"/>
      <c r="U33" s="4">
        <f>SUM(U27:U30,U32)</f>
        <v>5588349</v>
      </c>
      <c r="V33" s="15"/>
      <c r="W33" s="4">
        <f>SUM(W27:W30,W32)</f>
        <v>747874</v>
      </c>
      <c r="X33" s="15"/>
      <c r="Y33" s="4">
        <f>SUM(Y27:Y30,Y32)</f>
        <v>6336223</v>
      </c>
      <c r="Z33" s="255"/>
      <c r="AA33" s="15"/>
    </row>
    <row r="34" spans="1:27" ht="20.25" customHeight="1" thickTop="1">
      <c r="A34" s="254"/>
      <c r="B34" s="243"/>
      <c r="C34" s="15"/>
      <c r="D34" s="243"/>
      <c r="E34" s="15"/>
      <c r="F34" s="15"/>
      <c r="G34" s="15"/>
      <c r="H34" s="15"/>
      <c r="I34" s="15"/>
      <c r="J34" s="15"/>
      <c r="K34" s="15"/>
      <c r="L34" s="15"/>
      <c r="M34" s="14"/>
      <c r="N34" s="15"/>
      <c r="O34" s="15"/>
      <c r="P34" s="15"/>
      <c r="Q34" s="15"/>
      <c r="R34" s="243"/>
      <c r="S34" s="15"/>
      <c r="T34" s="15"/>
      <c r="U34" s="15"/>
      <c r="V34" s="15"/>
      <c r="W34" s="15"/>
      <c r="X34" s="15"/>
      <c r="Y34" s="15"/>
      <c r="Z34" s="255"/>
      <c r="AA34" s="15"/>
    </row>
    <row r="35" spans="1:27" ht="20.25" customHeight="1">
      <c r="A35" s="254"/>
      <c r="B35" s="243"/>
      <c r="C35" s="15"/>
      <c r="D35" s="243"/>
      <c r="E35" s="15"/>
      <c r="F35" s="15"/>
      <c r="G35" s="15"/>
      <c r="H35" s="15"/>
      <c r="I35" s="15"/>
      <c r="J35" s="15"/>
      <c r="K35" s="15"/>
      <c r="L35" s="15"/>
      <c r="M35" s="14"/>
      <c r="N35" s="15"/>
      <c r="O35" s="15"/>
      <c r="P35" s="15"/>
      <c r="Q35" s="15"/>
      <c r="R35" s="243"/>
      <c r="S35" s="15"/>
      <c r="T35" s="15"/>
      <c r="U35" s="15"/>
      <c r="V35" s="15"/>
      <c r="W35" s="15"/>
      <c r="X35" s="15"/>
      <c r="Y35" s="15"/>
      <c r="Z35" s="255"/>
      <c r="AA35" s="15"/>
    </row>
    <row r="36" spans="1:27" ht="20.25" customHeight="1">
      <c r="A36" s="254"/>
      <c r="B36" s="243"/>
      <c r="C36" s="15"/>
      <c r="D36" s="243"/>
      <c r="E36" s="15"/>
      <c r="F36" s="15"/>
      <c r="G36" s="15"/>
      <c r="H36" s="15"/>
      <c r="I36" s="15"/>
      <c r="J36" s="15"/>
      <c r="K36" s="15"/>
      <c r="L36" s="15"/>
      <c r="M36" s="14"/>
      <c r="N36" s="15"/>
      <c r="O36" s="15"/>
      <c r="P36" s="15"/>
      <c r="Q36" s="15"/>
      <c r="R36" s="243"/>
      <c r="S36" s="15"/>
      <c r="T36" s="15"/>
      <c r="U36" s="15"/>
      <c r="V36" s="15"/>
      <c r="W36" s="15"/>
      <c r="X36" s="15"/>
      <c r="Y36" s="15"/>
      <c r="Z36" s="255"/>
      <c r="AA36" s="15"/>
    </row>
    <row r="37" spans="1:27" ht="20.25" customHeight="1">
      <c r="A37" s="254"/>
      <c r="B37" s="243"/>
      <c r="C37" s="15"/>
      <c r="D37" s="243"/>
      <c r="E37" s="15"/>
      <c r="F37" s="15"/>
      <c r="G37" s="15"/>
      <c r="H37" s="15"/>
      <c r="I37" s="15"/>
      <c r="J37" s="15"/>
      <c r="K37" s="15"/>
      <c r="L37" s="15"/>
      <c r="M37" s="14"/>
      <c r="N37" s="15"/>
      <c r="O37" s="15"/>
      <c r="P37" s="15"/>
      <c r="Q37" s="15"/>
      <c r="R37" s="243"/>
      <c r="S37" s="15"/>
      <c r="T37" s="15"/>
      <c r="U37" s="15"/>
      <c r="V37" s="15"/>
      <c r="W37" s="15"/>
      <c r="X37" s="15"/>
      <c r="Y37" s="15"/>
      <c r="Z37" s="255"/>
      <c r="AA37" s="15"/>
    </row>
    <row r="38" spans="1:27" ht="20.25" customHeight="1">
      <c r="A38" s="254"/>
      <c r="B38" s="243"/>
      <c r="C38" s="15"/>
      <c r="D38" s="243"/>
      <c r="E38" s="15"/>
      <c r="F38" s="15"/>
      <c r="G38" s="15"/>
      <c r="H38" s="15"/>
      <c r="I38" s="15"/>
      <c r="J38" s="15"/>
      <c r="K38" s="15"/>
      <c r="L38" s="15"/>
      <c r="M38" s="14"/>
      <c r="N38" s="15"/>
      <c r="O38" s="15"/>
      <c r="P38" s="15"/>
      <c r="Q38" s="15"/>
      <c r="R38" s="243"/>
      <c r="S38" s="15"/>
      <c r="T38" s="15"/>
      <c r="U38" s="15"/>
      <c r="V38" s="15"/>
      <c r="W38" s="15"/>
      <c r="X38" s="15"/>
      <c r="Y38" s="15"/>
      <c r="Z38" s="255"/>
      <c r="AA38" s="15"/>
    </row>
    <row r="39" spans="1:27" ht="20.25" customHeight="1">
      <c r="A39" s="260" t="s">
        <v>44</v>
      </c>
      <c r="B39" s="243"/>
      <c r="C39" s="15"/>
      <c r="D39" s="243"/>
      <c r="E39" s="15"/>
      <c r="F39" s="15"/>
      <c r="G39" s="15"/>
      <c r="H39" s="15"/>
      <c r="I39" s="15"/>
      <c r="J39" s="15"/>
      <c r="K39" s="15"/>
      <c r="L39" s="15"/>
      <c r="M39" s="14"/>
      <c r="N39" s="15"/>
      <c r="O39" s="15"/>
      <c r="P39" s="15"/>
      <c r="Q39" s="15"/>
      <c r="R39" s="243"/>
      <c r="S39" s="15"/>
      <c r="T39" s="15"/>
      <c r="U39" s="15"/>
      <c r="V39" s="15"/>
      <c r="W39" s="15"/>
      <c r="X39" s="15"/>
      <c r="Y39" s="15"/>
      <c r="Z39" s="255"/>
      <c r="AA39" s="15"/>
    </row>
    <row r="41" spans="1:27" ht="20.25" customHeight="1">
      <c r="B41" s="243"/>
      <c r="C41" s="15"/>
      <c r="D41" s="243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243"/>
      <c r="S41" s="15"/>
      <c r="T41" s="15"/>
      <c r="U41" s="15"/>
      <c r="V41" s="15"/>
      <c r="W41" s="15"/>
      <c r="X41" s="15"/>
      <c r="Y41" s="15"/>
      <c r="Z41" s="255"/>
      <c r="AA41" s="15"/>
    </row>
    <row r="42" spans="1:27" ht="20.25" customHeight="1">
      <c r="A42" s="254"/>
      <c r="B42" s="243"/>
      <c r="C42" s="15">
        <f>+C33-BS!D107</f>
        <v>0</v>
      </c>
      <c r="D42" s="243"/>
      <c r="E42" s="15">
        <f>+E33-BS!D108</f>
        <v>0</v>
      </c>
      <c r="F42" s="15"/>
      <c r="G42" s="15">
        <f>+G33-BS!D109</f>
        <v>0</v>
      </c>
      <c r="H42" s="15"/>
      <c r="I42" s="15">
        <f>+I33-BS!D111</f>
        <v>0</v>
      </c>
      <c r="J42" s="15"/>
      <c r="K42" s="15">
        <f>+K33-BS!D112</f>
        <v>0</v>
      </c>
      <c r="L42" s="15"/>
      <c r="M42" s="15"/>
      <c r="N42" s="15"/>
      <c r="O42" s="15">
        <f>+O33-BS!D115</f>
        <v>0</v>
      </c>
      <c r="P42" s="15"/>
      <c r="Q42" s="15">
        <f>+Q33-BS!D116</f>
        <v>0</v>
      </c>
      <c r="R42" s="243"/>
      <c r="S42" s="15">
        <f>+S33-BS!D117</f>
        <v>0</v>
      </c>
      <c r="T42" s="15"/>
      <c r="U42" s="15">
        <f>+U33-BS!D118</f>
        <v>0</v>
      </c>
      <c r="V42" s="15"/>
      <c r="W42" s="15">
        <f>+W33-BS!D119</f>
        <v>0</v>
      </c>
      <c r="X42" s="15"/>
      <c r="Y42" s="15">
        <f>+Y33-BS!D120</f>
        <v>0</v>
      </c>
      <c r="Z42" s="255"/>
      <c r="AA42" s="15"/>
    </row>
    <row r="43" spans="1:27" ht="20.25" customHeight="1">
      <c r="A43" s="254"/>
      <c r="B43" s="243"/>
      <c r="C43" s="15"/>
      <c r="D43" s="243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243"/>
      <c r="S43" s="15"/>
      <c r="T43" s="15"/>
      <c r="U43" s="15"/>
      <c r="V43" s="15"/>
      <c r="W43" s="15"/>
      <c r="X43" s="15"/>
      <c r="Y43" s="15"/>
      <c r="Z43" s="255"/>
      <c r="AA43" s="15"/>
    </row>
    <row r="44" spans="1:27" ht="20.25" customHeight="1">
      <c r="A44" s="254"/>
      <c r="B44" s="243"/>
      <c r="C44" s="15"/>
      <c r="D44" s="243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243"/>
      <c r="S44" s="15"/>
      <c r="T44" s="15"/>
      <c r="U44" s="15"/>
      <c r="V44" s="15"/>
      <c r="W44" s="15"/>
      <c r="X44" s="15"/>
      <c r="Y44" s="15"/>
      <c r="Z44" s="255"/>
      <c r="AA44" s="15"/>
    </row>
    <row r="45" spans="1:27" ht="20.25" customHeight="1">
      <c r="A45" s="254"/>
      <c r="B45" s="243"/>
      <c r="C45" s="15"/>
      <c r="D45" s="243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243"/>
      <c r="S45" s="69"/>
      <c r="T45" s="15"/>
      <c r="U45" s="15"/>
      <c r="V45" s="15"/>
      <c r="W45" s="15"/>
      <c r="X45" s="15"/>
      <c r="Y45" s="15"/>
      <c r="Z45" s="255"/>
      <c r="AA45" s="15"/>
    </row>
    <row r="46" spans="1:27" ht="20.25" customHeight="1">
      <c r="A46" s="254"/>
      <c r="B46" s="243"/>
      <c r="C46" s="15"/>
      <c r="D46" s="243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243"/>
      <c r="S46" s="15"/>
      <c r="T46" s="15"/>
      <c r="U46" s="15"/>
      <c r="V46" s="15"/>
      <c r="W46" s="15"/>
      <c r="X46" s="15"/>
      <c r="Y46" s="15"/>
      <c r="Z46" s="255"/>
      <c r="AA46" s="15"/>
    </row>
    <row r="47" spans="1:27" ht="20.25" customHeight="1">
      <c r="A47" s="254"/>
      <c r="B47" s="243"/>
      <c r="C47" s="15"/>
      <c r="D47" s="243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243"/>
      <c r="S47" s="15"/>
      <c r="T47" s="15"/>
      <c r="U47" s="15"/>
      <c r="V47" s="15"/>
      <c r="W47" s="15"/>
      <c r="X47" s="15"/>
      <c r="Y47" s="15"/>
      <c r="Z47" s="255"/>
      <c r="AA47" s="15"/>
    </row>
    <row r="48" spans="1:27">
      <c r="B48" s="243"/>
      <c r="C48" s="15"/>
      <c r="D48" s="243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243"/>
      <c r="S48" s="15"/>
      <c r="T48" s="15"/>
      <c r="U48" s="15"/>
      <c r="V48" s="15"/>
      <c r="W48" s="15"/>
      <c r="X48" s="15"/>
      <c r="Y48" s="15"/>
    </row>
    <row r="49" spans="1:25">
      <c r="A49" s="260"/>
      <c r="B49" s="261"/>
      <c r="C49" s="8"/>
      <c r="D49" s="261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261"/>
      <c r="S49" s="8"/>
      <c r="T49" s="8"/>
      <c r="U49" s="8"/>
      <c r="V49" s="8"/>
      <c r="W49" s="8"/>
      <c r="X49" s="8"/>
      <c r="Y49" s="8"/>
    </row>
    <row r="50" spans="1:25">
      <c r="A50" s="260"/>
      <c r="B50" s="261"/>
      <c r="C50" s="8"/>
      <c r="D50" s="261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261"/>
      <c r="S50" s="8"/>
      <c r="T50" s="8"/>
      <c r="U50" s="8"/>
      <c r="V50" s="8"/>
      <c r="W50" s="8"/>
      <c r="X50" s="8"/>
      <c r="Y50" s="8"/>
    </row>
    <row r="51" spans="1:25">
      <c r="C51" s="262"/>
      <c r="E51" s="262"/>
      <c r="I51" s="262"/>
      <c r="K51" s="262"/>
      <c r="M51" s="262"/>
      <c r="N51" s="262"/>
      <c r="O51" s="262"/>
      <c r="Q51" s="262"/>
      <c r="S51" s="262"/>
      <c r="U51" s="262"/>
      <c r="W51" s="262"/>
      <c r="Y51" s="262"/>
    </row>
    <row r="65" spans="2:2">
      <c r="B65" s="235">
        <v>15</v>
      </c>
    </row>
    <row r="76" spans="2:2">
      <c r="B76" s="235">
        <v>15</v>
      </c>
    </row>
  </sheetData>
  <sheetProtection selectLockedCells="1" selectUnlockedCells="1"/>
  <mergeCells count="7">
    <mergeCell ref="O11:Q11"/>
    <mergeCell ref="I9:K9"/>
    <mergeCell ref="A1:Y1"/>
    <mergeCell ref="A2:Y2"/>
    <mergeCell ref="A3:Y3"/>
    <mergeCell ref="A4:Y4"/>
    <mergeCell ref="A5:Y5"/>
  </mergeCells>
  <pageMargins left="0.95" right="0.3" top="1" bottom="0.5" header="0.3" footer="0.3"/>
  <pageSetup paperSize="9" scale="59" firstPageNumber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  <pageSetUpPr fitToPage="1"/>
  </sheetPr>
  <dimension ref="A1:Z38"/>
  <sheetViews>
    <sheetView tabSelected="1" view="pageBreakPreview" topLeftCell="A5" zoomScale="110" zoomScaleNormal="63" zoomScaleSheetLayoutView="110" zoomScalePageLayoutView="80" workbookViewId="0">
      <selection activeCell="A13" sqref="A13"/>
    </sheetView>
  </sheetViews>
  <sheetFormatPr defaultColWidth="6.59765625" defaultRowHeight="21.5"/>
  <cols>
    <col min="1" max="1" width="30.6640625" style="263" customWidth="1"/>
    <col min="2" max="2" width="5.06640625" style="263" customWidth="1"/>
    <col min="3" max="3" width="5.6640625" style="263" customWidth="1"/>
    <col min="4" max="4" width="0.6640625" style="263" customWidth="1"/>
    <col min="5" max="5" width="11.6640625" style="263" customWidth="1"/>
    <col min="6" max="6" width="1.06640625" style="263" customWidth="1"/>
    <col min="7" max="7" width="11.6640625" style="263" customWidth="1"/>
    <col min="8" max="8" width="1" style="263" customWidth="1"/>
    <col min="9" max="9" width="11.6640625" style="263" customWidth="1"/>
    <col min="10" max="10" width="1.06640625" style="263" customWidth="1"/>
    <col min="11" max="11" width="11.6640625" style="263" customWidth="1"/>
    <col min="12" max="12" width="1.06640625" style="263" customWidth="1"/>
    <col min="13" max="13" width="12.19921875" style="263" customWidth="1"/>
    <col min="14" max="14" width="1.06640625" style="263" customWidth="1"/>
    <col min="15" max="15" width="12.19921875" style="263" customWidth="1"/>
    <col min="16" max="16" width="1.06640625" style="263" customWidth="1"/>
    <col min="17" max="17" width="12.19921875" style="263" customWidth="1"/>
    <col min="18" max="18" width="1.06640625" style="263" customWidth="1"/>
    <col min="19" max="19" width="12.19921875" style="263" customWidth="1"/>
    <col min="20" max="20" width="6.59765625" style="263"/>
    <col min="21" max="21" width="13" style="263" bestFit="1" customWidth="1"/>
    <col min="22" max="23" width="11.19921875" style="263" bestFit="1" customWidth="1"/>
    <col min="24" max="16384" width="6.59765625" style="263"/>
  </cols>
  <sheetData>
    <row r="1" spans="1:26" ht="23">
      <c r="A1" s="367" t="str">
        <f>BS!A1</f>
        <v>บริษัท ไซมิส แอสเสท จำกัด (มหาชน) และบริษัทย่อย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</row>
    <row r="2" spans="1:26" ht="23">
      <c r="A2" s="367" t="s">
        <v>193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</row>
    <row r="3" spans="1:26" ht="23">
      <c r="A3" s="367" t="s">
        <v>194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  <c r="R3" s="367"/>
      <c r="S3" s="367"/>
    </row>
    <row r="4" spans="1:26" ht="23">
      <c r="A4" s="367" t="s">
        <v>151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264"/>
      <c r="U4" s="264"/>
      <c r="V4" s="264"/>
      <c r="W4" s="264"/>
      <c r="X4" s="264"/>
      <c r="Y4" s="264"/>
      <c r="Z4" s="264"/>
    </row>
    <row r="5" spans="1:26" ht="23">
      <c r="A5" s="367" t="s">
        <v>5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264"/>
      <c r="U5" s="264"/>
      <c r="V5" s="264"/>
      <c r="W5" s="264"/>
      <c r="X5" s="264"/>
      <c r="Y5" s="264"/>
      <c r="Z5" s="264"/>
    </row>
    <row r="6" spans="1:26" ht="23">
      <c r="A6" s="265"/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6" t="s">
        <v>6</v>
      </c>
    </row>
    <row r="7" spans="1:26">
      <c r="A7" s="267"/>
      <c r="B7" s="267"/>
      <c r="C7" s="268"/>
      <c r="D7" s="268"/>
      <c r="E7" s="269"/>
      <c r="F7" s="268"/>
      <c r="G7" s="270"/>
      <c r="H7" s="270"/>
      <c r="I7" s="270"/>
      <c r="J7" s="270"/>
      <c r="K7" s="270"/>
      <c r="L7" s="270"/>
      <c r="M7" s="368"/>
      <c r="N7" s="368"/>
      <c r="O7" s="368"/>
      <c r="P7" s="270"/>
      <c r="Q7" s="270" t="s">
        <v>154</v>
      </c>
      <c r="R7" s="268"/>
      <c r="S7" s="269"/>
    </row>
    <row r="8" spans="1:26">
      <c r="A8" s="267"/>
      <c r="B8" s="267"/>
      <c r="C8" s="268"/>
      <c r="D8" s="268"/>
      <c r="E8" s="269"/>
      <c r="F8" s="268"/>
      <c r="G8" s="270"/>
      <c r="H8" s="270"/>
      <c r="I8" s="271" t="s">
        <v>81</v>
      </c>
      <c r="J8" s="270"/>
      <c r="K8" s="270"/>
      <c r="L8" s="270"/>
      <c r="M8" s="366" t="s">
        <v>86</v>
      </c>
      <c r="N8" s="366"/>
      <c r="O8" s="366"/>
      <c r="P8" s="270"/>
      <c r="Q8" s="272" t="s">
        <v>75</v>
      </c>
      <c r="R8" s="268"/>
      <c r="S8" s="269"/>
    </row>
    <row r="9" spans="1:26">
      <c r="A9" s="269"/>
      <c r="B9" s="267"/>
      <c r="C9" s="268"/>
      <c r="D9" s="268"/>
      <c r="E9" s="273" t="s">
        <v>165</v>
      </c>
      <c r="F9" s="268"/>
      <c r="G9" s="271" t="s">
        <v>158</v>
      </c>
      <c r="H9" s="271"/>
      <c r="I9" s="271" t="s">
        <v>159</v>
      </c>
      <c r="J9" s="271"/>
      <c r="K9" s="274" t="s">
        <v>170</v>
      </c>
      <c r="L9" s="271"/>
      <c r="M9" s="274" t="s">
        <v>87</v>
      </c>
      <c r="N9" s="275"/>
      <c r="O9" s="274"/>
      <c r="P9" s="271"/>
      <c r="Q9" s="274" t="s">
        <v>195</v>
      </c>
      <c r="R9" s="268"/>
      <c r="S9" s="268" t="s">
        <v>163</v>
      </c>
    </row>
    <row r="10" spans="1:26">
      <c r="A10" s="269"/>
      <c r="B10" s="267"/>
      <c r="C10" s="209" t="s">
        <v>7</v>
      </c>
      <c r="D10" s="268"/>
      <c r="E10" s="273" t="s">
        <v>174</v>
      </c>
      <c r="F10" s="268"/>
      <c r="G10" s="271" t="s">
        <v>196</v>
      </c>
      <c r="H10" s="271"/>
      <c r="I10" s="271" t="s">
        <v>197</v>
      </c>
      <c r="J10" s="271"/>
      <c r="K10" s="271" t="s">
        <v>167</v>
      </c>
      <c r="L10" s="271"/>
      <c r="M10" s="276" t="s">
        <v>88</v>
      </c>
      <c r="N10" s="277"/>
      <c r="O10" s="276" t="s">
        <v>89</v>
      </c>
      <c r="P10" s="271"/>
      <c r="Q10" s="271" t="s">
        <v>198</v>
      </c>
      <c r="R10" s="268"/>
      <c r="S10" s="268" t="s">
        <v>181</v>
      </c>
    </row>
    <row r="11" spans="1:26">
      <c r="A11" s="278" t="s">
        <v>182</v>
      </c>
      <c r="B11" s="267"/>
      <c r="C11" s="267"/>
      <c r="D11" s="267"/>
      <c r="E11" s="267"/>
      <c r="F11" s="267"/>
      <c r="G11" s="268"/>
      <c r="H11" s="268"/>
      <c r="I11" s="274"/>
      <c r="J11" s="268"/>
      <c r="K11" s="268"/>
      <c r="L11" s="268"/>
      <c r="M11" s="268"/>
      <c r="N11" s="268"/>
      <c r="O11" s="268"/>
      <c r="P11" s="268"/>
      <c r="Q11" s="268"/>
      <c r="R11" s="268"/>
      <c r="S11" s="268"/>
    </row>
    <row r="12" spans="1:26">
      <c r="A12" s="278" t="s">
        <v>183</v>
      </c>
      <c r="B12" s="267"/>
      <c r="C12" s="267"/>
      <c r="D12" s="267"/>
      <c r="E12" s="87">
        <v>1192701</v>
      </c>
      <c r="F12" s="87"/>
      <c r="G12" s="87">
        <v>1417897</v>
      </c>
      <c r="H12" s="87"/>
      <c r="I12" s="279">
        <v>238</v>
      </c>
      <c r="J12" s="87"/>
      <c r="K12" s="87">
        <v>25998</v>
      </c>
      <c r="L12" s="87"/>
      <c r="M12" s="87">
        <v>59949</v>
      </c>
      <c r="N12" s="87"/>
      <c r="O12" s="87">
        <v>1012722</v>
      </c>
      <c r="P12" s="87"/>
      <c r="Q12" s="87">
        <v>1065637</v>
      </c>
      <c r="R12" s="87"/>
      <c r="S12" s="87">
        <f t="shared" ref="S12" si="0">SUM(E12:Q12)</f>
        <v>4775142</v>
      </c>
    </row>
    <row r="13" spans="1:26">
      <c r="A13" s="280" t="s">
        <v>184</v>
      </c>
      <c r="B13" s="267"/>
      <c r="C13" s="281"/>
      <c r="D13" s="267"/>
      <c r="E13" s="87">
        <v>6206</v>
      </c>
      <c r="F13" s="87"/>
      <c r="G13" s="87">
        <v>24624</v>
      </c>
      <c r="H13" s="87"/>
      <c r="I13" s="88">
        <v>0</v>
      </c>
      <c r="J13" s="87"/>
      <c r="K13" s="87">
        <f>-G13</f>
        <v>-24624</v>
      </c>
      <c r="L13" s="87"/>
      <c r="M13" s="88">
        <v>0</v>
      </c>
      <c r="N13" s="87"/>
      <c r="O13" s="88">
        <v>0</v>
      </c>
      <c r="P13" s="87"/>
      <c r="Q13" s="88">
        <v>0</v>
      </c>
      <c r="R13" s="87"/>
      <c r="S13" s="87">
        <f>SUM(E13:Q13)</f>
        <v>6206</v>
      </c>
    </row>
    <row r="14" spans="1:26">
      <c r="A14" s="280" t="s">
        <v>185</v>
      </c>
      <c r="B14" s="267"/>
      <c r="C14" s="281">
        <v>16.100000000000001</v>
      </c>
      <c r="D14" s="267"/>
      <c r="E14" s="89">
        <v>0</v>
      </c>
      <c r="F14" s="87"/>
      <c r="G14" s="88">
        <v>0</v>
      </c>
      <c r="H14" s="88"/>
      <c r="I14" s="88">
        <v>0</v>
      </c>
      <c r="J14" s="87"/>
      <c r="K14" s="87">
        <v>1723</v>
      </c>
      <c r="L14" s="87"/>
      <c r="M14" s="89">
        <v>0</v>
      </c>
      <c r="N14" s="87"/>
      <c r="O14" s="282" t="s">
        <v>22</v>
      </c>
      <c r="P14" s="87"/>
      <c r="Q14" s="88">
        <v>0</v>
      </c>
      <c r="R14" s="87"/>
      <c r="S14" s="87">
        <f>SUM(E14:Q14)</f>
        <v>1723</v>
      </c>
    </row>
    <row r="15" spans="1:26">
      <c r="A15" s="280" t="s">
        <v>186</v>
      </c>
      <c r="B15" s="267"/>
      <c r="C15" s="281"/>
      <c r="D15" s="267"/>
      <c r="E15" s="282">
        <v>0</v>
      </c>
      <c r="F15" s="279"/>
      <c r="G15" s="282">
        <v>0</v>
      </c>
      <c r="H15" s="89"/>
      <c r="I15" s="279">
        <v>3097</v>
      </c>
      <c r="J15" s="89"/>
      <c r="K15" s="279">
        <f>-I15</f>
        <v>-3097</v>
      </c>
      <c r="L15" s="89"/>
      <c r="M15" s="282">
        <v>0</v>
      </c>
      <c r="N15" s="279"/>
      <c r="O15" s="282">
        <v>0</v>
      </c>
      <c r="P15" s="89"/>
      <c r="Q15" s="282">
        <v>0</v>
      </c>
      <c r="R15" s="279"/>
      <c r="S15" s="282">
        <v>0</v>
      </c>
    </row>
    <row r="16" spans="1:26">
      <c r="A16" s="280" t="s">
        <v>188</v>
      </c>
      <c r="B16" s="267"/>
      <c r="C16" s="281">
        <v>16.2</v>
      </c>
      <c r="D16" s="267"/>
      <c r="E16" s="282">
        <v>0</v>
      </c>
      <c r="F16" s="279"/>
      <c r="G16" s="282">
        <v>0</v>
      </c>
      <c r="H16" s="89"/>
      <c r="I16" s="88">
        <v>0</v>
      </c>
      <c r="J16" s="89"/>
      <c r="K16" s="88">
        <v>0</v>
      </c>
      <c r="L16" s="89"/>
      <c r="M16" s="89">
        <v>0</v>
      </c>
      <c r="N16" s="279"/>
      <c r="O16" s="87">
        <v>-59945</v>
      </c>
      <c r="P16" s="89"/>
      <c r="Q16" s="282">
        <v>0</v>
      </c>
      <c r="R16" s="279"/>
      <c r="S16" s="87">
        <v>-59945</v>
      </c>
    </row>
    <row r="17" spans="1:26">
      <c r="A17" s="280" t="s">
        <v>117</v>
      </c>
      <c r="B17" s="267"/>
      <c r="C17" s="281"/>
      <c r="D17" s="267"/>
      <c r="E17" s="89">
        <v>0</v>
      </c>
      <c r="F17" s="87"/>
      <c r="G17" s="89">
        <v>0</v>
      </c>
      <c r="H17" s="89"/>
      <c r="I17" s="89">
        <v>0</v>
      </c>
      <c r="J17" s="89"/>
      <c r="K17" s="88">
        <v>0</v>
      </c>
      <c r="L17" s="89"/>
      <c r="M17" s="90">
        <v>0</v>
      </c>
      <c r="N17" s="87"/>
      <c r="O17" s="91">
        <v>-2888</v>
      </c>
      <c r="P17" s="89"/>
      <c r="Q17" s="90">
        <v>0</v>
      </c>
      <c r="R17" s="87"/>
      <c r="S17" s="87">
        <f t="shared" ref="S17" si="1">SUM(E17:Q17)</f>
        <v>-2888</v>
      </c>
    </row>
    <row r="18" spans="1:26">
      <c r="A18" s="280" t="s">
        <v>126</v>
      </c>
      <c r="B18" s="267"/>
      <c r="C18" s="267"/>
      <c r="D18" s="267"/>
      <c r="E18" s="92">
        <f>SUM(E17:E17)</f>
        <v>0</v>
      </c>
      <c r="F18" s="87"/>
      <c r="G18" s="92">
        <f>SUM(G17:G17)</f>
        <v>0</v>
      </c>
      <c r="H18" s="93"/>
      <c r="I18" s="92">
        <f>SUM(I17:I17)</f>
        <v>0</v>
      </c>
      <c r="J18" s="87"/>
      <c r="K18" s="92">
        <f>SUM(K17:K17)</f>
        <v>0</v>
      </c>
      <c r="L18" s="87"/>
      <c r="M18" s="90">
        <f>SUM(M17:M17)</f>
        <v>0</v>
      </c>
      <c r="N18" s="87"/>
      <c r="O18" s="87">
        <f>SUM(O17:O17)</f>
        <v>-2888</v>
      </c>
      <c r="P18" s="87"/>
      <c r="Q18" s="90">
        <f>SUM(Q17:Q17)</f>
        <v>0</v>
      </c>
      <c r="R18" s="87"/>
      <c r="S18" s="94">
        <f>SUM(S17:S17)</f>
        <v>-2888</v>
      </c>
      <c r="T18" s="87"/>
    </row>
    <row r="19" spans="1:26" ht="22" thickBot="1">
      <c r="A19" s="278" t="s">
        <v>190</v>
      </c>
      <c r="B19" s="267"/>
      <c r="C19" s="267"/>
      <c r="D19" s="267"/>
      <c r="E19" s="95">
        <f>SUM(E12:E15,E18)</f>
        <v>1198907</v>
      </c>
      <c r="F19" s="87"/>
      <c r="G19" s="95">
        <f>SUM(G12:G15,G18)</f>
        <v>1442521</v>
      </c>
      <c r="H19" s="87"/>
      <c r="I19" s="283">
        <f>SUM(I12:I15,I18)</f>
        <v>3335</v>
      </c>
      <c r="J19" s="87"/>
      <c r="K19" s="96">
        <f>SUM(K12:K15,K18)</f>
        <v>0</v>
      </c>
      <c r="L19" s="87"/>
      <c r="M19" s="95">
        <f>SUM(M12:M15,M18)</f>
        <v>59949</v>
      </c>
      <c r="N19" s="87"/>
      <c r="O19" s="95">
        <f>SUM(O12:O17)</f>
        <v>949889</v>
      </c>
      <c r="P19" s="87"/>
      <c r="Q19" s="95">
        <f>SUM(Q12:Q17)</f>
        <v>1065637</v>
      </c>
      <c r="R19" s="87"/>
      <c r="S19" s="95">
        <f>SUM(S12:S17)</f>
        <v>4720238</v>
      </c>
      <c r="T19" s="87"/>
      <c r="U19" s="87"/>
      <c r="V19" s="87"/>
      <c r="W19" s="87"/>
      <c r="X19" s="87"/>
      <c r="Y19" s="87"/>
      <c r="Z19" s="87"/>
    </row>
    <row r="20" spans="1:26" ht="22" thickTop="1">
      <c r="A20" s="269"/>
      <c r="B20" s="267"/>
      <c r="C20" s="267"/>
      <c r="D20" s="26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284"/>
    </row>
    <row r="21" spans="1:26">
      <c r="A21" s="278" t="s">
        <v>151</v>
      </c>
      <c r="B21" s="267"/>
      <c r="C21" s="267"/>
      <c r="D21" s="267"/>
      <c r="E21" s="267"/>
      <c r="F21" s="267"/>
      <c r="G21" s="268"/>
      <c r="H21" s="268"/>
      <c r="I21" s="268"/>
      <c r="J21" s="268"/>
      <c r="K21" s="268"/>
      <c r="L21" s="268"/>
      <c r="M21" s="268"/>
      <c r="N21" s="268"/>
      <c r="O21" s="268"/>
      <c r="P21" s="268"/>
      <c r="Q21" s="268"/>
      <c r="R21" s="268"/>
      <c r="S21" s="268"/>
    </row>
    <row r="22" spans="1:26">
      <c r="A22" s="278" t="s">
        <v>191</v>
      </c>
      <c r="B22" s="267"/>
      <c r="C22" s="267"/>
      <c r="D22" s="267"/>
      <c r="E22" s="87">
        <v>1198907</v>
      </c>
      <c r="F22" s="87"/>
      <c r="G22" s="87">
        <v>1442521</v>
      </c>
      <c r="H22" s="87"/>
      <c r="I22" s="87">
        <v>3335</v>
      </c>
      <c r="J22" s="87"/>
      <c r="K22" s="125" t="s">
        <v>22</v>
      </c>
      <c r="L22" s="87"/>
      <c r="M22" s="87">
        <v>59949</v>
      </c>
      <c r="N22" s="87"/>
      <c r="O22" s="87">
        <v>891188</v>
      </c>
      <c r="P22" s="87"/>
      <c r="Q22" s="87">
        <v>1065637</v>
      </c>
      <c r="R22" s="87"/>
      <c r="S22" s="87">
        <f>SUM(E22:Q22)</f>
        <v>4661537</v>
      </c>
    </row>
    <row r="23" spans="1:26">
      <c r="A23" s="280" t="s">
        <v>188</v>
      </c>
      <c r="B23" s="267"/>
      <c r="C23" s="281">
        <v>16.2</v>
      </c>
      <c r="D23" s="267"/>
      <c r="E23" s="282">
        <v>0</v>
      </c>
      <c r="F23" s="279"/>
      <c r="G23" s="282">
        <v>0</v>
      </c>
      <c r="H23" s="89"/>
      <c r="I23" s="88">
        <v>0</v>
      </c>
      <c r="J23" s="89"/>
      <c r="K23" s="125" t="s">
        <v>22</v>
      </c>
      <c r="L23" s="89"/>
      <c r="M23" s="89">
        <v>0</v>
      </c>
      <c r="N23" s="279"/>
      <c r="O23" s="87">
        <v>-95913</v>
      </c>
      <c r="P23" s="89"/>
      <c r="Q23" s="282">
        <v>0</v>
      </c>
      <c r="R23" s="279"/>
      <c r="S23" s="87">
        <f>SUM(E23:Q23)</f>
        <v>-95913</v>
      </c>
    </row>
    <row r="24" spans="1:26">
      <c r="A24" s="280" t="s">
        <v>199</v>
      </c>
      <c r="B24" s="267"/>
      <c r="C24" s="281"/>
      <c r="D24" s="267"/>
      <c r="E24" s="89">
        <v>0</v>
      </c>
      <c r="F24" s="279"/>
      <c r="G24" s="89">
        <v>0</v>
      </c>
      <c r="H24" s="89"/>
      <c r="I24" s="89">
        <v>0</v>
      </c>
      <c r="J24" s="89"/>
      <c r="K24" s="282">
        <v>0</v>
      </c>
      <c r="L24" s="89"/>
      <c r="M24" s="93">
        <v>0</v>
      </c>
      <c r="N24" s="279"/>
      <c r="O24" s="285">
        <v>3182</v>
      </c>
      <c r="P24" s="89"/>
      <c r="Q24" s="285">
        <v>-3182</v>
      </c>
      <c r="R24" s="279"/>
      <c r="S24" s="282">
        <f>SUM(E24:Q24)</f>
        <v>0</v>
      </c>
    </row>
    <row r="25" spans="1:26">
      <c r="A25" s="280" t="s">
        <v>117</v>
      </c>
      <c r="B25" s="267"/>
      <c r="C25" s="281"/>
      <c r="D25" s="267"/>
      <c r="E25" s="89">
        <v>0</v>
      </c>
      <c r="F25" s="279"/>
      <c r="G25" s="89">
        <v>0</v>
      </c>
      <c r="H25" s="89"/>
      <c r="I25" s="89">
        <v>0</v>
      </c>
      <c r="J25" s="89"/>
      <c r="K25" s="282">
        <v>0</v>
      </c>
      <c r="L25" s="89"/>
      <c r="M25" s="93">
        <v>0</v>
      </c>
      <c r="N25" s="279"/>
      <c r="O25" s="285">
        <f>PL9M!G38</f>
        <v>-62948</v>
      </c>
      <c r="P25" s="89"/>
      <c r="Q25" s="109">
        <v>0</v>
      </c>
      <c r="R25" s="279"/>
      <c r="S25" s="279">
        <f>SUM(E25:Q25)</f>
        <v>-62948</v>
      </c>
    </row>
    <row r="26" spans="1:26">
      <c r="A26" s="280" t="s">
        <v>284</v>
      </c>
      <c r="B26" s="267"/>
      <c r="C26" s="281"/>
      <c r="D26" s="267"/>
      <c r="E26" s="92">
        <f>SUM(E25)</f>
        <v>0</v>
      </c>
      <c r="F26" s="279"/>
      <c r="G26" s="92">
        <f>SUM(G25)</f>
        <v>0</v>
      </c>
      <c r="H26" s="89"/>
      <c r="I26" s="92">
        <f>SUM(I25)</f>
        <v>0</v>
      </c>
      <c r="J26" s="89"/>
      <c r="K26" s="286">
        <f>SUM(K25)</f>
        <v>0</v>
      </c>
      <c r="L26" s="89"/>
      <c r="M26" s="92">
        <f>SUM(M25)</f>
        <v>0</v>
      </c>
      <c r="N26" s="279"/>
      <c r="O26" s="287">
        <f>SUM(O25)</f>
        <v>-62948</v>
      </c>
      <c r="P26" s="89"/>
      <c r="Q26" s="282">
        <f>SUM(Q25)</f>
        <v>0</v>
      </c>
      <c r="R26" s="279"/>
      <c r="S26" s="287">
        <f>SUM(S25)</f>
        <v>-62948</v>
      </c>
    </row>
    <row r="27" spans="1:26" ht="22" thickBot="1">
      <c r="A27" s="278" t="s">
        <v>192</v>
      </c>
      <c r="B27" s="267"/>
      <c r="C27" s="267"/>
      <c r="D27" s="267"/>
      <c r="E27" s="95">
        <f>SUM(E22:E24,E26)</f>
        <v>1198907</v>
      </c>
      <c r="F27" s="87"/>
      <c r="G27" s="95">
        <f>SUM(G22:G24,G26)</f>
        <v>1442521</v>
      </c>
      <c r="H27" s="87"/>
      <c r="I27" s="95">
        <f>SUM(I22:I24,I26)</f>
        <v>3335</v>
      </c>
      <c r="J27" s="87"/>
      <c r="K27" s="288">
        <f>SUM(K22:K24)</f>
        <v>0</v>
      </c>
      <c r="L27" s="87"/>
      <c r="M27" s="95">
        <f>SUM(M22:M24,M26)</f>
        <v>59949</v>
      </c>
      <c r="N27" s="87"/>
      <c r="O27" s="95">
        <f>SUM(O22:O24,O26)</f>
        <v>735509</v>
      </c>
      <c r="P27" s="87"/>
      <c r="Q27" s="95">
        <f>SUM(Q22:Q24,Q26)</f>
        <v>1062455</v>
      </c>
      <c r="R27" s="87"/>
      <c r="S27" s="95">
        <f>SUM(S22:S24,S26)</f>
        <v>4502676</v>
      </c>
    </row>
    <row r="28" spans="1:26" ht="22" thickTop="1"/>
    <row r="29" spans="1:26">
      <c r="T29" s="87"/>
      <c r="U29" s="86"/>
      <c r="V29" s="87"/>
      <c r="W29" s="87"/>
      <c r="X29" s="87"/>
      <c r="Y29" s="87"/>
      <c r="Z29" s="87"/>
    </row>
    <row r="30" spans="1:26">
      <c r="A30" s="278"/>
      <c r="B30" s="267"/>
      <c r="C30" s="267"/>
      <c r="D30" s="267"/>
      <c r="E30" s="87"/>
      <c r="F30" s="87"/>
      <c r="G30" s="87"/>
      <c r="H30" s="87"/>
      <c r="I30" s="87"/>
      <c r="J30" s="87"/>
      <c r="K30" s="93"/>
      <c r="L30" s="87"/>
      <c r="M30" s="87"/>
      <c r="N30" s="87"/>
      <c r="O30" s="87"/>
      <c r="P30" s="87"/>
      <c r="Q30" s="87"/>
      <c r="R30" s="87"/>
      <c r="S30" s="87"/>
      <c r="T30" s="87"/>
      <c r="U30" s="86"/>
      <c r="V30" s="87"/>
      <c r="W30" s="87"/>
      <c r="X30" s="87"/>
      <c r="Y30" s="87"/>
      <c r="Z30" s="87"/>
    </row>
    <row r="31" spans="1:26">
      <c r="A31" s="278"/>
      <c r="B31" s="267"/>
      <c r="C31" s="267"/>
      <c r="D31" s="267"/>
      <c r="E31" s="87"/>
      <c r="F31" s="87"/>
      <c r="G31" s="87"/>
      <c r="H31" s="87"/>
      <c r="I31" s="87"/>
      <c r="J31" s="87"/>
      <c r="K31" s="93"/>
      <c r="L31" s="87"/>
      <c r="M31" s="87"/>
      <c r="N31" s="87"/>
      <c r="O31" s="87"/>
      <c r="P31" s="87"/>
      <c r="Q31" s="87"/>
      <c r="R31" s="87"/>
      <c r="S31" s="87"/>
      <c r="T31" s="87"/>
      <c r="U31" s="86"/>
      <c r="V31" s="87"/>
      <c r="W31" s="87"/>
      <c r="X31" s="87"/>
      <c r="Y31" s="87"/>
      <c r="Z31" s="87"/>
    </row>
    <row r="32" spans="1:26">
      <c r="A32" s="289" t="s">
        <v>44</v>
      </c>
      <c r="B32" s="267"/>
      <c r="C32" s="267"/>
      <c r="D32" s="267"/>
      <c r="E32" s="126">
        <f>+E27-BS!H107</f>
        <v>0</v>
      </c>
      <c r="F32" s="126"/>
      <c r="G32" s="126">
        <f>+G27-BS!H108</f>
        <v>0</v>
      </c>
      <c r="H32" s="126"/>
      <c r="I32" s="126">
        <f>+I27-BS!H109</f>
        <v>0</v>
      </c>
      <c r="J32" s="126"/>
      <c r="K32" s="127"/>
      <c r="L32" s="126"/>
      <c r="M32" s="126">
        <f>+M27-BS!H115</f>
        <v>0</v>
      </c>
      <c r="N32" s="126"/>
      <c r="O32" s="126">
        <f>+O27-BS!H116</f>
        <v>0</v>
      </c>
      <c r="P32" s="126"/>
      <c r="Q32" s="126">
        <f>+Q27-BS!H117</f>
        <v>0</v>
      </c>
      <c r="R32" s="126"/>
      <c r="S32" s="126">
        <f>+S27-BS!H118</f>
        <v>0</v>
      </c>
      <c r="T32" s="87"/>
      <c r="U32" s="86"/>
      <c r="V32" s="87"/>
      <c r="W32" s="87"/>
      <c r="X32" s="87"/>
      <c r="Y32" s="87"/>
      <c r="Z32" s="87"/>
    </row>
    <row r="36" spans="5:19">
      <c r="E36" s="284">
        <f>+E27-BS!H107</f>
        <v>0</v>
      </c>
      <c r="G36" s="284">
        <f>+G27-BS!H108</f>
        <v>0</v>
      </c>
      <c r="I36" s="284">
        <f>+I27-BS!H109</f>
        <v>0</v>
      </c>
      <c r="M36" s="284">
        <f>+M27-BS!H115</f>
        <v>0</v>
      </c>
      <c r="O36" s="284">
        <f>+O27-BS!H116</f>
        <v>0</v>
      </c>
      <c r="Q36" s="284">
        <f>+Q27-BS!H117</f>
        <v>0</v>
      </c>
      <c r="S36" s="284">
        <f>+S27-BS!H118</f>
        <v>0</v>
      </c>
    </row>
    <row r="37" spans="5:19">
      <c r="E37" s="290"/>
      <c r="G37" s="290"/>
      <c r="I37" s="290"/>
      <c r="K37" s="291"/>
      <c r="M37" s="290"/>
      <c r="O37" s="290"/>
      <c r="Q37" s="290"/>
      <c r="S37" s="290"/>
    </row>
    <row r="38" spans="5:19"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</row>
  </sheetData>
  <sheetProtection selectLockedCells="1" selectUnlockedCells="1"/>
  <mergeCells count="7">
    <mergeCell ref="M8:O8"/>
    <mergeCell ref="A1:S1"/>
    <mergeCell ref="A2:S2"/>
    <mergeCell ref="A3:S3"/>
    <mergeCell ref="M7:O7"/>
    <mergeCell ref="A4:S4"/>
    <mergeCell ref="A5:S5"/>
  </mergeCells>
  <pageMargins left="0.95" right="0.3" top="1" bottom="0.5" header="0.3" footer="0.3"/>
  <pageSetup paperSize="9" scale="67" firstPageNumber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</sheetPr>
  <dimension ref="A1:FG125"/>
  <sheetViews>
    <sheetView view="pageBreakPreview" topLeftCell="A87" zoomScale="70" zoomScaleNormal="80" zoomScaleSheetLayoutView="70" zoomScalePageLayoutView="110" workbookViewId="0">
      <selection activeCell="A78" sqref="A78:XFD78"/>
    </sheetView>
  </sheetViews>
  <sheetFormatPr defaultColWidth="7.19921875" defaultRowHeight="21.5"/>
  <cols>
    <col min="1" max="1" width="45.19921875" style="344" customWidth="1"/>
    <col min="2" max="2" width="9.6640625" style="344" customWidth="1"/>
    <col min="3" max="3" width="7.59765625" style="350" customWidth="1"/>
    <col min="4" max="4" width="0.6640625" style="350" customWidth="1"/>
    <col min="5" max="5" width="7.59765625" style="350" customWidth="1"/>
    <col min="6" max="6" width="0.6640625" style="350" customWidth="1"/>
    <col min="7" max="7" width="7.59765625" style="350" customWidth="1"/>
    <col min="8" max="8" width="0.6640625" style="350" customWidth="1"/>
    <col min="9" max="9" width="7.59765625" style="350" customWidth="1"/>
    <col min="10" max="12" width="7.06640625" style="292" customWidth="1"/>
    <col min="13" max="13" width="11.3984375" style="292" bestFit="1" customWidth="1"/>
    <col min="14" max="159" width="7.06640625" style="292" customWidth="1"/>
    <col min="160" max="160" width="2.59765625" style="292" customWidth="1"/>
    <col min="161" max="161" width="1.6640625" style="292" customWidth="1"/>
    <col min="162" max="162" width="10.3984375" style="292" customWidth="1"/>
    <col min="163" max="16384" width="7.19921875" style="292"/>
  </cols>
  <sheetData>
    <row r="1" spans="1:9" ht="23.25" customHeight="1">
      <c r="A1" s="360" t="s">
        <v>0</v>
      </c>
      <c r="B1" s="360"/>
      <c r="C1" s="360"/>
      <c r="D1" s="360"/>
      <c r="E1" s="360"/>
      <c r="F1" s="360"/>
      <c r="G1" s="360"/>
      <c r="H1" s="360"/>
      <c r="I1" s="360"/>
    </row>
    <row r="2" spans="1:9" ht="23.25" customHeight="1">
      <c r="A2" s="360" t="s">
        <v>200</v>
      </c>
      <c r="B2" s="360"/>
      <c r="C2" s="360"/>
      <c r="D2" s="360"/>
      <c r="E2" s="360"/>
      <c r="F2" s="360"/>
      <c r="G2" s="360"/>
      <c r="H2" s="360"/>
      <c r="I2" s="360"/>
    </row>
    <row r="3" spans="1:9" ht="23.25" customHeight="1">
      <c r="A3" s="360" t="s">
        <v>151</v>
      </c>
      <c r="B3" s="360"/>
      <c r="C3" s="360"/>
      <c r="D3" s="360"/>
      <c r="E3" s="360"/>
      <c r="F3" s="360"/>
      <c r="G3" s="360"/>
      <c r="H3" s="360"/>
      <c r="I3" s="360"/>
    </row>
    <row r="4" spans="1:9" ht="23.25" customHeight="1">
      <c r="A4" s="360" t="s">
        <v>5</v>
      </c>
      <c r="B4" s="360"/>
      <c r="C4" s="360"/>
      <c r="D4" s="360"/>
      <c r="E4" s="360"/>
      <c r="F4" s="360"/>
      <c r="G4" s="360"/>
      <c r="H4" s="360"/>
      <c r="I4" s="360"/>
    </row>
    <row r="5" spans="1:9" s="299" customFormat="1" ht="18" customHeight="1">
      <c r="A5" s="293"/>
      <c r="B5" s="294"/>
      <c r="C5" s="295"/>
      <c r="D5" s="296"/>
      <c r="E5" s="297"/>
      <c r="F5" s="297"/>
      <c r="G5" s="297"/>
      <c r="H5" s="297"/>
      <c r="I5" s="298" t="s">
        <v>6</v>
      </c>
    </row>
    <row r="6" spans="1:9" s="136" customFormat="1" ht="3.75" customHeight="1">
      <c r="A6" s="138"/>
      <c r="B6" s="138"/>
      <c r="C6" s="167"/>
      <c r="D6" s="167"/>
      <c r="E6" s="167"/>
      <c r="F6" s="167"/>
      <c r="G6" s="167"/>
      <c r="H6" s="167"/>
      <c r="I6" s="167"/>
    </row>
    <row r="7" spans="1:9" s="299" customFormat="1" ht="17.5" customHeight="1">
      <c r="A7" s="300"/>
      <c r="B7" s="141"/>
      <c r="C7" s="369" t="s">
        <v>8</v>
      </c>
      <c r="D7" s="369"/>
      <c r="E7" s="369"/>
      <c r="F7" s="301"/>
      <c r="G7" s="369" t="s">
        <v>9</v>
      </c>
      <c r="H7" s="369"/>
      <c r="I7" s="369"/>
    </row>
    <row r="8" spans="1:9" s="299" customFormat="1" ht="17.5" customHeight="1">
      <c r="A8" s="300"/>
      <c r="B8" s="209"/>
      <c r="C8" s="302" t="s">
        <v>138</v>
      </c>
      <c r="D8" s="303"/>
      <c r="E8" s="302" t="s">
        <v>131</v>
      </c>
      <c r="F8" s="303"/>
      <c r="G8" s="302" t="s">
        <v>138</v>
      </c>
      <c r="H8" s="304"/>
      <c r="I8" s="302" t="s">
        <v>131</v>
      </c>
    </row>
    <row r="9" spans="1:9" s="299" customFormat="1" ht="17.5" customHeight="1">
      <c r="A9" s="305" t="s">
        <v>201</v>
      </c>
      <c r="B9" s="306"/>
      <c r="C9" s="307"/>
      <c r="D9" s="308"/>
      <c r="E9" s="209"/>
      <c r="F9" s="308"/>
      <c r="G9" s="307"/>
      <c r="H9" s="97"/>
      <c r="I9" s="209"/>
    </row>
    <row r="10" spans="1:9" s="299" customFormat="1" ht="17.5" customHeight="1">
      <c r="A10" s="306" t="s">
        <v>143</v>
      </c>
      <c r="B10" s="306"/>
      <c r="C10" s="135">
        <f>PL9M!C40</f>
        <v>123404</v>
      </c>
      <c r="D10" s="135"/>
      <c r="E10" s="135">
        <v>303928</v>
      </c>
      <c r="F10" s="135"/>
      <c r="G10" s="135">
        <v>-62948</v>
      </c>
      <c r="H10" s="135"/>
      <c r="I10" s="135">
        <v>-2888</v>
      </c>
    </row>
    <row r="11" spans="1:9" s="299" customFormat="1" ht="17.5" customHeight="1">
      <c r="A11" s="306" t="s">
        <v>202</v>
      </c>
      <c r="B11" s="306"/>
      <c r="C11" s="121"/>
      <c r="D11" s="134"/>
      <c r="E11" s="134"/>
      <c r="F11" s="134"/>
      <c r="G11" s="134"/>
      <c r="H11" s="134"/>
      <c r="I11" s="134"/>
    </row>
    <row r="12" spans="1:9" s="299" customFormat="1" ht="17.5" customHeight="1">
      <c r="A12" s="309" t="s">
        <v>203</v>
      </c>
      <c r="B12" s="306"/>
      <c r="C12" s="135">
        <v>29625</v>
      </c>
      <c r="D12" s="134"/>
      <c r="E12" s="135">
        <v>79235</v>
      </c>
      <c r="F12" s="135"/>
      <c r="G12" s="135">
        <v>-20482</v>
      </c>
      <c r="H12" s="135"/>
      <c r="I12" s="135">
        <v>-11885</v>
      </c>
    </row>
    <row r="13" spans="1:9" s="299" customFormat="1" ht="17.5" customHeight="1">
      <c r="A13" s="309" t="s">
        <v>204</v>
      </c>
      <c r="B13" s="306"/>
      <c r="C13" s="135">
        <v>4495</v>
      </c>
      <c r="D13" s="134"/>
      <c r="E13" s="135">
        <v>2176</v>
      </c>
      <c r="F13" s="135"/>
      <c r="G13" s="135" t="s">
        <v>22</v>
      </c>
      <c r="H13" s="135"/>
      <c r="I13" s="135" t="s">
        <v>22</v>
      </c>
    </row>
    <row r="14" spans="1:9" s="299" customFormat="1" ht="17.5" customHeight="1">
      <c r="A14" s="309" t="s">
        <v>205</v>
      </c>
      <c r="B14" s="306"/>
      <c r="C14" s="135">
        <v>-16644</v>
      </c>
      <c r="D14" s="134"/>
      <c r="E14" s="135" t="s">
        <v>22</v>
      </c>
      <c r="F14" s="135"/>
      <c r="G14" s="135" t="s">
        <v>22</v>
      </c>
      <c r="H14" s="135"/>
      <c r="I14" s="135" t="s">
        <v>22</v>
      </c>
    </row>
    <row r="15" spans="1:9" s="299" customFormat="1" ht="17.5" customHeight="1">
      <c r="A15" s="309" t="s">
        <v>206</v>
      </c>
      <c r="B15" s="306"/>
      <c r="C15" s="135">
        <v>-487</v>
      </c>
      <c r="D15" s="134"/>
      <c r="E15" s="135" t="s">
        <v>22</v>
      </c>
      <c r="F15" s="135"/>
      <c r="G15" s="135">
        <v>-206</v>
      </c>
      <c r="H15" s="135"/>
      <c r="I15" s="135" t="s">
        <v>22</v>
      </c>
    </row>
    <row r="16" spans="1:9" s="299" customFormat="1" ht="17.5" customHeight="1">
      <c r="A16" s="309" t="s">
        <v>207</v>
      </c>
      <c r="B16" s="306"/>
      <c r="C16" s="135">
        <v>442</v>
      </c>
      <c r="D16" s="134"/>
      <c r="E16" s="135">
        <v>-4092</v>
      </c>
      <c r="F16" s="135"/>
      <c r="G16" s="135">
        <v>2940</v>
      </c>
      <c r="H16" s="135"/>
      <c r="I16" s="135">
        <v>-2044</v>
      </c>
    </row>
    <row r="17" spans="1:9" s="299" customFormat="1" ht="17.5" customHeight="1">
      <c r="A17" s="309" t="s">
        <v>208</v>
      </c>
      <c r="B17" s="306"/>
      <c r="C17" s="135">
        <v>123917</v>
      </c>
      <c r="D17" s="134"/>
      <c r="E17" s="135">
        <v>91247</v>
      </c>
      <c r="F17" s="135"/>
      <c r="G17" s="135">
        <v>36405</v>
      </c>
      <c r="H17" s="135"/>
      <c r="I17" s="310">
        <v>37983</v>
      </c>
    </row>
    <row r="18" spans="1:9" s="299" customFormat="1" ht="17.5" customHeight="1">
      <c r="A18" s="309" t="s">
        <v>209</v>
      </c>
      <c r="B18" s="306"/>
      <c r="C18" s="135">
        <v>1539</v>
      </c>
      <c r="D18" s="134"/>
      <c r="E18" s="135">
        <v>2868</v>
      </c>
      <c r="F18" s="135"/>
      <c r="G18" s="135">
        <v>-1408</v>
      </c>
      <c r="H18" s="135"/>
      <c r="I18" s="135">
        <v>-1110</v>
      </c>
    </row>
    <row r="19" spans="1:9" s="299" customFormat="1" ht="17.5" customHeight="1">
      <c r="A19" s="309" t="s">
        <v>210</v>
      </c>
      <c r="B19" s="306"/>
      <c r="C19" s="135">
        <v>8798</v>
      </c>
      <c r="D19" s="134"/>
      <c r="E19" s="135">
        <v>6497</v>
      </c>
      <c r="F19" s="135"/>
      <c r="G19" s="135">
        <v>3947</v>
      </c>
      <c r="H19" s="135"/>
      <c r="I19" s="310">
        <v>3463</v>
      </c>
    </row>
    <row r="20" spans="1:9" s="299" customFormat="1" ht="17.5" customHeight="1">
      <c r="A20" s="309" t="s">
        <v>211</v>
      </c>
      <c r="B20" s="306"/>
      <c r="C20" s="135" t="s">
        <v>22</v>
      </c>
      <c r="D20" s="121"/>
      <c r="E20" s="135">
        <v>1723</v>
      </c>
      <c r="F20" s="135"/>
      <c r="G20" s="135" t="s">
        <v>22</v>
      </c>
      <c r="H20" s="135"/>
      <c r="I20" s="135">
        <v>1723</v>
      </c>
    </row>
    <row r="21" spans="1:9" s="299" customFormat="1" ht="17.5" customHeight="1">
      <c r="A21" s="309" t="s">
        <v>111</v>
      </c>
      <c r="B21" s="306"/>
      <c r="C21" s="135">
        <v>-7284</v>
      </c>
      <c r="D21" s="134"/>
      <c r="E21" s="135">
        <v>-11983</v>
      </c>
      <c r="F21" s="135"/>
      <c r="G21" s="135">
        <v>-368112</v>
      </c>
      <c r="H21" s="135"/>
      <c r="I21" s="135">
        <v>-285282</v>
      </c>
    </row>
    <row r="22" spans="1:9" s="299" customFormat="1" ht="17.5" customHeight="1">
      <c r="A22" s="309" t="s">
        <v>212</v>
      </c>
      <c r="B22" s="306"/>
      <c r="C22" s="135" t="s">
        <v>22</v>
      </c>
      <c r="D22" s="134"/>
      <c r="E22" s="121" t="s">
        <v>22</v>
      </c>
      <c r="F22" s="121"/>
      <c r="G22" s="135">
        <v>-22367</v>
      </c>
      <c r="H22" s="135"/>
      <c r="I22" s="135">
        <v>-55567</v>
      </c>
    </row>
    <row r="23" spans="1:9" s="299" customFormat="1" ht="17.5" customHeight="1">
      <c r="A23" s="309" t="s">
        <v>141</v>
      </c>
      <c r="B23" s="306"/>
      <c r="C23" s="135">
        <v>327</v>
      </c>
      <c r="D23" s="134"/>
      <c r="E23" s="135">
        <v>2624</v>
      </c>
      <c r="F23" s="135"/>
      <c r="G23" s="135" t="s">
        <v>22</v>
      </c>
      <c r="H23" s="135"/>
      <c r="I23" s="135" t="s">
        <v>22</v>
      </c>
    </row>
    <row r="24" spans="1:9" s="299" customFormat="1" ht="17.5" customHeight="1">
      <c r="A24" s="309" t="s">
        <v>213</v>
      </c>
      <c r="B24" s="306"/>
      <c r="C24" s="135">
        <v>-98973</v>
      </c>
      <c r="D24" s="134"/>
      <c r="E24" s="135">
        <v>-2311</v>
      </c>
      <c r="F24" s="135"/>
      <c r="G24" s="135" t="s">
        <v>22</v>
      </c>
      <c r="H24" s="135"/>
      <c r="I24" s="135" t="s">
        <v>22</v>
      </c>
    </row>
    <row r="25" spans="1:9" s="299" customFormat="1" ht="17.5" customHeight="1">
      <c r="A25" s="309" t="s">
        <v>214</v>
      </c>
      <c r="B25" s="306"/>
      <c r="C25" s="135" t="s">
        <v>22</v>
      </c>
      <c r="D25" s="134"/>
      <c r="E25" s="122" t="s">
        <v>22</v>
      </c>
      <c r="F25" s="121"/>
      <c r="G25" s="135" t="s">
        <v>22</v>
      </c>
      <c r="H25" s="121"/>
      <c r="I25" s="310">
        <v>4516</v>
      </c>
    </row>
    <row r="26" spans="1:9" s="299" customFormat="1" ht="17.5" customHeight="1">
      <c r="A26" s="309" t="s">
        <v>112</v>
      </c>
      <c r="B26" s="311"/>
      <c r="C26" s="312">
        <v>212161</v>
      </c>
      <c r="D26" s="134"/>
      <c r="E26" s="312">
        <v>157013</v>
      </c>
      <c r="F26" s="135"/>
      <c r="G26" s="312">
        <v>394755</v>
      </c>
      <c r="H26" s="135"/>
      <c r="I26" s="313">
        <v>331639</v>
      </c>
    </row>
    <row r="27" spans="1:9" s="299" customFormat="1" ht="17.5" customHeight="1">
      <c r="A27" s="309" t="s">
        <v>215</v>
      </c>
      <c r="B27" s="306"/>
      <c r="C27" s="314"/>
      <c r="D27" s="315"/>
      <c r="E27" s="314"/>
      <c r="F27" s="315"/>
      <c r="G27" s="314"/>
      <c r="H27" s="315"/>
      <c r="I27" s="314"/>
    </row>
    <row r="28" spans="1:9" s="299" customFormat="1" ht="17.5" customHeight="1">
      <c r="A28" s="316" t="s">
        <v>216</v>
      </c>
      <c r="B28" s="306"/>
      <c r="C28" s="134">
        <f>SUM(C10:C26)</f>
        <v>381320</v>
      </c>
      <c r="D28" s="134"/>
      <c r="E28" s="134">
        <f>SUM(E10:E26)</f>
        <v>628925</v>
      </c>
      <c r="F28" s="134"/>
      <c r="G28" s="134">
        <f>SUM(G10:G26)</f>
        <v>-37476</v>
      </c>
      <c r="H28" s="134"/>
      <c r="I28" s="134">
        <f>SUM(I10:I26)</f>
        <v>20548</v>
      </c>
    </row>
    <row r="29" spans="1:9" s="299" customFormat="1" ht="17.5" customHeight="1">
      <c r="A29" s="306" t="s">
        <v>217</v>
      </c>
      <c r="B29" s="306"/>
      <c r="C29" s="135"/>
      <c r="D29" s="134"/>
      <c r="E29" s="135"/>
      <c r="F29" s="134"/>
      <c r="G29" s="134"/>
      <c r="H29" s="134"/>
      <c r="I29" s="134"/>
    </row>
    <row r="30" spans="1:9" s="299" customFormat="1" ht="17.5" customHeight="1">
      <c r="A30" s="309" t="s">
        <v>16</v>
      </c>
      <c r="B30" s="306"/>
      <c r="C30" s="134">
        <v>94443</v>
      </c>
      <c r="D30" s="134"/>
      <c r="E30" s="134">
        <v>231311</v>
      </c>
      <c r="F30" s="134"/>
      <c r="G30" s="134">
        <v>-17574</v>
      </c>
      <c r="H30" s="134"/>
      <c r="I30" s="134">
        <v>19569</v>
      </c>
    </row>
    <row r="31" spans="1:9" s="299" customFormat="1" ht="17.5" customHeight="1">
      <c r="A31" s="309" t="s">
        <v>218</v>
      </c>
      <c r="B31" s="306"/>
      <c r="C31" s="134">
        <v>-1875</v>
      </c>
      <c r="D31" s="134"/>
      <c r="E31" s="134">
        <v>351</v>
      </c>
      <c r="F31" s="134"/>
      <c r="G31" s="134">
        <v>1469</v>
      </c>
      <c r="H31" s="134"/>
      <c r="I31" s="134">
        <v>1445</v>
      </c>
    </row>
    <row r="32" spans="1:9" s="299" customFormat="1" ht="17.5" customHeight="1">
      <c r="A32" s="309" t="s">
        <v>19</v>
      </c>
      <c r="B32" s="306"/>
      <c r="C32" s="134">
        <v>91763</v>
      </c>
      <c r="D32" s="134"/>
      <c r="E32" s="134">
        <v>67347</v>
      </c>
      <c r="F32" s="134"/>
      <c r="G32" s="134">
        <v>2391</v>
      </c>
      <c r="H32" s="134"/>
      <c r="I32" s="134">
        <v>-4462</v>
      </c>
    </row>
    <row r="33" spans="1:13" s="299" customFormat="1" ht="17.5" customHeight="1">
      <c r="A33" s="309" t="s">
        <v>219</v>
      </c>
      <c r="B33" s="306"/>
      <c r="C33" s="134">
        <v>10441</v>
      </c>
      <c r="D33" s="134"/>
      <c r="E33" s="134">
        <v>4875</v>
      </c>
      <c r="F33" s="134"/>
      <c r="G33" s="135" t="s">
        <v>22</v>
      </c>
      <c r="H33" s="134"/>
      <c r="I33" s="121" t="s">
        <v>22</v>
      </c>
    </row>
    <row r="34" spans="1:13" s="299" customFormat="1" ht="17.5" customHeight="1">
      <c r="A34" s="309" t="s">
        <v>23</v>
      </c>
      <c r="B34" s="306"/>
      <c r="C34" s="134">
        <v>-748633</v>
      </c>
      <c r="D34" s="134"/>
      <c r="E34" s="134">
        <v>-819259</v>
      </c>
      <c r="F34" s="134"/>
      <c r="G34" s="134">
        <v>-902165</v>
      </c>
      <c r="H34" s="134"/>
      <c r="I34" s="134">
        <v>-381990</v>
      </c>
    </row>
    <row r="35" spans="1:13" s="299" customFormat="1" ht="17.5" customHeight="1">
      <c r="A35" s="309" t="s">
        <v>220</v>
      </c>
      <c r="B35" s="306"/>
      <c r="C35" s="134">
        <v>1076</v>
      </c>
      <c r="D35" s="134"/>
      <c r="E35" s="135">
        <v>-79</v>
      </c>
      <c r="F35" s="134"/>
      <c r="G35" s="121" t="s">
        <v>22</v>
      </c>
      <c r="H35" s="134"/>
      <c r="I35" s="121" t="s">
        <v>22</v>
      </c>
    </row>
    <row r="36" spans="1:13" s="299" customFormat="1" ht="17.5" customHeight="1">
      <c r="A36" s="309" t="s">
        <v>221</v>
      </c>
      <c r="B36" s="306"/>
      <c r="C36" s="135" t="s">
        <v>22</v>
      </c>
      <c r="D36" s="134"/>
      <c r="E36" s="134">
        <v>47586</v>
      </c>
      <c r="F36" s="134"/>
      <c r="G36" s="121" t="s">
        <v>22</v>
      </c>
      <c r="H36" s="134"/>
      <c r="I36" s="121" t="s">
        <v>22</v>
      </c>
      <c r="K36" s="317"/>
    </row>
    <row r="37" spans="1:13" s="299" customFormat="1" ht="17.5" customHeight="1">
      <c r="A37" s="309" t="s">
        <v>222</v>
      </c>
      <c r="B37" s="306"/>
      <c r="C37" s="135" t="s">
        <v>22</v>
      </c>
      <c r="D37" s="134"/>
      <c r="E37" s="134">
        <v>4046</v>
      </c>
      <c r="F37" s="134"/>
      <c r="G37" s="121" t="s">
        <v>22</v>
      </c>
      <c r="H37" s="134"/>
      <c r="I37" s="134">
        <v>213</v>
      </c>
      <c r="K37" s="317"/>
    </row>
    <row r="38" spans="1:13" s="299" customFormat="1" ht="17.5" customHeight="1">
      <c r="A38" s="309" t="s">
        <v>41</v>
      </c>
      <c r="B38" s="306"/>
      <c r="C38" s="134">
        <v>-366</v>
      </c>
      <c r="D38" s="134"/>
      <c r="E38" s="134">
        <v>-17592</v>
      </c>
      <c r="F38" s="134"/>
      <c r="G38" s="134">
        <v>1160</v>
      </c>
      <c r="H38" s="134"/>
      <c r="I38" s="134">
        <v>-11079</v>
      </c>
    </row>
    <row r="39" spans="1:13" s="299" customFormat="1" ht="17.5" customHeight="1">
      <c r="A39" s="309" t="s">
        <v>50</v>
      </c>
      <c r="B39" s="306"/>
      <c r="C39" s="134">
        <v>516501</v>
      </c>
      <c r="D39" s="134"/>
      <c r="E39" s="134">
        <v>275214</v>
      </c>
      <c r="F39" s="134"/>
      <c r="G39" s="134">
        <v>274388</v>
      </c>
      <c r="H39" s="134"/>
      <c r="I39" s="134">
        <v>-77910</v>
      </c>
    </row>
    <row r="40" spans="1:13" s="299" customFormat="1" ht="17.5" customHeight="1">
      <c r="A40" s="309" t="s">
        <v>223</v>
      </c>
      <c r="B40" s="306"/>
      <c r="C40" s="134">
        <v>-387004</v>
      </c>
      <c r="D40" s="134"/>
      <c r="E40" s="134">
        <v>-237128</v>
      </c>
      <c r="F40" s="134"/>
      <c r="G40" s="134">
        <v>29250</v>
      </c>
      <c r="H40" s="134"/>
      <c r="I40" s="134">
        <v>32409</v>
      </c>
      <c r="M40" s="9"/>
    </row>
    <row r="41" spans="1:13" s="299" customFormat="1" ht="17.5" customHeight="1">
      <c r="A41" s="309" t="s">
        <v>224</v>
      </c>
      <c r="B41" s="306"/>
      <c r="C41" s="135" t="s">
        <v>22</v>
      </c>
      <c r="D41" s="134"/>
      <c r="E41" s="121" t="s">
        <v>22</v>
      </c>
      <c r="F41" s="134"/>
      <c r="G41" s="121" t="s">
        <v>22</v>
      </c>
      <c r="H41" s="134"/>
      <c r="I41" s="134">
        <v>-430000</v>
      </c>
    </row>
    <row r="42" spans="1:13" s="299" customFormat="1" ht="17.5" customHeight="1">
      <c r="A42" s="309" t="s">
        <v>62</v>
      </c>
      <c r="B42" s="306"/>
      <c r="C42" s="134">
        <v>-35956</v>
      </c>
      <c r="D42" s="134"/>
      <c r="E42" s="134">
        <v>62192</v>
      </c>
      <c r="F42" s="134"/>
      <c r="G42" s="134">
        <v>16617</v>
      </c>
      <c r="H42" s="134"/>
      <c r="I42" s="134">
        <v>19856</v>
      </c>
    </row>
    <row r="43" spans="1:13" s="299" customFormat="1" ht="17.5" customHeight="1">
      <c r="A43" s="309" t="s">
        <v>225</v>
      </c>
      <c r="B43" s="306"/>
      <c r="C43" s="134">
        <v>-157</v>
      </c>
      <c r="D43" s="134"/>
      <c r="E43" s="134">
        <v>-204</v>
      </c>
      <c r="F43" s="134"/>
      <c r="G43" s="134">
        <v>-73</v>
      </c>
      <c r="H43" s="134"/>
      <c r="I43" s="134">
        <v>-147</v>
      </c>
    </row>
    <row r="44" spans="1:13" s="299" customFormat="1" ht="17.5" customHeight="1">
      <c r="A44" s="309" t="s">
        <v>226</v>
      </c>
      <c r="B44" s="306"/>
      <c r="C44" s="134">
        <v>-1573</v>
      </c>
      <c r="D44" s="134"/>
      <c r="E44" s="134">
        <v>-1392</v>
      </c>
      <c r="F44" s="134"/>
      <c r="G44" s="121" t="s">
        <v>22</v>
      </c>
      <c r="H44" s="134"/>
      <c r="I44" s="134">
        <v>-84</v>
      </c>
    </row>
    <row r="45" spans="1:13" s="299" customFormat="1" ht="17.5" customHeight="1">
      <c r="A45" s="309" t="s">
        <v>227</v>
      </c>
      <c r="B45" s="306"/>
      <c r="C45" s="135" t="s">
        <v>22</v>
      </c>
      <c r="D45" s="134"/>
      <c r="E45" s="135">
        <v>-596</v>
      </c>
      <c r="F45" s="134"/>
      <c r="G45" s="121" t="s">
        <v>22</v>
      </c>
      <c r="H45" s="121"/>
      <c r="I45" s="135">
        <v>-597</v>
      </c>
    </row>
    <row r="46" spans="1:13" s="299" customFormat="1" ht="17.5" customHeight="1">
      <c r="A46" s="309" t="s">
        <v>228</v>
      </c>
      <c r="B46" s="306"/>
      <c r="C46" s="134">
        <v>4144</v>
      </c>
      <c r="D46" s="134"/>
      <c r="E46" s="134">
        <v>599</v>
      </c>
      <c r="F46" s="134"/>
      <c r="G46" s="134">
        <v>556</v>
      </c>
      <c r="H46" s="134"/>
      <c r="I46" s="134">
        <v>777</v>
      </c>
    </row>
    <row r="47" spans="1:13" s="299" customFormat="1" ht="17.5" customHeight="1">
      <c r="A47" s="309" t="s">
        <v>229</v>
      </c>
      <c r="B47" s="306"/>
      <c r="C47" s="318">
        <f>SUM(C28:C46)</f>
        <v>-75876</v>
      </c>
      <c r="D47" s="134"/>
      <c r="E47" s="318">
        <f>SUM(E28:E46)</f>
        <v>246196</v>
      </c>
      <c r="F47" s="134"/>
      <c r="G47" s="318">
        <f>SUM(G28:G46)</f>
        <v>-631457</v>
      </c>
      <c r="H47" s="134"/>
      <c r="I47" s="318">
        <f>SUM(I28:I46)</f>
        <v>-811452</v>
      </c>
    </row>
    <row r="48" spans="1:13" s="321" customFormat="1" ht="17.5" customHeight="1">
      <c r="A48" s="309" t="s">
        <v>230</v>
      </c>
      <c r="B48" s="306"/>
      <c r="C48" s="319">
        <v>-39643</v>
      </c>
      <c r="D48" s="134"/>
      <c r="E48" s="319">
        <v>-40537</v>
      </c>
      <c r="F48" s="98"/>
      <c r="G48" s="319">
        <v>-10873</v>
      </c>
      <c r="H48" s="320"/>
      <c r="I48" s="123" t="s">
        <v>22</v>
      </c>
    </row>
    <row r="49" spans="1:9" s="321" customFormat="1" ht="17.5" customHeight="1">
      <c r="A49" s="322" t="s">
        <v>283</v>
      </c>
      <c r="B49" s="306"/>
      <c r="C49" s="134">
        <f>SUM(C47:C48)</f>
        <v>-115519</v>
      </c>
      <c r="D49" s="134"/>
      <c r="E49" s="134">
        <f>SUM(E47:E48)</f>
        <v>205659</v>
      </c>
      <c r="F49" s="134"/>
      <c r="G49" s="134">
        <f>SUM(G47:G48)</f>
        <v>-642330</v>
      </c>
      <c r="H49" s="134"/>
      <c r="I49" s="134">
        <f>SUM(I47:I48)</f>
        <v>-811452</v>
      </c>
    </row>
    <row r="50" spans="1:9" s="321" customFormat="1" ht="17.5" customHeight="1">
      <c r="B50" s="323"/>
      <c r="C50" s="324"/>
      <c r="D50" s="324"/>
      <c r="E50" s="324"/>
      <c r="F50" s="324"/>
      <c r="G50" s="324"/>
      <c r="H50" s="325"/>
      <c r="I50" s="324"/>
    </row>
    <row r="51" spans="1:9" s="321" customFormat="1" ht="17.5" customHeight="1">
      <c r="A51" s="306"/>
      <c r="B51" s="323"/>
      <c r="C51" s="324"/>
      <c r="D51" s="324"/>
      <c r="E51" s="324"/>
      <c r="F51" s="324"/>
      <c r="G51" s="324"/>
      <c r="H51" s="325"/>
      <c r="I51" s="324"/>
    </row>
    <row r="52" spans="1:9" s="321" customFormat="1" ht="17.5" customHeight="1">
      <c r="A52" s="306"/>
      <c r="B52" s="323"/>
      <c r="C52" s="324"/>
      <c r="D52" s="324"/>
      <c r="E52" s="324"/>
      <c r="F52" s="324"/>
      <c r="G52" s="324"/>
      <c r="H52" s="325"/>
      <c r="I52" s="324"/>
    </row>
    <row r="53" spans="1:9" ht="23.25" customHeight="1">
      <c r="A53" s="360" t="str">
        <f>A1</f>
        <v>บริษัท ไซมิส แอสเสท จำกัด (มหาชน) และบริษัทย่อย</v>
      </c>
      <c r="B53" s="360"/>
      <c r="C53" s="360"/>
      <c r="D53" s="360"/>
      <c r="E53" s="360"/>
      <c r="F53" s="360"/>
      <c r="G53" s="360"/>
      <c r="H53" s="360"/>
      <c r="I53" s="360"/>
    </row>
    <row r="54" spans="1:9" ht="23.25" customHeight="1">
      <c r="A54" s="360" t="s">
        <v>231</v>
      </c>
      <c r="B54" s="360"/>
      <c r="C54" s="360"/>
      <c r="D54" s="360"/>
      <c r="E54" s="360"/>
      <c r="F54" s="360"/>
      <c r="G54" s="360"/>
      <c r="H54" s="360"/>
      <c r="I54" s="360"/>
    </row>
    <row r="55" spans="1:9" ht="23.25" customHeight="1">
      <c r="A55" s="360" t="str">
        <f>+A3</f>
        <v>สำหรับงวดเก้าเดือนสิ้นสุดวันที่ 30 กันยายน 2568</v>
      </c>
      <c r="B55" s="360"/>
      <c r="C55" s="360"/>
      <c r="D55" s="360"/>
      <c r="E55" s="360"/>
      <c r="F55" s="360"/>
      <c r="G55" s="360"/>
      <c r="H55" s="360"/>
      <c r="I55" s="360"/>
    </row>
    <row r="56" spans="1:9" s="299" customFormat="1" ht="18" customHeight="1">
      <c r="A56" s="360" t="s">
        <v>5</v>
      </c>
      <c r="B56" s="360"/>
      <c r="C56" s="360"/>
      <c r="D56" s="360"/>
      <c r="E56" s="360"/>
      <c r="F56" s="360"/>
      <c r="G56" s="360"/>
      <c r="H56" s="360"/>
      <c r="I56" s="360"/>
    </row>
    <row r="57" spans="1:9" s="136" customFormat="1" ht="3.75" customHeight="1">
      <c r="A57" s="293"/>
      <c r="B57" s="294"/>
      <c r="C57" s="295"/>
      <c r="D57" s="296"/>
      <c r="E57" s="297"/>
      <c r="F57" s="297"/>
      <c r="G57" s="297"/>
      <c r="H57" s="297"/>
      <c r="I57" s="298" t="s">
        <v>6</v>
      </c>
    </row>
    <row r="58" spans="1:9" s="299" customFormat="1" ht="17.5" customHeight="1">
      <c r="A58" s="138"/>
      <c r="B58" s="138"/>
      <c r="C58" s="167"/>
      <c r="D58" s="167"/>
      <c r="E58" s="167"/>
      <c r="F58" s="167"/>
      <c r="G58" s="167"/>
      <c r="H58" s="167"/>
      <c r="I58" s="167"/>
    </row>
    <row r="59" spans="1:9" s="299" customFormat="1" ht="17.5" customHeight="1">
      <c r="A59" s="300"/>
      <c r="B59" s="141"/>
      <c r="C59" s="369" t="s">
        <v>8</v>
      </c>
      <c r="D59" s="369"/>
      <c r="E59" s="369"/>
      <c r="F59" s="301"/>
      <c r="G59" s="369" t="s">
        <v>9</v>
      </c>
      <c r="H59" s="369"/>
      <c r="I59" s="369"/>
    </row>
    <row r="60" spans="1:9" s="321" customFormat="1" ht="17.5" customHeight="1">
      <c r="A60" s="300"/>
      <c r="B60" s="326"/>
      <c r="C60" s="302" t="s">
        <v>138</v>
      </c>
      <c r="D60" s="157"/>
      <c r="E60" s="302" t="s">
        <v>131</v>
      </c>
      <c r="F60" s="157"/>
      <c r="G60" s="302" t="s">
        <v>138</v>
      </c>
      <c r="H60" s="304"/>
      <c r="I60" s="302" t="s">
        <v>131</v>
      </c>
    </row>
    <row r="61" spans="1:9" s="321" customFormat="1" ht="17.5" customHeight="1">
      <c r="A61" s="327" t="s">
        <v>232</v>
      </c>
      <c r="B61" s="323"/>
      <c r="C61" s="328"/>
      <c r="D61" s="324"/>
      <c r="E61" s="329"/>
      <c r="F61" s="324"/>
      <c r="G61" s="328"/>
      <c r="H61" s="328"/>
      <c r="I61" s="329"/>
    </row>
    <row r="62" spans="1:9" s="321" customFormat="1" ht="17.5" customHeight="1">
      <c r="A62" s="330" t="s">
        <v>233</v>
      </c>
      <c r="B62" s="326"/>
      <c r="C62" s="310">
        <v>8990</v>
      </c>
      <c r="D62" s="310"/>
      <c r="E62" s="134">
        <v>9695</v>
      </c>
      <c r="F62" s="134"/>
      <c r="G62" s="134">
        <v>179550</v>
      </c>
      <c r="H62" s="134"/>
      <c r="I62" s="134">
        <v>170883</v>
      </c>
    </row>
    <row r="63" spans="1:9" s="321" customFormat="1" ht="17.5" customHeight="1">
      <c r="A63" s="330" t="s">
        <v>279</v>
      </c>
      <c r="B63" s="323"/>
      <c r="C63" s="135">
        <v>4583</v>
      </c>
      <c r="D63" s="310"/>
      <c r="E63" s="134">
        <v>-163</v>
      </c>
      <c r="F63" s="134"/>
      <c r="G63" s="134">
        <v>4583</v>
      </c>
      <c r="H63" s="134"/>
      <c r="I63" s="134">
        <v>-163</v>
      </c>
    </row>
    <row r="64" spans="1:9" s="321" customFormat="1" ht="17.5" customHeight="1">
      <c r="A64" s="330" t="s">
        <v>234</v>
      </c>
      <c r="B64" s="326"/>
      <c r="C64" s="135">
        <v>-22800</v>
      </c>
      <c r="D64" s="310"/>
      <c r="E64" s="134">
        <v>-10699</v>
      </c>
      <c r="F64" s="134"/>
      <c r="G64" s="134">
        <v>-1053147</v>
      </c>
      <c r="H64" s="134"/>
      <c r="I64" s="134">
        <v>-920376</v>
      </c>
    </row>
    <row r="65" spans="1:9" s="321" customFormat="1" ht="17.5" customHeight="1">
      <c r="A65" s="330" t="s">
        <v>235</v>
      </c>
      <c r="B65" s="326"/>
      <c r="C65" s="122">
        <v>26336</v>
      </c>
      <c r="D65" s="134"/>
      <c r="E65" s="135" t="s">
        <v>22</v>
      </c>
      <c r="F65" s="134"/>
      <c r="G65" s="134">
        <v>1391735</v>
      </c>
      <c r="H65" s="134"/>
      <c r="I65" s="134">
        <v>51400</v>
      </c>
    </row>
    <row r="66" spans="1:9" s="321" customFormat="1" ht="17.5" customHeight="1">
      <c r="A66" s="331" t="s">
        <v>236</v>
      </c>
      <c r="B66" s="326"/>
      <c r="C66" s="135">
        <v>49</v>
      </c>
      <c r="D66" s="134"/>
      <c r="E66" s="134">
        <v>-5661</v>
      </c>
      <c r="F66" s="134"/>
      <c r="G66" s="134">
        <v>59</v>
      </c>
      <c r="H66" s="134"/>
      <c r="I66" s="134">
        <v>-1851</v>
      </c>
    </row>
    <row r="67" spans="1:9" s="321" customFormat="1" ht="17.5" customHeight="1">
      <c r="A67" s="332" t="s">
        <v>237</v>
      </c>
      <c r="B67" s="326"/>
      <c r="C67" s="121" t="s">
        <v>22</v>
      </c>
      <c r="D67" s="134"/>
      <c r="E67" s="121" t="s">
        <v>22</v>
      </c>
      <c r="F67" s="134"/>
      <c r="G67" s="134">
        <v>-709204</v>
      </c>
      <c r="H67" s="134"/>
      <c r="I67" s="134">
        <v>-3046</v>
      </c>
    </row>
    <row r="68" spans="1:9" s="321" customFormat="1" ht="17.5" customHeight="1">
      <c r="A68" s="332" t="s">
        <v>238</v>
      </c>
      <c r="B68" s="326"/>
      <c r="C68" s="134">
        <v>-400</v>
      </c>
      <c r="D68" s="134"/>
      <c r="E68" s="134">
        <v>-250</v>
      </c>
      <c r="F68" s="134"/>
      <c r="G68" s="135" t="s">
        <v>22</v>
      </c>
      <c r="H68" s="134"/>
      <c r="I68" s="135" t="s">
        <v>22</v>
      </c>
    </row>
    <row r="69" spans="1:9" s="321" customFormat="1" ht="17.5" customHeight="1">
      <c r="A69" s="332" t="s">
        <v>271</v>
      </c>
      <c r="B69" s="326"/>
      <c r="C69" s="121" t="s">
        <v>22</v>
      </c>
      <c r="D69" s="134"/>
      <c r="E69" s="121" t="s">
        <v>22</v>
      </c>
      <c r="F69" s="134"/>
      <c r="G69" s="134">
        <v>-76100</v>
      </c>
      <c r="H69" s="134"/>
      <c r="I69" s="134">
        <v>-171700</v>
      </c>
    </row>
    <row r="70" spans="1:9" s="321" customFormat="1" ht="17.5" customHeight="1">
      <c r="A70" s="332" t="s">
        <v>239</v>
      </c>
      <c r="B70" s="326"/>
      <c r="C70" s="135">
        <v>4211</v>
      </c>
      <c r="D70" s="134"/>
      <c r="E70" s="134">
        <v>9750</v>
      </c>
      <c r="F70" s="134"/>
      <c r="G70" s="135">
        <v>11</v>
      </c>
      <c r="H70" s="134"/>
      <c r="I70" s="135" t="s">
        <v>22</v>
      </c>
    </row>
    <row r="71" spans="1:9" s="321" customFormat="1" ht="17.5" customHeight="1">
      <c r="A71" s="332" t="s">
        <v>240</v>
      </c>
      <c r="B71" s="326"/>
      <c r="C71" s="121" t="s">
        <v>22</v>
      </c>
      <c r="D71" s="134"/>
      <c r="E71" s="135" t="s">
        <v>22</v>
      </c>
      <c r="F71" s="134"/>
      <c r="G71" s="135" t="s">
        <v>22</v>
      </c>
      <c r="H71" s="134"/>
      <c r="I71" s="135" t="s">
        <v>22</v>
      </c>
    </row>
    <row r="72" spans="1:9" s="321" customFormat="1" ht="17.5" customHeight="1">
      <c r="A72" s="330" t="s">
        <v>241</v>
      </c>
      <c r="B72" s="326"/>
      <c r="C72" s="135">
        <v>59672</v>
      </c>
      <c r="D72" s="134"/>
      <c r="E72" s="134">
        <v>7411</v>
      </c>
      <c r="F72" s="134"/>
      <c r="G72" s="134">
        <v>36027</v>
      </c>
      <c r="H72" s="134"/>
      <c r="I72" s="134">
        <v>4424</v>
      </c>
    </row>
    <row r="73" spans="1:9" s="321" customFormat="1" ht="17.5" customHeight="1">
      <c r="A73" s="330" t="s">
        <v>242</v>
      </c>
      <c r="B73" s="326"/>
      <c r="C73" s="135">
        <v>-73494</v>
      </c>
      <c r="D73" s="134"/>
      <c r="E73" s="134">
        <v>-468559</v>
      </c>
      <c r="F73" s="134"/>
      <c r="G73" s="134">
        <v>-4003</v>
      </c>
      <c r="H73" s="134"/>
      <c r="I73" s="134">
        <v>-121134</v>
      </c>
    </row>
    <row r="74" spans="1:9" s="321" customFormat="1" ht="17.5" customHeight="1">
      <c r="A74" s="330" t="s">
        <v>243</v>
      </c>
      <c r="B74" s="326"/>
      <c r="C74" s="135">
        <v>-130000</v>
      </c>
      <c r="D74" s="134"/>
      <c r="E74" s="135" t="s">
        <v>22</v>
      </c>
      <c r="F74" s="134"/>
      <c r="G74" s="135" t="s">
        <v>22</v>
      </c>
      <c r="H74" s="134"/>
      <c r="I74" s="135" t="s">
        <v>22</v>
      </c>
    </row>
    <row r="75" spans="1:9" s="321" customFormat="1" ht="17.5" customHeight="1">
      <c r="A75" s="330" t="s">
        <v>244</v>
      </c>
      <c r="B75" s="326"/>
      <c r="C75" s="135">
        <v>-1685</v>
      </c>
      <c r="D75" s="134"/>
      <c r="E75" s="135">
        <v>-1090</v>
      </c>
      <c r="F75" s="134"/>
      <c r="G75" s="135">
        <v>-1685</v>
      </c>
      <c r="H75" s="134"/>
      <c r="I75" s="134">
        <v>-1090</v>
      </c>
    </row>
    <row r="76" spans="1:9" s="321" customFormat="1" ht="17.5" customHeight="1">
      <c r="A76" s="330" t="s">
        <v>245</v>
      </c>
      <c r="B76" s="326"/>
      <c r="C76" s="123" t="s">
        <v>22</v>
      </c>
      <c r="D76" s="134"/>
      <c r="E76" s="135" t="s">
        <v>22</v>
      </c>
      <c r="F76" s="134"/>
      <c r="G76" s="135">
        <v>22367</v>
      </c>
      <c r="H76" s="134"/>
      <c r="I76" s="134">
        <v>55567</v>
      </c>
    </row>
    <row r="77" spans="1:9" s="321" customFormat="1" ht="17.5" customHeight="1">
      <c r="A77" s="333" t="s">
        <v>246</v>
      </c>
      <c r="B77" s="326"/>
      <c r="C77" s="318">
        <f>SUM(C62:C76)</f>
        <v>-124538</v>
      </c>
      <c r="D77" s="134"/>
      <c r="E77" s="318">
        <f>SUM(E62:E76)</f>
        <v>-459566</v>
      </c>
      <c r="F77" s="134"/>
      <c r="G77" s="318">
        <f>SUM(G62:G76)</f>
        <v>-209807</v>
      </c>
      <c r="H77" s="134"/>
      <c r="I77" s="318">
        <f>SUM(I62:I76)</f>
        <v>-937086</v>
      </c>
    </row>
    <row r="78" spans="1:9" s="299" customFormat="1" ht="6" customHeight="1">
      <c r="A78" s="334"/>
      <c r="B78" s="326"/>
      <c r="C78" s="134"/>
      <c r="D78" s="134"/>
      <c r="E78" s="134"/>
      <c r="F78" s="134"/>
      <c r="G78" s="134"/>
      <c r="H78" s="134"/>
      <c r="I78" s="134"/>
    </row>
    <row r="79" spans="1:9" s="299" customFormat="1" ht="17.5" customHeight="1">
      <c r="A79" s="305" t="s">
        <v>247</v>
      </c>
      <c r="B79" s="335"/>
      <c r="C79" s="134"/>
      <c r="D79" s="134"/>
      <c r="E79" s="209"/>
      <c r="F79" s="308"/>
      <c r="G79" s="307"/>
      <c r="H79" s="99"/>
      <c r="I79" s="209"/>
    </row>
    <row r="80" spans="1:9" s="299" customFormat="1" ht="17.5" customHeight="1">
      <c r="A80" s="336" t="s">
        <v>248</v>
      </c>
      <c r="B80" s="335"/>
      <c r="C80" s="134">
        <v>-864527</v>
      </c>
      <c r="D80" s="134"/>
      <c r="E80" s="134">
        <v>-716902</v>
      </c>
      <c r="F80" s="134"/>
      <c r="G80" s="134">
        <v>-492211</v>
      </c>
      <c r="H80" s="134"/>
      <c r="I80" s="134">
        <v>-422538</v>
      </c>
    </row>
    <row r="81" spans="1:9" s="299" customFormat="1" ht="17.5" customHeight="1">
      <c r="A81" s="336" t="s">
        <v>249</v>
      </c>
      <c r="B81" s="335"/>
      <c r="C81" s="135">
        <v>509363</v>
      </c>
      <c r="D81" s="134"/>
      <c r="E81" s="135">
        <v>61494</v>
      </c>
      <c r="F81" s="134"/>
      <c r="G81" s="135">
        <v>509362</v>
      </c>
      <c r="H81" s="134"/>
      <c r="I81" s="135">
        <v>59853</v>
      </c>
    </row>
    <row r="82" spans="1:9" s="299" customFormat="1" ht="17.5" customHeight="1">
      <c r="A82" s="336" t="s">
        <v>250</v>
      </c>
      <c r="B82" s="335"/>
      <c r="C82" s="135">
        <v>-478679</v>
      </c>
      <c r="D82" s="134"/>
      <c r="E82" s="135">
        <v>-31567</v>
      </c>
      <c r="F82" s="134"/>
      <c r="G82" s="135">
        <v>-478679</v>
      </c>
      <c r="H82" s="134"/>
      <c r="I82" s="135">
        <v>-29926</v>
      </c>
    </row>
    <row r="83" spans="1:9" s="299" customFormat="1" ht="17.5" customHeight="1">
      <c r="A83" s="336" t="s">
        <v>252</v>
      </c>
      <c r="B83" s="335"/>
      <c r="C83" s="135">
        <v>98695</v>
      </c>
      <c r="D83" s="134"/>
      <c r="E83" s="135">
        <v>49465</v>
      </c>
      <c r="F83" s="337"/>
      <c r="G83" s="135">
        <v>98695</v>
      </c>
      <c r="H83" s="337"/>
      <c r="I83" s="101">
        <v>49465</v>
      </c>
    </row>
    <row r="84" spans="1:9" s="299" customFormat="1" ht="17.5" customHeight="1">
      <c r="A84" s="336" t="s">
        <v>251</v>
      </c>
      <c r="B84" s="335"/>
      <c r="C84" s="135">
        <v>-3098</v>
      </c>
      <c r="D84" s="134"/>
      <c r="E84" s="135">
        <v>-2191</v>
      </c>
      <c r="F84" s="134"/>
      <c r="G84" s="101" t="s">
        <v>22</v>
      </c>
      <c r="H84" s="134"/>
      <c r="I84" s="135">
        <v>-2191</v>
      </c>
    </row>
    <row r="85" spans="1:9" s="299" customFormat="1" ht="17.5" customHeight="1">
      <c r="A85" s="336" t="s">
        <v>268</v>
      </c>
      <c r="B85" s="335"/>
      <c r="C85" s="135">
        <v>1468</v>
      </c>
      <c r="D85" s="134"/>
      <c r="E85" s="135" t="s">
        <v>22</v>
      </c>
      <c r="F85" s="337"/>
      <c r="G85" s="135" t="s">
        <v>22</v>
      </c>
      <c r="H85" s="337"/>
      <c r="I85" s="135" t="s">
        <v>22</v>
      </c>
    </row>
    <row r="86" spans="1:9" s="299" customFormat="1" ht="17.5" customHeight="1">
      <c r="A86" s="336" t="s">
        <v>272</v>
      </c>
      <c r="B86" s="335"/>
      <c r="C86" s="134">
        <v>639800</v>
      </c>
      <c r="D86" s="134"/>
      <c r="E86" s="135">
        <v>756466</v>
      </c>
      <c r="F86" s="134"/>
      <c r="G86" s="134">
        <v>550800</v>
      </c>
      <c r="H86" s="134"/>
      <c r="I86" s="135">
        <v>756466</v>
      </c>
    </row>
    <row r="87" spans="1:9" s="299" customFormat="1" ht="17.5" customHeight="1">
      <c r="A87" s="336" t="s">
        <v>273</v>
      </c>
      <c r="B87" s="335"/>
      <c r="C87" s="135">
        <v>-295566</v>
      </c>
      <c r="D87" s="134"/>
      <c r="E87" s="135">
        <v>-130000</v>
      </c>
      <c r="F87" s="134"/>
      <c r="G87" s="134">
        <v>-295566</v>
      </c>
      <c r="H87" s="134"/>
      <c r="I87" s="135">
        <v>-130000</v>
      </c>
    </row>
    <row r="88" spans="1:9" s="299" customFormat="1" ht="17.5" customHeight="1">
      <c r="A88" s="338" t="s">
        <v>253</v>
      </c>
      <c r="B88" s="335"/>
      <c r="C88" s="135">
        <v>217382</v>
      </c>
      <c r="D88" s="134"/>
      <c r="E88" s="135">
        <v>26382</v>
      </c>
      <c r="F88" s="134"/>
      <c r="G88" s="134">
        <v>96349</v>
      </c>
      <c r="H88" s="134"/>
      <c r="I88" s="135">
        <v>133882</v>
      </c>
    </row>
    <row r="89" spans="1:9" s="299" customFormat="1" ht="17.5" customHeight="1">
      <c r="A89" s="336" t="s">
        <v>254</v>
      </c>
      <c r="B89" s="335"/>
      <c r="C89" s="135">
        <v>-156595</v>
      </c>
      <c r="D89" s="134"/>
      <c r="E89" s="135" t="s">
        <v>22</v>
      </c>
      <c r="F89" s="134"/>
      <c r="G89" s="134">
        <v>-56295</v>
      </c>
      <c r="H89" s="134"/>
      <c r="I89" s="135">
        <v>-70500</v>
      </c>
    </row>
    <row r="90" spans="1:9" s="299" customFormat="1" ht="17.5" customHeight="1">
      <c r="A90" s="336" t="s">
        <v>255</v>
      </c>
      <c r="B90" s="339"/>
      <c r="C90" s="134">
        <v>1641380</v>
      </c>
      <c r="D90" s="134"/>
      <c r="E90" s="134">
        <v>3479391</v>
      </c>
      <c r="F90" s="134"/>
      <c r="G90" s="134">
        <v>1641380</v>
      </c>
      <c r="H90" s="134"/>
      <c r="I90" s="134">
        <v>3479391</v>
      </c>
    </row>
    <row r="91" spans="1:9" s="299" customFormat="1" ht="17.5" customHeight="1">
      <c r="A91" s="336" t="s">
        <v>256</v>
      </c>
      <c r="B91" s="339"/>
      <c r="C91" s="134">
        <v>-1153300</v>
      </c>
      <c r="D91" s="134"/>
      <c r="E91" s="135">
        <v>-2541600</v>
      </c>
      <c r="F91" s="134"/>
      <c r="G91" s="134">
        <v>-1153300</v>
      </c>
      <c r="H91" s="134"/>
      <c r="I91" s="135">
        <v>-2541600</v>
      </c>
    </row>
    <row r="92" spans="1:9" s="299" customFormat="1" ht="17.5" customHeight="1">
      <c r="A92" s="336" t="s">
        <v>257</v>
      </c>
      <c r="B92" s="339"/>
      <c r="C92" s="134">
        <v>877831</v>
      </c>
      <c r="D92" s="134"/>
      <c r="E92" s="134">
        <v>2294439</v>
      </c>
      <c r="F92" s="134"/>
      <c r="G92" s="134">
        <v>838483</v>
      </c>
      <c r="H92" s="134"/>
      <c r="I92" s="134">
        <v>1828884</v>
      </c>
    </row>
    <row r="93" spans="1:9" s="299" customFormat="1" ht="17.5" customHeight="1">
      <c r="A93" s="336" t="s">
        <v>258</v>
      </c>
      <c r="B93" s="339"/>
      <c r="C93" s="134">
        <v>-923932</v>
      </c>
      <c r="D93" s="134"/>
      <c r="E93" s="134">
        <v>-3318389</v>
      </c>
      <c r="F93" s="134"/>
      <c r="G93" s="134">
        <v>-403212</v>
      </c>
      <c r="H93" s="134"/>
      <c r="I93" s="134">
        <v>-1557464</v>
      </c>
    </row>
    <row r="94" spans="1:9" s="299" customFormat="1" ht="17.5" customHeight="1">
      <c r="A94" s="336" t="s">
        <v>269</v>
      </c>
      <c r="B94" s="339"/>
      <c r="C94" s="134">
        <v>49500</v>
      </c>
      <c r="D94" s="134"/>
      <c r="E94" s="135" t="s">
        <v>22</v>
      </c>
      <c r="F94" s="134"/>
      <c r="G94" s="134">
        <v>49500</v>
      </c>
      <c r="H94" s="134"/>
      <c r="I94" s="135" t="s">
        <v>22</v>
      </c>
    </row>
    <row r="95" spans="1:9" s="299" customFormat="1" ht="17.5" customHeight="1">
      <c r="A95" s="336" t="s">
        <v>270</v>
      </c>
      <c r="B95" s="339"/>
      <c r="C95" s="134">
        <v>-712</v>
      </c>
      <c r="D95" s="134"/>
      <c r="E95" s="135" t="s">
        <v>22</v>
      </c>
      <c r="F95" s="134"/>
      <c r="G95" s="134">
        <v>-712</v>
      </c>
      <c r="H95" s="134"/>
      <c r="I95" s="135" t="s">
        <v>22</v>
      </c>
    </row>
    <row r="96" spans="1:9" s="299" customFormat="1" ht="17.5" customHeight="1">
      <c r="A96" s="336" t="s">
        <v>259</v>
      </c>
      <c r="B96" s="335"/>
      <c r="C96" s="134">
        <v>-3877</v>
      </c>
      <c r="D96" s="134"/>
      <c r="E96" s="134">
        <v>-3565</v>
      </c>
      <c r="F96" s="134"/>
      <c r="G96" s="134">
        <v>-2563</v>
      </c>
      <c r="H96" s="134"/>
      <c r="I96" s="134">
        <v>-2954</v>
      </c>
    </row>
    <row r="97" spans="1:9" s="299" customFormat="1" ht="17.5" customHeight="1">
      <c r="A97" s="336" t="s">
        <v>260</v>
      </c>
      <c r="B97" s="306"/>
      <c r="C97" s="135" t="s">
        <v>22</v>
      </c>
      <c r="D97" s="134"/>
      <c r="E97" s="134">
        <v>6206</v>
      </c>
      <c r="F97" s="134"/>
      <c r="G97" s="135" t="s">
        <v>22</v>
      </c>
      <c r="H97" s="134"/>
      <c r="I97" s="134">
        <v>6206</v>
      </c>
    </row>
    <row r="98" spans="1:9" s="299" customFormat="1" ht="17.5" customHeight="1">
      <c r="A98" s="336" t="s">
        <v>261</v>
      </c>
      <c r="B98" s="306"/>
      <c r="C98" s="134">
        <v>-95913</v>
      </c>
      <c r="D98" s="134"/>
      <c r="E98" s="134">
        <v>-59945</v>
      </c>
      <c r="F98" s="134"/>
      <c r="G98" s="135" t="s">
        <v>22</v>
      </c>
      <c r="H98" s="134"/>
      <c r="I98" s="134">
        <v>-59945</v>
      </c>
    </row>
    <row r="99" spans="1:9" s="299" customFormat="1" ht="17.5" customHeight="1">
      <c r="A99" s="340" t="s">
        <v>262</v>
      </c>
      <c r="B99" s="306"/>
      <c r="C99" s="135">
        <v>-204</v>
      </c>
      <c r="D99" s="134"/>
      <c r="E99" s="134">
        <v>-200</v>
      </c>
      <c r="F99" s="134"/>
      <c r="G99" s="135" t="s">
        <v>22</v>
      </c>
      <c r="H99" s="134"/>
      <c r="I99" s="134">
        <v>-200</v>
      </c>
    </row>
    <row r="100" spans="1:9" s="299" customFormat="1" ht="17.5" customHeight="1">
      <c r="A100" s="340" t="s">
        <v>263</v>
      </c>
      <c r="B100" s="339"/>
      <c r="C100" s="135" t="s">
        <v>22</v>
      </c>
      <c r="D100" s="134"/>
      <c r="E100" s="135">
        <v>490</v>
      </c>
      <c r="F100" s="134"/>
      <c r="G100" s="135" t="s">
        <v>22</v>
      </c>
      <c r="H100" s="134"/>
      <c r="I100" s="135">
        <v>490</v>
      </c>
    </row>
    <row r="101" spans="1:9" s="321" customFormat="1" ht="17.5" customHeight="1">
      <c r="A101" s="340" t="s">
        <v>264</v>
      </c>
      <c r="B101" s="339"/>
      <c r="C101" s="135">
        <v>-8248</v>
      </c>
      <c r="D101" s="134"/>
      <c r="E101" s="135">
        <v>-30383</v>
      </c>
      <c r="F101" s="134"/>
      <c r="G101" s="101">
        <v>-95913</v>
      </c>
      <c r="H101" s="134"/>
      <c r="I101" s="135" t="s">
        <v>22</v>
      </c>
    </row>
    <row r="102" spans="1:9" s="321" customFormat="1" ht="14.15" customHeight="1">
      <c r="A102" s="322" t="s">
        <v>278</v>
      </c>
      <c r="B102" s="339"/>
      <c r="C102" s="318">
        <f>SUM(C80:C101)</f>
        <v>50768</v>
      </c>
      <c r="D102" s="134">
        <f>SUM(D84:D96)+SUM(D92:D93)</f>
        <v>0</v>
      </c>
      <c r="E102" s="318">
        <f>SUM(E80:E101)</f>
        <v>-160409</v>
      </c>
      <c r="F102" s="134">
        <f>SUM(F84:F96)+SUM(F92:F93)</f>
        <v>0</v>
      </c>
      <c r="G102" s="318">
        <f>SUM(G80:G101)</f>
        <v>806118</v>
      </c>
      <c r="H102" s="134">
        <f>SUM(H84:H96)+SUM(H92:H93)</f>
        <v>0</v>
      </c>
      <c r="I102" s="318">
        <f>SUM(I80:I101)</f>
        <v>1497319</v>
      </c>
    </row>
    <row r="103" spans="1:9" s="321" customFormat="1" ht="17.5" customHeight="1">
      <c r="A103" s="334"/>
      <c r="B103" s="339"/>
      <c r="C103" s="134"/>
      <c r="D103" s="134"/>
      <c r="E103" s="134"/>
      <c r="F103" s="134"/>
      <c r="G103" s="134"/>
      <c r="H103" s="134"/>
      <c r="I103" s="134"/>
    </row>
    <row r="104" spans="1:9" s="299" customFormat="1" ht="17.5" customHeight="1">
      <c r="A104" s="305" t="s">
        <v>265</v>
      </c>
      <c r="B104" s="339"/>
      <c r="C104" s="134">
        <f>+C49+C77+C102</f>
        <v>-189289</v>
      </c>
      <c r="D104" s="134"/>
      <c r="E104" s="134">
        <f>+E49+E77+E102</f>
        <v>-414316</v>
      </c>
      <c r="F104" s="134"/>
      <c r="G104" s="134">
        <f>+G49+G77+G102</f>
        <v>-46019</v>
      </c>
      <c r="H104" s="134"/>
      <c r="I104" s="134">
        <f>+I49+I77+I102</f>
        <v>-251219</v>
      </c>
    </row>
    <row r="105" spans="1:9" s="321" customFormat="1" ht="17.5" customHeight="1">
      <c r="A105" s="306" t="s">
        <v>266</v>
      </c>
      <c r="B105" s="341"/>
      <c r="C105" s="134">
        <f>+BS!F13</f>
        <v>305635</v>
      </c>
      <c r="D105" s="134"/>
      <c r="E105" s="134">
        <v>511971</v>
      </c>
      <c r="F105" s="134"/>
      <c r="G105" s="134">
        <f>+BS!J13</f>
        <v>75302</v>
      </c>
      <c r="H105" s="134"/>
      <c r="I105" s="134">
        <v>272749</v>
      </c>
    </row>
    <row r="106" spans="1:9" s="321" customFormat="1" ht="17.5" customHeight="1" thickBot="1">
      <c r="A106" s="305" t="s">
        <v>267</v>
      </c>
      <c r="B106" s="342"/>
      <c r="C106" s="343">
        <f>SUM(C104:C105)</f>
        <v>116346</v>
      </c>
      <c r="D106" s="134"/>
      <c r="E106" s="343">
        <f>SUM(E104:E105)</f>
        <v>97655</v>
      </c>
      <c r="F106" s="134"/>
      <c r="G106" s="343">
        <f>SUM(G104:G105)</f>
        <v>29283</v>
      </c>
      <c r="H106" s="134"/>
      <c r="I106" s="343">
        <f>SUM(I104:I105)</f>
        <v>21530</v>
      </c>
    </row>
    <row r="107" spans="1:9" s="321" customFormat="1" ht="17.5" customHeight="1" thickTop="1">
      <c r="A107" s="305"/>
      <c r="B107" s="342"/>
      <c r="C107" s="134"/>
      <c r="D107" s="134"/>
      <c r="E107" s="134"/>
      <c r="F107" s="134"/>
      <c r="G107" s="134"/>
      <c r="H107" s="134"/>
      <c r="I107" s="134"/>
    </row>
    <row r="108" spans="1:9" s="321" customFormat="1" ht="17.5" customHeight="1">
      <c r="A108" s="306" t="s">
        <v>44</v>
      </c>
      <c r="B108" s="342"/>
      <c r="C108" s="134"/>
      <c r="D108" s="134"/>
      <c r="E108" s="134"/>
      <c r="F108" s="134"/>
      <c r="G108" s="134"/>
      <c r="H108" s="134"/>
      <c r="I108" s="134"/>
    </row>
    <row r="110" spans="1:9" s="321" customFormat="1" ht="17.5" customHeight="1">
      <c r="A110" s="305"/>
      <c r="B110" s="342"/>
      <c r="C110" s="134"/>
      <c r="D110" s="134"/>
      <c r="E110" s="134"/>
      <c r="F110" s="134"/>
      <c r="G110" s="134"/>
      <c r="H110" s="134"/>
      <c r="I110" s="134"/>
    </row>
    <row r="111" spans="1:9" s="321" customFormat="1" ht="17.5" customHeight="1">
      <c r="A111" s="305"/>
      <c r="B111" s="342"/>
      <c r="C111" s="134"/>
      <c r="D111" s="134"/>
      <c r="E111" s="134"/>
      <c r="F111" s="134"/>
      <c r="G111" s="134"/>
      <c r="H111" s="134"/>
      <c r="I111" s="134"/>
    </row>
    <row r="112" spans="1:9" s="299" customFormat="1" ht="17.5" customHeight="1">
      <c r="A112" s="321"/>
      <c r="B112" s="342"/>
      <c r="C112" s="134"/>
      <c r="D112" s="134"/>
      <c r="E112" s="134"/>
      <c r="F112" s="134"/>
      <c r="G112" s="134"/>
      <c r="H112" s="134"/>
      <c r="I112" s="134"/>
    </row>
    <row r="113" spans="1:163" ht="17.5" customHeight="1">
      <c r="A113" s="299"/>
      <c r="B113" s="323"/>
      <c r="C113" s="100"/>
      <c r="D113" s="328"/>
      <c r="E113" s="100"/>
      <c r="F113" s="324"/>
      <c r="G113" s="100"/>
      <c r="H113" s="328"/>
      <c r="I113" s="100"/>
    </row>
    <row r="114" spans="1:163">
      <c r="B114" s="345"/>
      <c r="C114" s="346"/>
      <c r="D114" s="346"/>
      <c r="E114" s="346"/>
      <c r="F114" s="346"/>
      <c r="G114" s="346"/>
      <c r="H114" s="347"/>
      <c r="I114" s="347"/>
    </row>
    <row r="115" spans="1:163">
      <c r="A115" s="345"/>
      <c r="B115" s="345"/>
      <c r="C115" s="346"/>
      <c r="D115" s="346"/>
      <c r="E115" s="346"/>
      <c r="F115" s="346"/>
      <c r="G115" s="346"/>
      <c r="H115" s="347"/>
      <c r="I115" s="348"/>
    </row>
    <row r="116" spans="1:163">
      <c r="A116" s="349"/>
      <c r="B116" s="349"/>
      <c r="C116" s="348"/>
      <c r="D116" s="348"/>
      <c r="E116" s="348"/>
      <c r="F116" s="348"/>
      <c r="G116" s="348"/>
    </row>
    <row r="117" spans="1:163">
      <c r="B117" s="349"/>
      <c r="C117" s="348"/>
      <c r="D117" s="348"/>
      <c r="E117" s="348"/>
      <c r="F117" s="348"/>
      <c r="G117" s="348"/>
      <c r="I117" s="348"/>
    </row>
    <row r="118" spans="1:163">
      <c r="A118" s="349"/>
      <c r="B118" s="349"/>
      <c r="C118" s="348"/>
      <c r="D118" s="348"/>
      <c r="E118" s="348"/>
      <c r="F118" s="348"/>
      <c r="G118" s="348"/>
      <c r="I118" s="348"/>
    </row>
    <row r="119" spans="1:163">
      <c r="B119" s="349"/>
      <c r="C119" s="348"/>
      <c r="D119" s="348"/>
      <c r="E119" s="348"/>
      <c r="F119" s="348"/>
      <c r="G119" s="348"/>
      <c r="H119" s="348"/>
      <c r="I119" s="348"/>
    </row>
    <row r="120" spans="1:163">
      <c r="A120" s="351"/>
      <c r="B120" s="349"/>
      <c r="C120" s="348"/>
      <c r="D120" s="348"/>
      <c r="E120" s="348"/>
      <c r="F120" s="348"/>
      <c r="G120" s="348"/>
      <c r="H120" s="348"/>
      <c r="I120" s="348"/>
    </row>
    <row r="121" spans="1:163">
      <c r="A121" s="351"/>
      <c r="B121" s="349"/>
      <c r="C121" s="348"/>
      <c r="D121" s="348"/>
      <c r="E121" s="348"/>
      <c r="F121" s="348"/>
      <c r="G121" s="348"/>
      <c r="H121" s="348"/>
      <c r="I121" s="348"/>
    </row>
    <row r="122" spans="1:163">
      <c r="A122" s="351"/>
      <c r="B122" s="349"/>
      <c r="C122" s="348"/>
      <c r="D122" s="348"/>
      <c r="E122" s="348"/>
      <c r="F122" s="348"/>
      <c r="G122" s="348"/>
      <c r="H122" s="348"/>
      <c r="I122" s="348"/>
    </row>
    <row r="123" spans="1:163" s="344" customFormat="1">
      <c r="A123" s="349"/>
      <c r="B123" s="349"/>
      <c r="C123" s="348"/>
      <c r="D123" s="348"/>
      <c r="E123" s="348"/>
      <c r="F123" s="348"/>
      <c r="G123" s="348"/>
      <c r="H123" s="350"/>
      <c r="I123" s="348"/>
      <c r="J123" s="292"/>
      <c r="K123" s="292"/>
      <c r="L123" s="292"/>
      <c r="M123" s="292"/>
      <c r="N123" s="292"/>
      <c r="O123" s="292"/>
      <c r="P123" s="292"/>
      <c r="Q123" s="292"/>
      <c r="R123" s="292"/>
      <c r="S123" s="292"/>
      <c r="T123" s="292"/>
      <c r="U123" s="292"/>
      <c r="V123" s="292"/>
      <c r="W123" s="292"/>
      <c r="X123" s="292"/>
      <c r="Y123" s="292"/>
      <c r="Z123" s="292"/>
      <c r="AA123" s="292"/>
      <c r="AB123" s="292"/>
      <c r="AC123" s="292"/>
      <c r="AD123" s="292"/>
      <c r="AE123" s="292"/>
      <c r="AF123" s="292"/>
      <c r="AG123" s="292"/>
      <c r="AH123" s="292"/>
      <c r="AI123" s="292"/>
      <c r="AJ123" s="292"/>
      <c r="AK123" s="292"/>
      <c r="AL123" s="292"/>
      <c r="AM123" s="292"/>
      <c r="AN123" s="292"/>
      <c r="AO123" s="292"/>
      <c r="AP123" s="292"/>
      <c r="AQ123" s="292"/>
      <c r="AR123" s="292"/>
      <c r="AS123" s="292"/>
      <c r="AT123" s="292"/>
      <c r="AU123" s="292"/>
      <c r="AV123" s="292"/>
      <c r="AW123" s="292"/>
      <c r="AX123" s="292"/>
      <c r="AY123" s="292"/>
      <c r="AZ123" s="292"/>
      <c r="BA123" s="292"/>
      <c r="BB123" s="292"/>
      <c r="BC123" s="292"/>
      <c r="BD123" s="292"/>
      <c r="BE123" s="292"/>
      <c r="BF123" s="292"/>
      <c r="BG123" s="292"/>
      <c r="BH123" s="292"/>
      <c r="BI123" s="292"/>
      <c r="BJ123" s="292"/>
      <c r="BK123" s="292"/>
      <c r="BL123" s="292"/>
      <c r="BM123" s="292"/>
      <c r="BN123" s="292"/>
      <c r="BO123" s="292"/>
      <c r="BP123" s="292"/>
      <c r="BQ123" s="292"/>
      <c r="BR123" s="292"/>
      <c r="BS123" s="292"/>
      <c r="BT123" s="292"/>
      <c r="BU123" s="292"/>
      <c r="BV123" s="292"/>
      <c r="BW123" s="292"/>
      <c r="BX123" s="292"/>
      <c r="BY123" s="292"/>
      <c r="BZ123" s="292"/>
      <c r="CA123" s="292"/>
      <c r="CB123" s="292"/>
      <c r="CC123" s="292"/>
      <c r="CD123" s="292"/>
      <c r="CE123" s="292"/>
      <c r="CF123" s="292"/>
      <c r="CG123" s="292"/>
      <c r="CH123" s="292"/>
      <c r="CI123" s="292"/>
      <c r="CJ123" s="292"/>
      <c r="CK123" s="292"/>
      <c r="CL123" s="292"/>
      <c r="CM123" s="292"/>
      <c r="CN123" s="292"/>
      <c r="CO123" s="292"/>
      <c r="CP123" s="292"/>
      <c r="CQ123" s="292"/>
      <c r="CR123" s="292"/>
      <c r="CS123" s="292"/>
      <c r="CT123" s="292"/>
      <c r="CU123" s="292"/>
      <c r="CV123" s="292"/>
      <c r="CW123" s="292"/>
      <c r="CX123" s="292"/>
      <c r="CY123" s="292"/>
      <c r="CZ123" s="292"/>
      <c r="DA123" s="292"/>
      <c r="DB123" s="292"/>
      <c r="DC123" s="292"/>
      <c r="DD123" s="292"/>
      <c r="DE123" s="292"/>
      <c r="DF123" s="292"/>
      <c r="DG123" s="292"/>
      <c r="DH123" s="292"/>
      <c r="DI123" s="292"/>
      <c r="DJ123" s="292"/>
      <c r="DK123" s="292"/>
      <c r="DL123" s="292"/>
      <c r="DM123" s="292"/>
      <c r="DN123" s="292"/>
      <c r="DO123" s="292"/>
      <c r="DP123" s="292"/>
      <c r="DQ123" s="292"/>
      <c r="DR123" s="292"/>
      <c r="DS123" s="292"/>
      <c r="DT123" s="292"/>
      <c r="DU123" s="292"/>
      <c r="DV123" s="292"/>
      <c r="DW123" s="292"/>
      <c r="DX123" s="292"/>
      <c r="DY123" s="292"/>
      <c r="DZ123" s="292"/>
      <c r="EA123" s="292"/>
      <c r="EB123" s="292"/>
      <c r="EC123" s="292"/>
      <c r="ED123" s="292"/>
      <c r="EE123" s="292"/>
      <c r="EF123" s="292"/>
      <c r="EG123" s="292"/>
      <c r="EH123" s="292"/>
      <c r="EI123" s="292"/>
      <c r="EJ123" s="292"/>
      <c r="EK123" s="292"/>
      <c r="EL123" s="292"/>
      <c r="EM123" s="292"/>
      <c r="EN123" s="292"/>
      <c r="EO123" s="292"/>
      <c r="EP123" s="292"/>
      <c r="EQ123" s="292"/>
      <c r="ER123" s="292"/>
      <c r="ES123" s="292"/>
      <c r="ET123" s="292"/>
      <c r="EU123" s="292"/>
      <c r="EV123" s="292"/>
      <c r="EW123" s="292"/>
      <c r="EX123" s="292"/>
      <c r="EY123" s="292"/>
      <c r="EZ123" s="292"/>
      <c r="FA123" s="292"/>
      <c r="FB123" s="292"/>
      <c r="FC123" s="292"/>
      <c r="FD123" s="292"/>
      <c r="FE123" s="292"/>
      <c r="FF123" s="292"/>
      <c r="FG123" s="292"/>
    </row>
    <row r="124" spans="1:163" s="344" customFormat="1">
      <c r="A124" s="349"/>
      <c r="B124" s="349"/>
      <c r="C124" s="348"/>
      <c r="D124" s="348"/>
      <c r="E124" s="348"/>
      <c r="F124" s="348"/>
      <c r="G124" s="348"/>
      <c r="H124" s="350"/>
      <c r="I124" s="348"/>
      <c r="J124" s="292"/>
      <c r="K124" s="292"/>
      <c r="L124" s="292"/>
      <c r="M124" s="292"/>
      <c r="N124" s="292"/>
      <c r="O124" s="292"/>
      <c r="P124" s="292"/>
      <c r="Q124" s="292"/>
      <c r="R124" s="292"/>
      <c r="S124" s="292"/>
      <c r="T124" s="292"/>
      <c r="U124" s="292"/>
      <c r="V124" s="292"/>
      <c r="W124" s="292"/>
      <c r="X124" s="292"/>
      <c r="Y124" s="292"/>
      <c r="Z124" s="292"/>
      <c r="AA124" s="292"/>
      <c r="AB124" s="292"/>
      <c r="AC124" s="292"/>
      <c r="AD124" s="292"/>
      <c r="AE124" s="292"/>
      <c r="AF124" s="292"/>
      <c r="AG124" s="292"/>
      <c r="AH124" s="292"/>
      <c r="AI124" s="292"/>
      <c r="AJ124" s="292"/>
      <c r="AK124" s="292"/>
      <c r="AL124" s="292"/>
      <c r="AM124" s="292"/>
      <c r="AN124" s="292"/>
      <c r="AO124" s="292"/>
      <c r="AP124" s="292"/>
      <c r="AQ124" s="292"/>
      <c r="AR124" s="292"/>
      <c r="AS124" s="292"/>
      <c r="AT124" s="292"/>
      <c r="AU124" s="292"/>
      <c r="AV124" s="292"/>
      <c r="AW124" s="292"/>
      <c r="AX124" s="292"/>
      <c r="AY124" s="292"/>
      <c r="AZ124" s="292"/>
      <c r="BA124" s="292"/>
      <c r="BB124" s="292"/>
      <c r="BC124" s="292"/>
      <c r="BD124" s="292"/>
      <c r="BE124" s="292"/>
      <c r="BF124" s="292"/>
      <c r="BG124" s="292"/>
      <c r="BH124" s="292"/>
      <c r="BI124" s="292"/>
      <c r="BJ124" s="292"/>
      <c r="BK124" s="292"/>
      <c r="BL124" s="292"/>
      <c r="BM124" s="292"/>
      <c r="BN124" s="292"/>
      <c r="BO124" s="292"/>
      <c r="BP124" s="292"/>
      <c r="BQ124" s="292"/>
      <c r="BR124" s="292"/>
      <c r="BS124" s="292"/>
      <c r="BT124" s="292"/>
      <c r="BU124" s="292"/>
      <c r="BV124" s="292"/>
      <c r="BW124" s="292"/>
      <c r="BX124" s="292"/>
      <c r="BY124" s="292"/>
      <c r="BZ124" s="292"/>
      <c r="CA124" s="292"/>
      <c r="CB124" s="292"/>
      <c r="CC124" s="292"/>
      <c r="CD124" s="292"/>
      <c r="CE124" s="292"/>
      <c r="CF124" s="292"/>
      <c r="CG124" s="292"/>
      <c r="CH124" s="292"/>
      <c r="CI124" s="292"/>
      <c r="CJ124" s="292"/>
      <c r="CK124" s="292"/>
      <c r="CL124" s="292"/>
      <c r="CM124" s="292"/>
      <c r="CN124" s="292"/>
      <c r="CO124" s="292"/>
      <c r="CP124" s="292"/>
      <c r="CQ124" s="292"/>
      <c r="CR124" s="292"/>
      <c r="CS124" s="292"/>
      <c r="CT124" s="292"/>
      <c r="CU124" s="292"/>
      <c r="CV124" s="292"/>
      <c r="CW124" s="292"/>
      <c r="CX124" s="292"/>
      <c r="CY124" s="292"/>
      <c r="CZ124" s="292"/>
      <c r="DA124" s="292"/>
      <c r="DB124" s="292"/>
      <c r="DC124" s="292"/>
      <c r="DD124" s="292"/>
      <c r="DE124" s="292"/>
      <c r="DF124" s="292"/>
      <c r="DG124" s="292"/>
      <c r="DH124" s="292"/>
      <c r="DI124" s="292"/>
      <c r="DJ124" s="292"/>
      <c r="DK124" s="292"/>
      <c r="DL124" s="292"/>
      <c r="DM124" s="292"/>
      <c r="DN124" s="292"/>
      <c r="DO124" s="292"/>
      <c r="DP124" s="292"/>
      <c r="DQ124" s="292"/>
      <c r="DR124" s="292"/>
      <c r="DS124" s="292"/>
      <c r="DT124" s="292"/>
      <c r="DU124" s="292"/>
      <c r="DV124" s="292"/>
      <c r="DW124" s="292"/>
      <c r="DX124" s="292"/>
      <c r="DY124" s="292"/>
      <c r="DZ124" s="292"/>
      <c r="EA124" s="292"/>
      <c r="EB124" s="292"/>
      <c r="EC124" s="292"/>
      <c r="ED124" s="292"/>
      <c r="EE124" s="292"/>
      <c r="EF124" s="292"/>
      <c r="EG124" s="292"/>
      <c r="EH124" s="292"/>
      <c r="EI124" s="292"/>
      <c r="EJ124" s="292"/>
      <c r="EK124" s="292"/>
      <c r="EL124" s="292"/>
      <c r="EM124" s="292"/>
      <c r="EN124" s="292"/>
      <c r="EO124" s="292"/>
      <c r="EP124" s="292"/>
      <c r="EQ124" s="292"/>
      <c r="ER124" s="292"/>
      <c r="ES124" s="292"/>
      <c r="ET124" s="292"/>
      <c r="EU124" s="292"/>
      <c r="EV124" s="292"/>
      <c r="EW124" s="292"/>
      <c r="EX124" s="292"/>
      <c r="EY124" s="292"/>
      <c r="EZ124" s="292"/>
      <c r="FA124" s="292"/>
      <c r="FB124" s="292"/>
      <c r="FC124" s="292"/>
      <c r="FD124" s="292"/>
      <c r="FE124" s="292"/>
      <c r="FF124" s="292"/>
      <c r="FG124" s="292"/>
    </row>
    <row r="125" spans="1:163">
      <c r="B125" s="349"/>
      <c r="C125" s="348"/>
      <c r="D125" s="348"/>
      <c r="E125" s="348"/>
      <c r="F125" s="348"/>
      <c r="G125" s="348"/>
      <c r="H125" s="348"/>
      <c r="I125" s="348"/>
    </row>
  </sheetData>
  <sheetProtection selectLockedCells="1" selectUnlockedCells="1"/>
  <mergeCells count="12">
    <mergeCell ref="A1:I1"/>
    <mergeCell ref="A2:I2"/>
    <mergeCell ref="A3:I3"/>
    <mergeCell ref="C7:E7"/>
    <mergeCell ref="G7:I7"/>
    <mergeCell ref="A4:I4"/>
    <mergeCell ref="A53:I53"/>
    <mergeCell ref="A54:I54"/>
    <mergeCell ref="C59:E59"/>
    <mergeCell ref="G59:I59"/>
    <mergeCell ref="A55:I55"/>
    <mergeCell ref="A56:I56"/>
  </mergeCells>
  <pageMargins left="0.95" right="0.3" top="1" bottom="0.5" header="0.3" footer="0.3"/>
  <pageSetup paperSize="9" scale="73" firstPageNumber="0" fitToHeight="0" orientation="portrait" r:id="rId1"/>
  <rowBreaks count="1" manualBreakCount="1">
    <brk id="52" max="8" man="1"/>
  </rowBreaks>
  <ignoredErrors>
    <ignoredError sqref="D8 F8 H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12" ma:contentTypeDescription="Create a new document." ma:contentTypeScope="" ma:versionID="97b840bbd0b607ef6c1ebbb4a81db374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92516373b6f57f157892f9702b54f0ae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153c9f3-f733-4cd3-bf4f-7287f32c7d35}" ma:internalName="TaxCatchAll" ma:showField="CatchAllData" ma:web="47f408f7-f80f-4308-92ff-d27743c60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3b33a-c4ef-4a21-8bab-8084e2635ce5">
      <Terms xmlns="http://schemas.microsoft.com/office/infopath/2007/PartnerControls"/>
    </lcf76f155ced4ddcb4097134ff3c332f>
    <TaxCatchAll xmlns="47f408f7-f80f-4308-92ff-d27743c60800" xsi:nil="true"/>
  </documentManagement>
</p:properties>
</file>

<file path=customXml/item4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Props1.xml><?xml version="1.0" encoding="utf-8"?>
<ds:datastoreItem xmlns:ds="http://schemas.openxmlformats.org/officeDocument/2006/customXml" ds:itemID="{FA3CD19D-AC7A-4318-A8A7-C83B901C12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315A98-1EEF-4D3A-B49B-C6581D826486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47f408f7-f80f-4308-92ff-d27743c60800"/>
    <ds:schemaRef ds:uri="dc43b33a-c4ef-4a21-8bab-8084e2635ce5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PLQ2</vt:lpstr>
      <vt:lpstr>BS</vt:lpstr>
      <vt:lpstr>PL3M</vt:lpstr>
      <vt:lpstr>PL9M</vt:lpstr>
      <vt:lpstr>SE รวม</vt:lpstr>
      <vt:lpstr>SE เฉพาะ</vt:lpstr>
      <vt:lpstr>CF</vt:lpstr>
      <vt:lpstr>BS!Print_Area</vt:lpstr>
      <vt:lpstr>CF!Print_Area</vt:lpstr>
      <vt:lpstr>PL3M!Print_Area</vt:lpstr>
      <vt:lpstr>PL9M!Print_Area</vt:lpstr>
      <vt:lpstr>'PLQ2'!Print_Area</vt:lpstr>
      <vt:lpstr>'SE เฉพาะ'!Print_Area</vt:lpstr>
      <vt:lpstr>'SE รวม'!Print_Area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pchakhamrod@deloitte.com</cp:lastModifiedBy>
  <cp:revision/>
  <cp:lastPrinted>2025-11-12T09:33:00Z</cp:lastPrinted>
  <dcterms:created xsi:type="dcterms:W3CDTF">2017-07-14T06:35:09Z</dcterms:created>
  <dcterms:modified xsi:type="dcterms:W3CDTF">2025-11-12T09:33:05Z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  <property fmtid="{D5CDD505-2E9C-101B-9397-08002B2CF9AE}" pid="10" name="MediaServiceImageTags">
    <vt:lpwstr/>
  </property>
</Properties>
</file>