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V:\(15) QUARTER 3 (25-68)\SA (1655021)\"/>
    </mc:Choice>
  </mc:AlternateContent>
  <xr:revisionPtr revIDLastSave="0" documentId="13_ncr:1_{DB8474D7-3B0E-4190-9409-302B4339B358}" xr6:coauthVersionLast="47" xr6:coauthVersionMax="47" xr10:uidLastSave="{00000000-0000-0000-0000-000000000000}"/>
  <bookViews>
    <workbookView xWindow="-110" yWindow="-110" windowWidth="19420" windowHeight="11500" activeTab="5" xr2:uid="{1ECE7FD2-D2FC-42C4-ACAF-D5107B919B1D}"/>
  </bookViews>
  <sheets>
    <sheet name="BS" sheetId="1" r:id="rId1"/>
    <sheet name="PL 3M" sheetId="2" r:id="rId2"/>
    <sheet name="PL9M" sheetId="3" r:id="rId3"/>
    <sheet name="SE (conso)" sheetId="4" r:id="rId4"/>
    <sheet name="SE (separate)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#REF!</definedName>
    <definedName name="\" localSheetId="1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1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1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1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1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1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1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1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1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1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1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1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1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1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1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1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1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1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1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1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1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1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1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1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1" hidden="1">'[2]Historic Stats'!#REF!</definedName>
    <definedName name="_1__123Graph_ACHART_15" localSheetId="4" hidden="1">'[2]Historic Stats'!#REF!</definedName>
    <definedName name="_1__123Graph_ACHART_15" hidden="1">'[2]Historic Stats'!#REF!</definedName>
    <definedName name="_10__123Graph_BCHART_18" localSheetId="5" hidden="1">'[1]Historic Stats'!#REF!</definedName>
    <definedName name="_10__123Graph_BCHART_18" localSheetId="1" hidden="1">'[2]Historic Stats'!#REF!</definedName>
    <definedName name="_10__123Graph_BCHART_18" localSheetId="4" hidden="1">'[2]Historic Stats'!#REF!</definedName>
    <definedName name="_10__123Graph_BCHART_18" hidden="1">'[2]Historic Stats'!#REF!</definedName>
    <definedName name="_11__123Graph_BCHART_31" localSheetId="5" hidden="1">'[1]Stats Summary'!$U$18:$U$28</definedName>
    <definedName name="_11__123Graph_BCHART_31" hidden="1">'[2]Stats Summary'!$U$18:$U$28</definedName>
    <definedName name="_12__123Graph_BCHART_4" localSheetId="5" hidden="1">[3]Fut_Perf!#REF!</definedName>
    <definedName name="_12__123Graph_BCHART_4" localSheetId="1" hidden="1">[4]Fut_Perf!#REF!</definedName>
    <definedName name="_12__123Graph_BCHART_4" localSheetId="4" hidden="1">[4]Fut_Perf!#REF!</definedName>
    <definedName name="_12__123Graph_BCHART_4" hidden="1">[4]Fut_Perf!#REF!</definedName>
    <definedName name="_13__123Graph_CCHART_11" localSheetId="5" hidden="1">'[1]Historic Stats'!#REF!</definedName>
    <definedName name="_13__123Graph_CCHART_11" localSheetId="1" hidden="1">'[2]Historic Stats'!#REF!</definedName>
    <definedName name="_13__123Graph_CCHART_11" localSheetId="4" hidden="1">'[2]Historic Stats'!#REF!</definedName>
    <definedName name="_13__123Graph_CCHART_11" hidden="1">'[2]Historic Stats'!#REF!</definedName>
    <definedName name="_14__123Graph_CCHART_12" localSheetId="5" hidden="1">'[1]Historic Stats'!#REF!</definedName>
    <definedName name="_14__123Graph_CCHART_12" localSheetId="1" hidden="1">'[2]Historic Stats'!#REF!</definedName>
    <definedName name="_14__123Graph_CCHART_12" localSheetId="4" hidden="1">'[2]Historic Stats'!#REF!</definedName>
    <definedName name="_14__123Graph_CCHART_12" hidden="1">'[2]Historic Stats'!#REF!</definedName>
    <definedName name="_15__123Graph_CCHART_13" localSheetId="5" hidden="1">'[1]Historic Stats'!#REF!</definedName>
    <definedName name="_15__123Graph_CCHART_13" localSheetId="1" hidden="1">'[2]Historic Stats'!#REF!</definedName>
    <definedName name="_15__123Graph_CCHART_13" localSheetId="4" hidden="1">'[2]Historic Stats'!#REF!</definedName>
    <definedName name="_15__123Graph_CCHART_13" hidden="1">'[2]Historic Stats'!#REF!</definedName>
    <definedName name="_16__123Graph_CCHART_14" localSheetId="5" hidden="1">'[1]Historic Stats'!#REF!</definedName>
    <definedName name="_16__123Graph_CCHART_14" localSheetId="1" hidden="1">'[2]Historic Stats'!#REF!</definedName>
    <definedName name="_16__123Graph_CCHART_14" localSheetId="4" hidden="1">'[2]Historic Stats'!#REF!</definedName>
    <definedName name="_16__123Graph_CCHART_14" hidden="1">'[2]Historic Stats'!#REF!</definedName>
    <definedName name="_17__123Graph_CCHART_15" localSheetId="5" hidden="1">'[1]Historic Stats'!#REF!</definedName>
    <definedName name="_17__123Graph_CCHART_15" localSheetId="1" hidden="1">'[2]Historic Stats'!#REF!</definedName>
    <definedName name="_17__123Graph_CCHART_15" localSheetId="4" hidden="1">'[2]Historic Stats'!#REF!</definedName>
    <definedName name="_17__123Graph_CCHART_15" hidden="1">'[2]Historic Stats'!#REF!</definedName>
    <definedName name="_18__123Graph_CCHART_18" localSheetId="5" hidden="1">'[1]Historic Stats'!#REF!</definedName>
    <definedName name="_18__123Graph_CCHART_18" localSheetId="1" hidden="1">'[2]Historic Stats'!#REF!</definedName>
    <definedName name="_18__123Graph_CCHART_18" localSheetId="4" hidden="1">'[2]Historic Stats'!#REF!</definedName>
    <definedName name="_18__123Graph_CCHART_18" hidden="1">'[2]Historic Stats'!#REF!</definedName>
    <definedName name="_19__123Graph_CCHART_31" localSheetId="5" hidden="1">'[1]Stats Summary'!$W$18:$W$28</definedName>
    <definedName name="_19__123Graph_CCHART_31" hidden="1">'[2]Stats Summary'!$W$18:$W$28</definedName>
    <definedName name="_2__123Graph_ACHART_18" localSheetId="5" hidden="1">'[1]Historic Stats'!#REF!</definedName>
    <definedName name="_2__123Graph_ACHART_18" localSheetId="1" hidden="1">'[2]Historic Stats'!#REF!</definedName>
    <definedName name="_2__123Graph_ACHART_18" localSheetId="4" hidden="1">'[2]Historic Stats'!#REF!</definedName>
    <definedName name="_2__123Graph_ACHART_18" hidden="1">'[2]Historic Stats'!#REF!</definedName>
    <definedName name="_20__123Graph_CCHART_4" localSheetId="5" hidden="1">[3]Fut_Perf!#REF!</definedName>
    <definedName name="_20__123Graph_CCHART_4" localSheetId="1" hidden="1">[4]Fut_Perf!#REF!</definedName>
    <definedName name="_20__123Graph_CCHART_4" localSheetId="4" hidden="1">[4]Fut_Perf!#REF!</definedName>
    <definedName name="_20__123Graph_CCHART_4" hidden="1">[4]Fut_Perf!#REF!</definedName>
    <definedName name="_21__123Graph_DCHART_15" localSheetId="5" hidden="1">'[1]Historic Stats'!#REF!</definedName>
    <definedName name="_21__123Graph_DCHART_15" localSheetId="1" hidden="1">'[2]Historic Stats'!#REF!</definedName>
    <definedName name="_21__123Graph_DCHART_15" localSheetId="4" hidden="1">'[2]Historic Stats'!#REF!</definedName>
    <definedName name="_21__123Graph_DCHART_15" hidden="1">'[2]Historic Stats'!#REF!</definedName>
    <definedName name="_22__123Graph_DCHART_18" localSheetId="5" hidden="1">'[1]Historic Stats'!#REF!</definedName>
    <definedName name="_22__123Graph_DCHART_18" localSheetId="1" hidden="1">'[2]Historic Stats'!#REF!</definedName>
    <definedName name="_22__123Graph_DCHART_18" localSheetId="4" hidden="1">'[2]Historic Stats'!#REF!</definedName>
    <definedName name="_22__123Graph_DCHART_18" hidden="1">'[2]Historic Stats'!#REF!</definedName>
    <definedName name="_23__123Graph_LBL_ACHART_15" localSheetId="5" hidden="1">'[1]Historic Stats'!#REF!</definedName>
    <definedName name="_23__123Graph_LBL_ACHART_15" localSheetId="1" hidden="1">'[2]Historic Stats'!#REF!</definedName>
    <definedName name="_23__123Graph_LBL_ACHART_15" localSheetId="4" hidden="1">'[2]Historic Stats'!#REF!</definedName>
    <definedName name="_23__123Graph_LBL_ACHART_15" hidden="1">'[2]Historic Stats'!#REF!</definedName>
    <definedName name="_24__123Graph_LBL_ACHART_18" localSheetId="5" hidden="1">'[1]Historic Stats'!#REF!</definedName>
    <definedName name="_24__123Graph_LBL_ACHART_18" localSheetId="1" hidden="1">'[2]Historic Stats'!#REF!</definedName>
    <definedName name="_24__123Graph_LBL_ACHART_18" localSheetId="4" hidden="1">'[2]Historic Stats'!#REF!</definedName>
    <definedName name="_24__123Graph_LBL_ACHART_18" hidden="1">'[2]Historic Stats'!#REF!</definedName>
    <definedName name="_25__123Graph_LBL_BCHART_11" localSheetId="5" hidden="1">'[1]Historic Stats'!#REF!</definedName>
    <definedName name="_25__123Graph_LBL_BCHART_11" localSheetId="1" hidden="1">'[2]Historic Stats'!#REF!</definedName>
    <definedName name="_25__123Graph_LBL_BCHART_11" localSheetId="4" hidden="1">'[2]Historic Stats'!#REF!</definedName>
    <definedName name="_25__123Graph_LBL_BCHART_11" hidden="1">'[2]Historic Stats'!#REF!</definedName>
    <definedName name="_26__123Graph_LBL_BCHART_12" localSheetId="5" hidden="1">'[1]Historic Stats'!#REF!</definedName>
    <definedName name="_26__123Graph_LBL_BCHART_12" localSheetId="1" hidden="1">'[2]Historic Stats'!#REF!</definedName>
    <definedName name="_26__123Graph_LBL_BCHART_12" localSheetId="4" hidden="1">'[2]Historic Stats'!#REF!</definedName>
    <definedName name="_26__123Graph_LBL_BCHART_12" hidden="1">'[2]Historic Stats'!#REF!</definedName>
    <definedName name="_27__123Graph_LBL_BCHART_13" localSheetId="5" hidden="1">'[1]Historic Stats'!#REF!</definedName>
    <definedName name="_27__123Graph_LBL_BCHART_13" localSheetId="1" hidden="1">'[2]Historic Stats'!#REF!</definedName>
    <definedName name="_27__123Graph_LBL_BCHART_13" localSheetId="4" hidden="1">'[2]Historic Stats'!#REF!</definedName>
    <definedName name="_27__123Graph_LBL_BCHART_13" hidden="1">'[2]Historic Stats'!#REF!</definedName>
    <definedName name="_28__123Graph_LBL_BCHART_14" localSheetId="5" hidden="1">'[1]Historic Stats'!#REF!</definedName>
    <definedName name="_28__123Graph_LBL_BCHART_14" localSheetId="1" hidden="1">'[2]Historic Stats'!#REF!</definedName>
    <definedName name="_28__123Graph_LBL_BCHART_14" localSheetId="4" hidden="1">'[2]Historic Stats'!#REF!</definedName>
    <definedName name="_28__123Graph_LBL_BCHART_14" hidden="1">'[2]Historic Stats'!#REF!</definedName>
    <definedName name="_29__123Graph_LBL_CCHART_11" localSheetId="5" hidden="1">'[1]Historic Stats'!#REF!</definedName>
    <definedName name="_29__123Graph_LBL_CCHART_11" localSheetId="1" hidden="1">'[2]Historic Stats'!#REF!</definedName>
    <definedName name="_29__123Graph_LBL_CCHART_11" localSheetId="4" hidden="1">'[2]Historic Stats'!#REF!</definedName>
    <definedName name="_29__123Graph_LBL_CCHART_11" hidden="1">'[2]Historic Stats'!#REF!</definedName>
    <definedName name="_3__123Graph_ACHART_31" localSheetId="5" hidden="1">'[1]Stats Summary'!$V$18:$V$28</definedName>
    <definedName name="_3__123Graph_ACHART_31" hidden="1">'[2]Stats Summary'!$V$18:$V$28</definedName>
    <definedName name="_30__123Graph_LBL_CCHART_12" localSheetId="5" hidden="1">'[1]Historic Stats'!#REF!</definedName>
    <definedName name="_30__123Graph_LBL_CCHART_12" localSheetId="1" hidden="1">'[2]Historic Stats'!#REF!</definedName>
    <definedName name="_30__123Graph_LBL_CCHART_12" localSheetId="4" hidden="1">'[2]Historic Stats'!#REF!</definedName>
    <definedName name="_30__123Graph_LBL_CCHART_12" hidden="1">'[2]Historic Stats'!#REF!</definedName>
    <definedName name="_31__123Graph_LBL_CCHART_13" localSheetId="5" hidden="1">'[1]Historic Stats'!#REF!</definedName>
    <definedName name="_31__123Graph_LBL_CCHART_13" localSheetId="1" hidden="1">'[2]Historic Stats'!#REF!</definedName>
    <definedName name="_31__123Graph_LBL_CCHART_13" localSheetId="4" hidden="1">'[2]Historic Stats'!#REF!</definedName>
    <definedName name="_31__123Graph_LBL_CCHART_13" hidden="1">'[2]Historic Stats'!#REF!</definedName>
    <definedName name="_32__123Graph_LBL_CCHART_14" localSheetId="5" hidden="1">'[1]Historic Stats'!#REF!</definedName>
    <definedName name="_32__123Graph_LBL_CCHART_14" localSheetId="1" hidden="1">'[2]Historic Stats'!#REF!</definedName>
    <definedName name="_32__123Graph_LBL_CCHART_14" localSheetId="4" hidden="1">'[2]Historic Stats'!#REF!</definedName>
    <definedName name="_32__123Graph_LBL_CCHART_14" hidden="1">'[2]Historic Stats'!#REF!</definedName>
    <definedName name="_33__123Graph_LBL_CCHART_31" localSheetId="5" hidden="1">'[1]Stats Summary'!$W$18:$W$28</definedName>
    <definedName name="_33__123Graph_LBL_CCHART_31" hidden="1">'[2]Stats Summary'!$W$18:$W$28</definedName>
    <definedName name="_34__123Graph_LBL_DCHART_15" localSheetId="5" hidden="1">'[1]Historic Stats'!#REF!</definedName>
    <definedName name="_34__123Graph_LBL_DCHART_15" localSheetId="1" hidden="1">'[2]Historic Stats'!#REF!</definedName>
    <definedName name="_34__123Graph_LBL_DCHART_15" localSheetId="4" hidden="1">'[2]Historic Stats'!#REF!</definedName>
    <definedName name="_34__123Graph_LBL_DCHART_15" hidden="1">'[2]Historic Stats'!#REF!</definedName>
    <definedName name="_35__123Graph_LBL_DCHART_18" localSheetId="5" hidden="1">'[1]Historic Stats'!#REF!</definedName>
    <definedName name="_35__123Graph_LBL_DCHART_18" localSheetId="1" hidden="1">'[2]Historic Stats'!#REF!</definedName>
    <definedName name="_35__123Graph_LBL_DCHART_18" localSheetId="4" hidden="1">'[2]Historic Stats'!#REF!</definedName>
    <definedName name="_35__123Graph_LBL_DCHART_18" hidden="1">'[2]Historic Stats'!#REF!</definedName>
    <definedName name="_36__123Graph_XCHART_12" localSheetId="5" hidden="1">'[1]Historic Stats'!#REF!</definedName>
    <definedName name="_36__123Graph_XCHART_12" localSheetId="1" hidden="1">'[2]Historic Stats'!#REF!</definedName>
    <definedName name="_36__123Graph_XCHART_12" localSheetId="4" hidden="1">'[2]Historic Stats'!#REF!</definedName>
    <definedName name="_36__123Graph_XCHART_12" hidden="1">'[2]Historic Stats'!#REF!</definedName>
    <definedName name="_37__123Graph_XCHART_13" localSheetId="5" hidden="1">'[1]Historic Stats'!#REF!</definedName>
    <definedName name="_37__123Graph_XCHART_13" localSheetId="1" hidden="1">'[2]Historic Stats'!#REF!</definedName>
    <definedName name="_37__123Graph_XCHART_13" localSheetId="4" hidden="1">'[2]Historic Stats'!#REF!</definedName>
    <definedName name="_37__123Graph_XCHART_13" hidden="1">'[2]Historic Stats'!#REF!</definedName>
    <definedName name="_38__123Graph_XCHART_14" localSheetId="5" hidden="1">'[1]Historic Stats'!#REF!</definedName>
    <definedName name="_38__123Graph_XCHART_14" localSheetId="1" hidden="1">'[2]Historic Stats'!#REF!</definedName>
    <definedName name="_38__123Graph_XCHART_14" localSheetId="4" hidden="1">'[2]Historic Stats'!#REF!</definedName>
    <definedName name="_38__123Graph_XCHART_14" hidden="1">'[2]Historic Stats'!#REF!</definedName>
    <definedName name="_39__123Graph_XCHART_15" localSheetId="5" hidden="1">'[1]Historic Stats'!#REF!</definedName>
    <definedName name="_39__123Graph_XCHART_15" localSheetId="1" hidden="1">'[2]Historic Stats'!#REF!</definedName>
    <definedName name="_39__123Graph_XCHART_15" localSheetId="4" hidden="1">'[2]Historic Stats'!#REF!</definedName>
    <definedName name="_39__123Graph_XCHART_15" hidden="1">'[2]Historic Stats'!#REF!</definedName>
    <definedName name="_4__123Graph_ACHART_4" localSheetId="5" hidden="1">[3]Fut_Perf!#REF!</definedName>
    <definedName name="_4__123Graph_ACHART_4" localSheetId="1" hidden="1">[4]Fut_Perf!#REF!</definedName>
    <definedName name="_4__123Graph_ACHART_4" localSheetId="4" hidden="1">[4]Fut_Perf!#REF!</definedName>
    <definedName name="_4__123Graph_ACHART_4" hidden="1">[4]Fut_Perf!#REF!</definedName>
    <definedName name="_5__123Graph_BCHART_11" localSheetId="5" hidden="1">'[1]Historic Stats'!#REF!</definedName>
    <definedName name="_5__123Graph_BCHART_11" localSheetId="1" hidden="1">'[2]Historic Stats'!#REF!</definedName>
    <definedName name="_5__123Graph_BCHART_11" localSheetId="4" hidden="1">'[2]Historic Stats'!#REF!</definedName>
    <definedName name="_5__123Graph_BCHART_11" hidden="1">'[2]Historic Stats'!#REF!</definedName>
    <definedName name="_6__123Graph_BCHART_12" localSheetId="5" hidden="1">'[1]Historic Stats'!#REF!</definedName>
    <definedName name="_6__123Graph_BCHART_12" localSheetId="1" hidden="1">'[2]Historic Stats'!#REF!</definedName>
    <definedName name="_6__123Graph_BCHART_12" localSheetId="4" hidden="1">'[2]Historic Stats'!#REF!</definedName>
    <definedName name="_6__123Graph_BCHART_12" hidden="1">'[2]Historic Stats'!#REF!</definedName>
    <definedName name="_7__123Graph_BCHART_13" localSheetId="5" hidden="1">'[1]Historic Stats'!#REF!</definedName>
    <definedName name="_7__123Graph_BCHART_13" localSheetId="1" hidden="1">'[2]Historic Stats'!#REF!</definedName>
    <definedName name="_7__123Graph_BCHART_13" localSheetId="4" hidden="1">'[2]Historic Stats'!#REF!</definedName>
    <definedName name="_7__123Graph_BCHART_13" hidden="1">'[2]Historic Stats'!#REF!</definedName>
    <definedName name="_8__123Graph_BCHART_14" localSheetId="5" hidden="1">'[1]Historic Stats'!#REF!</definedName>
    <definedName name="_8__123Graph_BCHART_14" localSheetId="1" hidden="1">'[2]Historic Stats'!#REF!</definedName>
    <definedName name="_8__123Graph_BCHART_14" localSheetId="4" hidden="1">'[2]Historic Stats'!#REF!</definedName>
    <definedName name="_8__123Graph_BCHART_14" hidden="1">'[2]Historic Stats'!#REF!</definedName>
    <definedName name="_9__123Graph_BCHART_15" localSheetId="5" hidden="1">'[1]Historic Stats'!#REF!</definedName>
    <definedName name="_9__123Graph_BCHART_15" localSheetId="1" hidden="1">'[2]Historic Stats'!#REF!</definedName>
    <definedName name="_9__123Graph_BCHART_15" localSheetId="4" hidden="1">'[2]Historic Stats'!#REF!</definedName>
    <definedName name="_9__123Graph_BCHART_15" hidden="1">'[2]Historic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[5]BANK0303!#REF!</definedName>
    <definedName name="_Key2" localSheetId="1" hidden="1">[6]BANK0303!#REF!</definedName>
    <definedName name="_Key2" localSheetId="4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5" hidden="1">[7]total!#REF!</definedName>
    <definedName name="_Parse_Out" localSheetId="1" hidden="1">[8]total!#REF!</definedName>
    <definedName name="_Parse_Out" localSheetId="4" hidden="1">[8]total!#REF!</definedName>
    <definedName name="_Parse_Out" hidden="1">[8]total!#REF!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1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'[9]P&amp;L'!#REF!</definedName>
    <definedName name="ACwvu.Summary._.Sheet." localSheetId="1" hidden="1">'[10]P&amp;L'!#REF!</definedName>
    <definedName name="ACwvu.Summary._.Sheet." localSheetId="4" hidden="1">'[10]P&amp;L'!#REF!</definedName>
    <definedName name="ACwvu.Summary._.Sheet." hidden="1">'[10]P&amp;L'!#REF!</definedName>
    <definedName name="ake" localSheetId="5" hidden="1">#REF!</definedName>
    <definedName name="ake" localSheetId="1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1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1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1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1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1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BS!$A$1:$I$140</definedName>
    <definedName name="_xlnm.Print_Area" localSheetId="5">CF!$A$1:$I$117</definedName>
    <definedName name="_xlnm.Print_Area" localSheetId="1">'PL 3M'!$A$1:$I$104</definedName>
    <definedName name="_xlnm.Print_Area" localSheetId="2">PL9M!$A$1:$I$97</definedName>
    <definedName name="_xlnm.Print_Area" localSheetId="3">'SE (conso)'!$A$1:$Y$45</definedName>
    <definedName name="_xlnm.Print_Area" localSheetId="4">'SE (separate)'!$A$1:$Q$33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1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1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1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[11]Summary!$G$17:$G$82</definedName>
    <definedName name="Summary" hidden="1">[12]Summary!$G$17:$G$82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'[9]P&amp;L'!#REF!</definedName>
    <definedName name="Swvu.Summary._.Sheet." localSheetId="1" hidden="1">'[10]P&amp;L'!#REF!</definedName>
    <definedName name="Swvu.Summary._.Sheet." localSheetId="4" hidden="1">'[10]P&amp;L'!#REF!</definedName>
    <definedName name="Swvu.Summary._.Sheet." hidden="1">'[10]P&amp;L'!#REF!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" l="1"/>
  <c r="G48" i="6" s="1"/>
  <c r="C29" i="6"/>
  <c r="C48" i="6" s="1"/>
  <c r="O28" i="5"/>
  <c r="K28" i="5"/>
  <c r="I28" i="5"/>
  <c r="G28" i="5"/>
  <c r="E28" i="5"/>
  <c r="C28" i="5"/>
  <c r="M28" i="5"/>
  <c r="Q27" i="5" l="1"/>
  <c r="Q26" i="5"/>
  <c r="C33" i="4" l="1"/>
  <c r="I41" i="2" l="1"/>
  <c r="G41" i="2"/>
  <c r="E41" i="2"/>
  <c r="C41" i="2"/>
  <c r="S34" i="4"/>
  <c r="C112" i="6" l="1"/>
  <c r="G112" i="6"/>
  <c r="Q24" i="5"/>
  <c r="Q28" i="5" s="1"/>
  <c r="W32" i="4"/>
  <c r="Y31" i="4"/>
  <c r="U29" i="4"/>
  <c r="Y29" i="4" s="1"/>
  <c r="U30" i="4"/>
  <c r="Y30" i="4" s="1"/>
  <c r="Q33" i="4"/>
  <c r="C85" i="1"/>
  <c r="Y32" i="4" l="1"/>
  <c r="I109" i="6"/>
  <c r="H109" i="6"/>
  <c r="G109" i="6"/>
  <c r="F109" i="6"/>
  <c r="E109" i="6"/>
  <c r="D109" i="6"/>
  <c r="C109" i="6"/>
  <c r="I84" i="6"/>
  <c r="G84" i="6"/>
  <c r="E84" i="6"/>
  <c r="C84" i="6"/>
  <c r="I29" i="6"/>
  <c r="I48" i="6" s="1"/>
  <c r="I50" i="6" s="1"/>
  <c r="G50" i="6"/>
  <c r="E29" i="6"/>
  <c r="E48" i="6" s="1"/>
  <c r="E50" i="6" s="1"/>
  <c r="C50" i="6"/>
  <c r="M20" i="5"/>
  <c r="O19" i="5"/>
  <c r="O20" i="5" s="1"/>
  <c r="M19" i="5"/>
  <c r="K19" i="5"/>
  <c r="K20" i="5" s="1"/>
  <c r="I19" i="5"/>
  <c r="G19" i="5"/>
  <c r="G20" i="5" s="1"/>
  <c r="E19" i="5"/>
  <c r="E20" i="5" s="1"/>
  <c r="C19" i="5"/>
  <c r="C20" i="5" s="1"/>
  <c r="Q18" i="5"/>
  <c r="Q19" i="5" s="1"/>
  <c r="Q16" i="5"/>
  <c r="Q15" i="5"/>
  <c r="Q14" i="5"/>
  <c r="Q13" i="5"/>
  <c r="W33" i="4"/>
  <c r="W34" i="4" s="1"/>
  <c r="Q34" i="4"/>
  <c r="O33" i="4"/>
  <c r="O34" i="4" s="1"/>
  <c r="M33" i="4"/>
  <c r="M34" i="4" s="1"/>
  <c r="K33" i="4"/>
  <c r="K34" i="4" s="1"/>
  <c r="I33" i="4"/>
  <c r="I34" i="4" s="1"/>
  <c r="G33" i="4"/>
  <c r="G34" i="4" s="1"/>
  <c r="E33" i="4"/>
  <c r="E34" i="4" s="1"/>
  <c r="C34" i="4"/>
  <c r="K25" i="4"/>
  <c r="W24" i="4"/>
  <c r="W25" i="4" s="1"/>
  <c r="U24" i="4"/>
  <c r="S25" i="4"/>
  <c r="Q24" i="4"/>
  <c r="Q25" i="4" s="1"/>
  <c r="O24" i="4"/>
  <c r="O25" i="4" s="1"/>
  <c r="M24" i="4"/>
  <c r="K24" i="4"/>
  <c r="I24" i="4"/>
  <c r="I25" i="4" s="1"/>
  <c r="G24" i="4"/>
  <c r="G25" i="4" s="1"/>
  <c r="E24" i="4"/>
  <c r="E25" i="4" s="1"/>
  <c r="C24" i="4"/>
  <c r="C25" i="4" s="1"/>
  <c r="Y23" i="4"/>
  <c r="Y24" i="4" s="1"/>
  <c r="Y22" i="4"/>
  <c r="U21" i="4"/>
  <c r="Y20" i="4"/>
  <c r="Y19" i="4"/>
  <c r="Y18" i="4"/>
  <c r="Y17" i="4"/>
  <c r="Y16" i="4"/>
  <c r="I62" i="3"/>
  <c r="G62" i="3"/>
  <c r="E62" i="3"/>
  <c r="C62" i="3"/>
  <c r="I42" i="3"/>
  <c r="G42" i="3"/>
  <c r="E42" i="3"/>
  <c r="C42" i="3"/>
  <c r="I23" i="3"/>
  <c r="G23" i="3"/>
  <c r="E23" i="3"/>
  <c r="C23" i="3"/>
  <c r="I15" i="3"/>
  <c r="G15" i="3"/>
  <c r="E15" i="3"/>
  <c r="C15" i="3"/>
  <c r="I66" i="2"/>
  <c r="G66" i="2"/>
  <c r="E66" i="2"/>
  <c r="C66" i="2"/>
  <c r="A53" i="2"/>
  <c r="I23" i="2"/>
  <c r="G23" i="2"/>
  <c r="E23" i="2"/>
  <c r="C23" i="2"/>
  <c r="I15" i="2"/>
  <c r="G15" i="2"/>
  <c r="E15" i="2"/>
  <c r="C15" i="2"/>
  <c r="I123" i="1"/>
  <c r="I125" i="1" s="1"/>
  <c r="G123" i="1"/>
  <c r="G125" i="1" s="1"/>
  <c r="E123" i="1"/>
  <c r="E125" i="1" s="1"/>
  <c r="I85" i="1"/>
  <c r="G85" i="1"/>
  <c r="E85" i="1"/>
  <c r="I72" i="1"/>
  <c r="G72" i="1"/>
  <c r="E72" i="1"/>
  <c r="C72" i="1"/>
  <c r="C86" i="1" s="1"/>
  <c r="I40" i="1"/>
  <c r="G40" i="1"/>
  <c r="E40" i="1"/>
  <c r="C40" i="1"/>
  <c r="I23" i="1"/>
  <c r="G23" i="1"/>
  <c r="E23" i="1"/>
  <c r="C23" i="1"/>
  <c r="C41" i="1" l="1"/>
  <c r="E41" i="1"/>
  <c r="I41" i="1"/>
  <c r="C123" i="1"/>
  <c r="C125" i="1" s="1"/>
  <c r="C126" i="1" s="1"/>
  <c r="U33" i="4"/>
  <c r="U25" i="4"/>
  <c r="I111" i="6"/>
  <c r="I113" i="6" s="1"/>
  <c r="E111" i="6"/>
  <c r="E113" i="6" s="1"/>
  <c r="Y33" i="4"/>
  <c r="Q20" i="5"/>
  <c r="I25" i="3"/>
  <c r="I31" i="3" s="1"/>
  <c r="I33" i="3" s="1"/>
  <c r="E25" i="3"/>
  <c r="E31" i="3" s="1"/>
  <c r="E33" i="3" s="1"/>
  <c r="G25" i="3"/>
  <c r="G31" i="3" s="1"/>
  <c r="G33" i="3" s="1"/>
  <c r="C25" i="3"/>
  <c r="C31" i="3" s="1"/>
  <c r="C33" i="3" s="1"/>
  <c r="I25" i="2"/>
  <c r="I31" i="2" s="1"/>
  <c r="I33" i="2" s="1"/>
  <c r="G25" i="2"/>
  <c r="G31" i="2" s="1"/>
  <c r="G33" i="2" s="1"/>
  <c r="E25" i="2"/>
  <c r="E31" i="2" s="1"/>
  <c r="E33" i="2" s="1"/>
  <c r="C25" i="2"/>
  <c r="C31" i="2" s="1"/>
  <c r="C33" i="2" s="1"/>
  <c r="E86" i="1"/>
  <c r="E126" i="1" s="1"/>
  <c r="G86" i="1"/>
  <c r="G126" i="1" s="1"/>
  <c r="I86" i="1"/>
  <c r="I126" i="1" s="1"/>
  <c r="G41" i="1"/>
  <c r="C111" i="6"/>
  <c r="C113" i="6" s="1"/>
  <c r="G111" i="6"/>
  <c r="G113" i="6" s="1"/>
  <c r="Y25" i="4"/>
  <c r="C37" i="3" l="1"/>
  <c r="C99" i="3"/>
  <c r="E37" i="3"/>
  <c r="E99" i="3"/>
  <c r="I37" i="3"/>
  <c r="I99" i="3"/>
  <c r="G37" i="3"/>
  <c r="G100" i="3" s="1"/>
  <c r="G99" i="3"/>
  <c r="I36" i="2"/>
  <c r="I107" i="2" s="1"/>
  <c r="I106" i="2"/>
  <c r="G36" i="2"/>
  <c r="G107" i="2" s="1"/>
  <c r="G106" i="2"/>
  <c r="E36" i="2"/>
  <c r="E107" i="2" s="1"/>
  <c r="E106" i="2"/>
  <c r="C36" i="2"/>
  <c r="C107" i="2" s="1"/>
  <c r="C106" i="2"/>
  <c r="U34" i="4"/>
  <c r="Y34" i="4"/>
  <c r="I100" i="3" l="1"/>
  <c r="E100" i="3"/>
  <c r="C100" i="3"/>
</calcChain>
</file>

<file path=xl/sharedStrings.xml><?xml version="1.0" encoding="utf-8"?>
<sst xmlns="http://schemas.openxmlformats.org/spreadsheetml/2006/main" count="621" uniqueCount="277">
  <si>
    <t>SIAMESE  ASSET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</si>
  <si>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</si>
  <si>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30,  2025</t>
    </r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</si>
  <si>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</si>
  <si>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</si>
  <si>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</si>
  <si>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</si>
  <si>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</si>
  <si>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</si>
  <si>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</si>
  <si>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September 30,</t>
  </si>
  <si>
    <t>December 31,</t>
  </si>
  <si>
    <t>2025</t>
  </si>
  <si>
    <t>2024</t>
  </si>
  <si>
    <t>Assets</t>
  </si>
  <si>
    <t>Current assets</t>
  </si>
  <si>
    <t>Cash and cash equivalents</t>
  </si>
  <si>
    <t>Trade and other current receivables</t>
  </si>
  <si>
    <t>3 and 4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</si>
  <si>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</si>
  <si>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</si>
  <si>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</si>
  <si>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</si>
  <si>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</si>
  <si>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</si>
  <si>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</si>
  <si>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</si>
  <si>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</si>
  <si>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</si>
  <si>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</si>
  <si>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</si>
  <si>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</si>
  <si>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Other non-current receivables</t>
  </si>
  <si>
    <t>Finance lease non-current receivables</t>
  </si>
  <si>
    <t>Non-current portion of loans purchased of receivables</t>
  </si>
  <si>
    <t>Long-term loan to a related parties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</si>
  <si>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</si>
  <si>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</si>
  <si>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</si>
  <si>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</si>
  <si>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</si>
  <si>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</si>
  <si>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</si>
  <si>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</si>
  <si>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</si>
  <si>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</si>
  <si>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</si>
  <si>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</si>
  <si>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</si>
  <si>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</si>
  <si>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3 and 12</t>
  </si>
  <si>
    <t>Short-term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</si>
  <si>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</si>
  <si>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</si>
  <si>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</si>
  <si>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</si>
  <si>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 and party</t>
  </si>
  <si>
    <t>Short-term borrowings from related persons and parties</t>
  </si>
  <si>
    <t>Current income tax payable</t>
  </si>
  <si>
    <t>Total current liabilities</t>
  </si>
  <si>
    <t>Non-current liabilities</t>
  </si>
  <si>
    <t>Retention payables</t>
  </si>
  <si>
    <t>Other non-current payables</t>
  </si>
  <si>
    <t>Long-term debentures</t>
  </si>
  <si>
    <t>Long-term borrowings from financial institutions</t>
  </si>
  <si>
    <t>Lease liabilities</t>
  </si>
  <si>
    <t>Long-term borrowings from related persons</t>
  </si>
  <si>
    <t>Provisions for employee benefits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</si>
  <si>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</si>
  <si>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</si>
  <si>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</si>
  <si>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</si>
  <si>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</si>
  <si>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</si>
  <si>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</si>
  <si>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</si>
  <si>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1,775,271,295 ordinary shares of Baht 1 each</t>
  </si>
  <si>
    <t xml:space="preserve">Issued and paid-up share capital </t>
  </si>
  <si>
    <t>1,198,907,004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</si>
  <si>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</si>
  <si>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</si>
  <si>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</si>
  <si>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</si>
  <si>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(deficit) arising from changes in ownership interest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</si>
  <si>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</si>
  <si>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</si>
  <si>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</si>
  <si>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</si>
  <si>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</si>
  <si>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</si>
  <si>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</si>
  <si>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</si>
  <si>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</si>
  <si>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30,  2025</t>
    </r>
  </si>
  <si>
    <t>Revenues</t>
  </si>
  <si>
    <t xml:space="preserve"> </t>
  </si>
  <si>
    <t>Revenues from sales of real estate and goods</t>
  </si>
  <si>
    <t>Revenues from hotel business</t>
  </si>
  <si>
    <t>Revenues from services</t>
  </si>
  <si>
    <t>Other income</t>
  </si>
  <si>
    <t>3 and 17</t>
  </si>
  <si>
    <t>Total revenues</t>
  </si>
  <si>
    <t>Expenses</t>
  </si>
  <si>
    <t>Cost of sales of real estate and goods</t>
  </si>
  <si>
    <t>Cost of hotel business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</si>
  <si>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</si>
  <si>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</si>
  <si>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</si>
  <si>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</si>
  <si>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</si>
  <si>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</si>
  <si>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</si>
  <si>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loss of investment in joint ventures and associate using the equity method</t>
  </si>
  <si>
    <t>Profit (loss) before income tax (expense) revenue</t>
  </si>
  <si>
    <t>Income tax (expense) revenue</t>
  </si>
  <si>
    <t>Profit (loss) for the period</t>
  </si>
  <si>
    <t>Total comprehensive income (loss) for the period</t>
  </si>
  <si>
    <t>Owners of the parent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</si>
  <si>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</si>
  <si>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Total comprehensive income (loss) attributable to</t>
  </si>
  <si>
    <t>Earnings (losses) per share</t>
  </si>
  <si>
    <t>Basic earnings (losses) per share</t>
  </si>
  <si>
    <t>Diluted earnings (losses) per share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</si>
  <si>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</si>
  <si>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Impairment loss determined in accordance with TFRS 9</t>
  </si>
  <si>
    <t>Share of loss of investment in joint ventures and assosiate using the equity method</t>
  </si>
  <si>
    <t>Profit (loss) attributable to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</si>
  <si>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</si>
  <si>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 xml:space="preserve">Basic earnings (losses) per share </t>
  </si>
  <si>
    <t xml:space="preserve">Diluted earnings (losses) per share </t>
  </si>
  <si>
    <t xml:space="preserve">STATEMENTS  OF  CHANGES  IN  SHAREHOLDERS’  EQUITY  </t>
  </si>
  <si>
    <t>CONSOLIDATED  FINANCIAL  STATEMENTS</t>
  </si>
  <si>
    <t>Surplus (deficit)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</si>
  <si>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</si>
  <si>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</si>
  <si>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</si>
  <si>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</si>
  <si>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</si>
  <si>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</si>
  <si>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</si>
  <si>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</si>
  <si>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</si>
  <si>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</si>
  <si>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</si>
  <si>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</si>
  <si>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</si>
  <si>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</si>
  <si>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</si>
  <si>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</si>
  <si>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</si>
  <si>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</si>
  <si>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</si>
  <si>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</si>
  <si>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</si>
  <si>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</si>
  <si>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</si>
  <si>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</si>
  <si>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</si>
  <si>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>share capital</t>
  </si>
  <si>
    <t xml:space="preserve"> shares</t>
  </si>
  <si>
    <t>warrants</t>
  </si>
  <si>
    <t>control</t>
  </si>
  <si>
    <t>in a subsidiary</t>
  </si>
  <si>
    <t>Warrants</t>
  </si>
  <si>
    <t>parent</t>
  </si>
  <si>
    <t>interests</t>
  </si>
  <si>
    <t>equity</t>
  </si>
  <si>
    <t>For the nine-month period ended September 30, 2024</t>
  </si>
  <si>
    <t>Balance as at January 1, 2024</t>
  </si>
  <si>
    <t>Increase in ordinary shares</t>
  </si>
  <si>
    <t>Expired warrant</t>
  </si>
  <si>
    <t>Changing in ownership in a subsidiary</t>
  </si>
  <si>
    <t>Dividend paid</t>
  </si>
  <si>
    <t>Paid dividends by subsidiary</t>
  </si>
  <si>
    <t>Profit for the period</t>
  </si>
  <si>
    <t>Total comprehensive income for the period</t>
  </si>
  <si>
    <t>Balance as at September 30, 2024</t>
  </si>
  <si>
    <t>For the nine-month period ended September 30, 2025</t>
  </si>
  <si>
    <t>Balance as at January 1, 2025</t>
  </si>
  <si>
    <t>Changing in ownership of investment in subsidiaries</t>
  </si>
  <si>
    <t>Paid dividends by subsidiaries</t>
  </si>
  <si>
    <t>Balance as at September 30,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</si>
  <si>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</si>
  <si>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</si>
  <si>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</si>
  <si>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</si>
  <si>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</si>
  <si>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Expired warrants</t>
  </si>
  <si>
    <t>STATEMENTS  OF  CASH  FLOWS</t>
  </si>
  <si>
    <t>Cash flows from operating activities</t>
  </si>
  <si>
    <t>Profit (loss) for the periods</t>
  </si>
  <si>
    <t>Adjustments for</t>
  </si>
  <si>
    <t>Income tax (revenue) expense</t>
  </si>
  <si>
    <t>Change in expected credit loss</t>
  </si>
  <si>
    <t>Recovery of bad debt</t>
  </si>
  <si>
    <t>Reversal of allowance for decline in value of inventory</t>
  </si>
  <si>
    <t>(Gain) loss on sale of assets</t>
  </si>
  <si>
    <t>Depreciation and amortization</t>
  </si>
  <si>
    <t xml:space="preserve">Warranty claim expense (reversal) </t>
  </si>
  <si>
    <t>Employee benefit expenses</t>
  </si>
  <si>
    <t>Employee’s warrants expense</t>
  </si>
  <si>
    <t>Dividend income</t>
  </si>
  <si>
    <t>Gain on fair value change in investment property</t>
  </si>
  <si>
    <t>Loss from change in use of asset</t>
  </si>
  <si>
    <t>Cash provided by (used in)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</si>
  <si>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</si>
  <si>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</si>
  <si>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</si>
  <si>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</si>
  <si>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</si>
  <si>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payment for land purchase</t>
  </si>
  <si>
    <t>Advance received from agreement to buy and to sell</t>
  </si>
  <si>
    <t>Advance received from agreements to buy and to sell land - Subsidiary</t>
  </si>
  <si>
    <t>Warranty paid</t>
  </si>
  <si>
    <t>Employee benefit expenses paid</t>
  </si>
  <si>
    <t>Employee benefits upon termination paid</t>
  </si>
  <si>
    <t>Other non-current liabilities</t>
  </si>
  <si>
    <t>Cash used in operating activities</t>
  </si>
  <si>
    <t>Cash paid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</si>
  <si>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</si>
  <si>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</si>
  <si>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</si>
  <si>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</si>
  <si>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</si>
  <si>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</si>
  <si>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</si>
  <si>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purchasing investments in joint ventures and associate</t>
  </si>
  <si>
    <t>Cash paid for long-term loan to related parties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</si>
  <si>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</si>
  <si>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</si>
  <si>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</si>
  <si>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</si>
  <si>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right-of-use assets</t>
  </si>
  <si>
    <t>Cash paid for purchase of other intangible assets</t>
  </si>
  <si>
    <t>Cash received from dividend from subsidiaries</t>
  </si>
  <si>
    <t>Net cash used in investing activities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</si>
  <si>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</si>
  <si>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</si>
  <si>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</si>
  <si>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</si>
  <si>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Repayments of short-term borrowings from financial institutions</t>
  </si>
  <si>
    <t>Proceeds from short-term debentures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</si>
  <si>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</si>
  <si>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</si>
  <si>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</si>
  <si>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</si>
  <si>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</si>
  <si>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received from exercised warrants</t>
  </si>
  <si>
    <t>Cash paids for changing in ownership in a subsidiary</t>
  </si>
  <si>
    <t>Cash proceeds for changing in ownership in a subsidiary</t>
  </si>
  <si>
    <t>Cash paid for dividend to non-controlling interest</t>
  </si>
  <si>
    <t>Net decrease in cash and cash equivalents</t>
  </si>
  <si>
    <t>Cash and cash equivalents as at January 1,</t>
  </si>
  <si>
    <t xml:space="preserve">Cash and cash equivalents as at September 30, </t>
  </si>
  <si>
    <t>Proceeds from trust receipt</t>
  </si>
  <si>
    <t>Other comprehensive income (loss)</t>
  </si>
  <si>
    <t>Transfer of net revaluation surplus of land to retained earnings</t>
  </si>
  <si>
    <t>Proceeds from long-term borrowings from other party</t>
  </si>
  <si>
    <t>Repayments of long-term borrowings from other party</t>
  </si>
  <si>
    <t>Proceeds from short-term borrowings from related persons and parties</t>
  </si>
  <si>
    <t>Long-term borrowings from other party</t>
  </si>
  <si>
    <t>Repayments of short-term borrowings from related persons and parties</t>
  </si>
  <si>
    <t>Repayments of short-term borrowings from other persons and party</t>
  </si>
  <si>
    <t>Proceeds from short-term borrowings from other persons and party</t>
  </si>
  <si>
    <t>STATEMENTS  OF  COMPREHENSIVE  INCOME</t>
  </si>
  <si>
    <r>
      <t xml:space="preserve">STATEMENTS  OF  COMPREHENSIVE  INCOME  </t>
    </r>
    <r>
      <rPr>
        <sz val="10"/>
        <rFont val="Times New Roman"/>
        <family val="1"/>
      </rPr>
      <t xml:space="preserve"> (CONTINUED)</t>
    </r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</si>
  <si>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</si>
  <si>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Share of profit (loss) of investment in joint ventures and associate using the equity method</t>
  </si>
  <si>
    <t>Impairment (loss) reversal in accordance with TFRS9</t>
  </si>
  <si>
    <t>Bank overdrafts and short-term borrowings from financial institutions</t>
  </si>
  <si>
    <t>Loss for the  period</t>
  </si>
  <si>
    <t>Total coprehensive loss for the period</t>
  </si>
  <si>
    <t>(Increased) decreased from other current financial assets</t>
  </si>
  <si>
    <t>- Long-term borrowings from other party</t>
  </si>
  <si>
    <t>shareholders'</t>
  </si>
  <si>
    <t>Net cash (used in) provided by operating activities</t>
  </si>
  <si>
    <t xml:space="preserve">Net cash provided by (use in) financing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</si>
</sst>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#,##0.00\ ;\(#,##0.00\)"/>
    <numFmt numFmtId="166" formatCode="#,##0.00;\(#,#00.00\)"/>
    <numFmt numFmtId="167" formatCode="#,##0;\(#,#00\)"/>
    <numFmt numFmtId="168" formatCode="#,##0;\(#,##0\)"/>
    <numFmt numFmtId="169" formatCode="#,##0_);\(#,##0\);\-"/>
    <numFmt numFmtId="170" formatCode="\-"/>
    <numFmt numFmtId="171" formatCode="_(* #,##0.00000_);_(* \(#,##0.00000\);_(* &quot;-&quot;?????_);_(@_)"/>
    <numFmt numFmtId="172" formatCode="#,##0.0;\(#,##0.0\)"/>
    <numFmt numFmtId="173" formatCode="#,##0\ ;\(#,##0\)"/>
    <numFmt numFmtId="174" formatCode="#,##0.0\ ;\(#,##0.0\)"/>
    <numFmt numFmtId="175" formatCode="\ * #,##0.00\ ;\-* #,##0.00\ ;\ * \-??\ "/>
    <numFmt numFmtId="176" formatCode="_(* #,##0.00_);_(* \(#,##0.00\);_(* &quot;-&quot;_);_(@_)"/>
    <numFmt numFmtId="177" formatCode="#,##0.00;[Black]\ \(#,##0\)"/>
    <numFmt numFmtId="178" formatCode="#,##0;[Black]\ \(#,##0\)"/>
    <numFmt numFmtId="179" formatCode="_(* #,##0_);_(* \(#,##0\);_(* &quot;-&quot;?????_);_(@_)"/>
    <numFmt numFmtId="180" formatCode="#,##0;[Black]\(#,##0\)"/>
    <numFmt numFmtId="181" formatCode="#,##0.00;\ \ \(#,##0.00\)"/>
    <numFmt numFmtId="182" formatCode="#,##0.00;[Black]\(#,##0.00\)"/>
    <numFmt numFmtId="183" formatCode="0.0%"/>
    <numFmt numFmtId="184" formatCode="_(* #,##0_);_(* \(#,##0\);_(* &quot;-&quot;??_);_(@_)"/>
    <numFmt numFmtId="185" formatCode="#,##0.0000_);\(#,##0.0000\)"/>
  </numFmts>
  <fonts count="22" x14ac:knownFonts="1">
    <font>
      <sz val="12"/>
      <color indexed="8"/>
      <name val="Verdana"/>
      <family val="2"/>
    </font>
    <font>
      <sz val="12"/>
      <color indexed="8"/>
      <name val="Verdana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sz val="10"/>
      <name val="Arial"/>
      <family val="2"/>
    </font>
    <font>
      <b/>
      <i/>
      <sz val="10"/>
      <name val="Times New Roman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  <charset val="222"/>
    </font>
    <font>
      <sz val="12"/>
      <name val="Verdana"/>
      <family val="2"/>
    </font>
    <font>
      <sz val="10"/>
      <name val="Courier New"/>
      <family val="3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4"/>
      <color indexed="8"/>
      <name val="Angsana New"/>
      <family val="1"/>
      <charset val="222"/>
    </font>
    <font>
      <sz val="11"/>
      <color theme="1"/>
      <name val="Aptos Narrow"/>
      <family val="2"/>
      <charset val="22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>
      <alignment vertical="top" wrapText="1"/>
    </xf>
    <xf numFmtId="164" fontId="1" fillId="0" borderId="0" applyFill="0" applyBorder="0" applyProtection="0">
      <alignment vertical="top" wrapText="1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39" fontId="15" fillId="0" borderId="0"/>
    <xf numFmtId="0" fontId="1" fillId="0" borderId="0">
      <alignment vertical="top" wrapText="1"/>
    </xf>
    <xf numFmtId="0" fontId="7" fillId="0" borderId="0"/>
    <xf numFmtId="0" fontId="9" fillId="0" borderId="0"/>
    <xf numFmtId="0" fontId="17" fillId="0" borderId="0"/>
    <xf numFmtId="0" fontId="7" fillId="0" borderId="0"/>
    <xf numFmtId="39" fontId="18" fillId="0" borderId="0"/>
    <xf numFmtId="0" fontId="20" fillId="0" borderId="0"/>
  </cellStyleXfs>
  <cellXfs count="276">
    <xf numFmtId="0" fontId="0" fillId="0" borderId="0" xfId="0">
      <alignment vertical="top" wrapText="1"/>
    </xf>
    <xf numFmtId="164" fontId="3" fillId="0" borderId="0" xfId="1" applyFont="1" applyFill="1" applyBorder="1">
      <alignment vertical="top" wrapText="1"/>
    </xf>
    <xf numFmtId="3" fontId="4" fillId="0" borderId="0" xfId="3" applyNumberFormat="1" applyFont="1" applyFill="1" applyAlignment="1">
      <alignment horizontal="right"/>
    </xf>
    <xf numFmtId="3" fontId="4" fillId="0" borderId="0" xfId="1" quotePrefix="1" applyNumberFormat="1" applyFont="1" applyFill="1" applyBorder="1">
      <alignment vertical="top" wrapText="1"/>
    </xf>
    <xf numFmtId="3" fontId="4" fillId="0" borderId="0" xfId="1" applyNumberFormat="1" applyFont="1" applyFill="1" applyBorder="1">
      <alignment vertical="top" wrapText="1"/>
    </xf>
    <xf numFmtId="167" fontId="4" fillId="0" borderId="0" xfId="1" applyNumberFormat="1" applyFont="1" applyFill="1" applyBorder="1" applyAlignment="1" applyProtection="1">
      <alignment horizontal="right"/>
    </xf>
    <xf numFmtId="3" fontId="4" fillId="0" borderId="0" xfId="1" applyNumberFormat="1" applyFont="1" applyFill="1" applyBorder="1" applyAlignment="1" applyProtection="1">
      <alignment horizontal="right"/>
    </xf>
    <xf numFmtId="170" fontId="4" fillId="0" borderId="0" xfId="4" applyNumberFormat="1" applyFont="1" applyFill="1" applyBorder="1" applyAlignment="1">
      <alignment horizontal="center" vertical="center"/>
    </xf>
    <xf numFmtId="171" fontId="4" fillId="0" borderId="0" xfId="3" applyNumberFormat="1" applyFont="1" applyFill="1" applyAlignment="1">
      <alignment horizontal="right" vertical="center"/>
    </xf>
    <xf numFmtId="176" fontId="4" fillId="0" borderId="0" xfId="4" applyNumberFormat="1" applyFont="1" applyFill="1" applyBorder="1" applyAlignment="1">
      <alignment vertical="center"/>
    </xf>
    <xf numFmtId="164" fontId="4" fillId="0" borderId="0" xfId="1" applyFont="1" applyFill="1" applyBorder="1" applyAlignment="1"/>
    <xf numFmtId="167" fontId="4" fillId="0" borderId="0" xfId="1" applyNumberFormat="1" applyFont="1" applyFill="1" applyBorder="1" applyAlignment="1"/>
    <xf numFmtId="164" fontId="4" fillId="0" borderId="0" xfId="1" applyFont="1" applyFill="1" applyBorder="1">
      <alignment vertical="top" wrapText="1"/>
    </xf>
    <xf numFmtId="170" fontId="13" fillId="0" borderId="0" xfId="4" applyNumberFormat="1" applyFont="1" applyFill="1" applyBorder="1" applyAlignment="1">
      <alignment horizontal="center" vertical="center"/>
    </xf>
    <xf numFmtId="170" fontId="4" fillId="0" borderId="1" xfId="4" applyNumberFormat="1" applyFont="1" applyFill="1" applyBorder="1" applyAlignment="1">
      <alignment horizontal="center" vertical="center"/>
    </xf>
    <xf numFmtId="179" fontId="4" fillId="0" borderId="1" xfId="3" applyNumberFormat="1" applyFont="1" applyFill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182" fontId="8" fillId="0" borderId="0" xfId="1" applyNumberFormat="1" applyFont="1" applyFill="1" applyBorder="1" applyAlignment="1" applyProtection="1"/>
    <xf numFmtId="183" fontId="4" fillId="0" borderId="0" xfId="2" applyNumberFormat="1" applyFont="1" applyFill="1" applyAlignment="1">
      <alignment horizontal="center" vertical="center"/>
    </xf>
    <xf numFmtId="178" fontId="4" fillId="0" borderId="0" xfId="3" applyNumberFormat="1" applyFont="1" applyFill="1" applyAlignment="1">
      <alignment horizontal="center" vertical="center"/>
    </xf>
    <xf numFmtId="178" fontId="4" fillId="0" borderId="0" xfId="3" applyNumberFormat="1" applyFont="1" applyFill="1" applyBorder="1" applyAlignment="1">
      <alignment horizontal="center" vertical="center"/>
    </xf>
    <xf numFmtId="178" fontId="4" fillId="0" borderId="1" xfId="3" applyNumberFormat="1" applyFont="1" applyFill="1" applyBorder="1" applyAlignment="1">
      <alignment horizontal="center" vertical="center"/>
    </xf>
    <xf numFmtId="171" fontId="4" fillId="0" borderId="0" xfId="3" applyNumberFormat="1" applyFont="1" applyFill="1" applyBorder="1" applyAlignment="1">
      <alignment horizontal="center" vertical="center"/>
    </xf>
    <xf numFmtId="178" fontId="4" fillId="0" borderId="0" xfId="3" applyNumberFormat="1" applyFont="1" applyFill="1" applyBorder="1" applyAlignment="1">
      <alignment vertical="center"/>
    </xf>
    <xf numFmtId="182" fontId="4" fillId="0" borderId="0" xfId="1" applyNumberFormat="1" applyFont="1" applyFill="1" applyAlignment="1"/>
    <xf numFmtId="184" fontId="4" fillId="0" borderId="0" xfId="4" applyNumberFormat="1" applyFont="1" applyFill="1" applyBorder="1"/>
    <xf numFmtId="170" fontId="4" fillId="0" borderId="0" xfId="4" applyNumberFormat="1" applyFont="1" applyFill="1" applyBorder="1" applyAlignment="1">
      <alignment horizontal="center"/>
    </xf>
    <xf numFmtId="170" fontId="4" fillId="0" borderId="0" xfId="4" applyNumberFormat="1" applyFont="1" applyFill="1" applyAlignment="1">
      <alignment horizontal="center"/>
    </xf>
    <xf numFmtId="184" fontId="4" fillId="0" borderId="0" xfId="4" applyNumberFormat="1" applyFont="1" applyFill="1" applyAlignment="1"/>
    <xf numFmtId="184" fontId="4" fillId="0" borderId="0" xfId="4" applyNumberFormat="1" applyFont="1" applyFill="1" applyBorder="1" applyAlignment="1">
      <alignment horizontal="center"/>
    </xf>
    <xf numFmtId="170" fontId="4" fillId="0" borderId="2" xfId="4" applyNumberFormat="1" applyFont="1" applyFill="1" applyBorder="1" applyAlignment="1">
      <alignment horizontal="center"/>
    </xf>
    <xf numFmtId="184" fontId="4" fillId="0" borderId="2" xfId="4" applyNumberFormat="1" applyFont="1" applyFill="1" applyBorder="1"/>
    <xf numFmtId="184" fontId="4" fillId="0" borderId="3" xfId="4" applyNumberFormat="1" applyFont="1" applyFill="1" applyBorder="1"/>
    <xf numFmtId="170" fontId="4" fillId="0" borderId="3" xfId="4" applyNumberFormat="1" applyFont="1" applyFill="1" applyBorder="1" applyAlignment="1">
      <alignment horizontal="center"/>
    </xf>
    <xf numFmtId="184" fontId="8" fillId="0" borderId="0" xfId="4" applyNumberFormat="1" applyFont="1" applyFill="1" applyBorder="1"/>
    <xf numFmtId="184" fontId="4" fillId="0" borderId="0" xfId="4" applyNumberFormat="1" applyFont="1" applyFill="1" applyBorder="1" applyAlignment="1">
      <alignment vertical="center"/>
    </xf>
    <xf numFmtId="170" fontId="4" fillId="0" borderId="0" xfId="4" applyNumberFormat="1" applyFont="1" applyFill="1" applyAlignment="1">
      <alignment horizontal="center" vertical="center"/>
    </xf>
    <xf numFmtId="170" fontId="4" fillId="0" borderId="2" xfId="4" applyNumberFormat="1" applyFont="1" applyFill="1" applyBorder="1" applyAlignment="1">
      <alignment horizontal="center" vertical="center"/>
    </xf>
    <xf numFmtId="184" fontId="4" fillId="0" borderId="2" xfId="4" applyNumberFormat="1" applyFont="1" applyFill="1" applyBorder="1" applyAlignment="1">
      <alignment vertical="center"/>
    </xf>
    <xf numFmtId="184" fontId="4" fillId="0" borderId="3" xfId="4" applyNumberFormat="1" applyFont="1" applyFill="1" applyBorder="1" applyAlignment="1">
      <alignment vertical="center"/>
    </xf>
    <xf numFmtId="170" fontId="4" fillId="0" borderId="3" xfId="4" applyNumberFormat="1" applyFont="1" applyFill="1" applyBorder="1" applyAlignment="1">
      <alignment horizontal="center" vertical="center"/>
    </xf>
    <xf numFmtId="184" fontId="4" fillId="0" borderId="0" xfId="4" applyNumberFormat="1" applyFont="1" applyFill="1" applyBorder="1" applyAlignment="1">
      <alignment horizontal="center" vertical="center"/>
    </xf>
    <xf numFmtId="184" fontId="4" fillId="0" borderId="0" xfId="4" applyNumberFormat="1" applyFont="1" applyFill="1" applyAlignment="1">
      <alignment horizontal="center"/>
    </xf>
    <xf numFmtId="184" fontId="4" fillId="0" borderId="1" xfId="4" applyNumberFormat="1" applyFont="1" applyFill="1" applyBorder="1" applyAlignment="1">
      <alignment horizontal="center"/>
    </xf>
    <xf numFmtId="184" fontId="4" fillId="0" borderId="1" xfId="4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37" fontId="4" fillId="0" borderId="0" xfId="3" applyNumberFormat="1" applyFont="1" applyFill="1" applyAlignment="1">
      <alignment vertical="center"/>
    </xf>
    <xf numFmtId="164" fontId="3" fillId="0" borderId="0" xfId="1" applyFont="1" applyFill="1">
      <alignment vertical="top" wrapText="1"/>
    </xf>
    <xf numFmtId="9" fontId="3" fillId="0" borderId="0" xfId="2" applyFont="1" applyFill="1" applyAlignment="1">
      <alignment vertical="top" wrapText="1"/>
    </xf>
    <xf numFmtId="164" fontId="14" fillId="0" borderId="0" xfId="1" applyFont="1" applyFill="1">
      <alignment vertical="top" wrapText="1"/>
    </xf>
    <xf numFmtId="164" fontId="1" fillId="0" borderId="0" xfId="1" applyFill="1" applyBorder="1">
      <alignment vertical="top" wrapText="1"/>
    </xf>
    <xf numFmtId="41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71" fontId="4" fillId="0" borderId="0" xfId="3" applyNumberFormat="1" applyFont="1" applyFill="1" applyBorder="1" applyAlignment="1">
      <alignment vertical="center"/>
    </xf>
    <xf numFmtId="184" fontId="4" fillId="0" borderId="0" xfId="4" applyNumberFormat="1" applyFont="1" applyFill="1" applyBorder="1" applyAlignment="1"/>
    <xf numFmtId="184" fontId="4" fillId="0" borderId="0" xfId="4" applyNumberFormat="1" applyFont="1" applyFill="1" applyAlignment="1">
      <alignment horizontal="center" vertical="center"/>
    </xf>
    <xf numFmtId="184" fontId="4" fillId="0" borderId="1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4" fillId="0" borderId="3" xfId="4" applyNumberFormat="1" applyFont="1" applyFill="1" applyBorder="1" applyAlignment="1">
      <alignment horizontal="right" vertical="center"/>
    </xf>
    <xf numFmtId="184" fontId="4" fillId="0" borderId="0" xfId="4" applyNumberFormat="1" applyFont="1" applyFill="1" applyAlignment="1">
      <alignment vertical="center"/>
    </xf>
    <xf numFmtId="184" fontId="4" fillId="0" borderId="1" xfId="4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/>
    <xf numFmtId="169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65" fontId="4" fillId="0" borderId="0" xfId="0" applyNumberFormat="1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3" fontId="4" fillId="0" borderId="0" xfId="0" applyNumberFormat="1" applyFont="1" applyAlignment="1"/>
    <xf numFmtId="0" fontId="2" fillId="0" borderId="0" xfId="0" applyFont="1" applyAlignment="1">
      <alignment vertical="center"/>
    </xf>
    <xf numFmtId="165" fontId="6" fillId="0" borderId="0" xfId="0" applyNumberFormat="1" applyFont="1" applyAlignment="1"/>
    <xf numFmtId="166" fontId="4" fillId="0" borderId="0" xfId="0" applyNumberFormat="1" applyFont="1" applyAlignment="1"/>
    <xf numFmtId="167" fontId="4" fillId="0" borderId="0" xfId="0" applyNumberFormat="1" applyFont="1" applyAlignme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center" vertical="center"/>
    </xf>
    <xf numFmtId="164" fontId="1" fillId="0" borderId="0" xfId="1" applyFill="1">
      <alignment vertical="top" wrapText="1"/>
    </xf>
    <xf numFmtId="164" fontId="0" fillId="0" borderId="0" xfId="1" applyFont="1" applyFill="1">
      <alignment vertical="top" wrapText="1"/>
    </xf>
    <xf numFmtId="3" fontId="4" fillId="0" borderId="0" xfId="0" applyNumberFormat="1" applyFont="1" applyAlignment="1">
      <alignment horizontal="right"/>
    </xf>
    <xf numFmtId="41" fontId="4" fillId="0" borderId="0" xfId="0" applyNumberFormat="1" applyFont="1" applyAlignment="1"/>
    <xf numFmtId="3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3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3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/>
    <xf numFmtId="17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73" fontId="4" fillId="0" borderId="0" xfId="0" applyNumberFormat="1" applyFont="1" applyAlignment="1"/>
    <xf numFmtId="1" fontId="4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3"/>
    </xf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/>
    <xf numFmtId="17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indent="2"/>
    </xf>
    <xf numFmtId="165" fontId="10" fillId="0" borderId="0" xfId="0" applyNumberFormat="1" applyFont="1" applyAlignment="1"/>
    <xf numFmtId="175" fontId="4" fillId="0" borderId="0" xfId="0" applyNumberFormat="1" applyFont="1" applyAlignment="1"/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indent="3"/>
    </xf>
    <xf numFmtId="3" fontId="4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/>
    </xf>
    <xf numFmtId="0" fontId="11" fillId="0" borderId="0" xfId="0" applyFont="1" applyAlignment="1"/>
    <xf numFmtId="165" fontId="12" fillId="0" borderId="0" xfId="0" applyNumberFormat="1" applyFont="1" applyAlignment="1"/>
    <xf numFmtId="168" fontId="2" fillId="0" borderId="0" xfId="0" applyNumberFormat="1" applyFont="1" applyAlignment="1">
      <alignment horizontal="center" vertical="center"/>
    </xf>
    <xf numFmtId="0" fontId="3" fillId="0" borderId="0" xfId="0" applyFont="1">
      <alignment vertical="top" wrapText="1"/>
    </xf>
    <xf numFmtId="49" fontId="2" fillId="0" borderId="0" xfId="0" applyNumberFormat="1" applyFont="1" applyAlignment="1">
      <alignment horizontal="center" vertical="center"/>
    </xf>
    <xf numFmtId="41" fontId="3" fillId="0" borderId="0" xfId="0" applyNumberFormat="1" applyFont="1">
      <alignment vertical="top" wrapText="1"/>
    </xf>
    <xf numFmtId="37" fontId="3" fillId="0" borderId="0" xfId="0" applyNumberFormat="1" applyFont="1">
      <alignment vertical="top" wrapText="1"/>
    </xf>
    <xf numFmtId="41" fontId="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left" vertical="center"/>
    </xf>
    <xf numFmtId="0" fontId="4" fillId="0" borderId="0" xfId="0" applyFont="1">
      <alignment vertical="top" wrapText="1"/>
    </xf>
    <xf numFmtId="39" fontId="4" fillId="0" borderId="0" xfId="0" applyNumberFormat="1" applyFont="1" applyAlignment="1">
      <alignment horizontal="left" vertical="center"/>
    </xf>
    <xf numFmtId="178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170" fontId="19" fillId="0" borderId="0" xfId="4" applyNumberFormat="1" applyFont="1" applyFill="1" applyAlignment="1">
      <alignment horizontal="center" vertical="center"/>
    </xf>
    <xf numFmtId="0" fontId="2" fillId="0" borderId="0" xfId="5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 wrapText="1"/>
    </xf>
    <xf numFmtId="40" fontId="4" fillId="0" borderId="0" xfId="0" quotePrefix="1" applyNumberFormat="1" applyFont="1" applyAlignment="1">
      <alignment horizontal="left" vertical="center" indent="1"/>
    </xf>
    <xf numFmtId="176" fontId="4" fillId="0" borderId="0" xfId="0" applyNumberFormat="1" applyFont="1" applyAlignment="1">
      <alignment horizontal="right" vertical="center"/>
    </xf>
    <xf numFmtId="40" fontId="4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vertical="top"/>
    </xf>
    <xf numFmtId="39" fontId="4" fillId="0" borderId="0" xfId="0" applyNumberFormat="1" applyFont="1" applyAlignment="1">
      <alignment vertical="center"/>
    </xf>
    <xf numFmtId="0" fontId="8" fillId="0" borderId="0" xfId="0" applyFont="1" applyAlignment="1"/>
    <xf numFmtId="40" fontId="8" fillId="0" borderId="0" xfId="6" applyNumberFormat="1" applyFont="1"/>
    <xf numFmtId="180" fontId="8" fillId="0" borderId="0" xfId="6" applyNumberFormat="1" applyFont="1"/>
    <xf numFmtId="181" fontId="8" fillId="0" borderId="0" xfId="6" applyNumberFormat="1" applyFont="1"/>
    <xf numFmtId="182" fontId="8" fillId="0" borderId="0" xfId="6" applyNumberFormat="1" applyFont="1"/>
    <xf numFmtId="180" fontId="11" fillId="0" borderId="0" xfId="0" applyNumberFormat="1" applyFont="1" applyAlignment="1"/>
    <xf numFmtId="181" fontId="11" fillId="0" borderId="0" xfId="0" applyNumberFormat="1" applyFont="1" applyAlignment="1"/>
    <xf numFmtId="18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7" fontId="3" fillId="0" borderId="0" xfId="0" applyNumberFormat="1" applyFont="1" applyAlignment="1">
      <alignment vertical="center" wrapText="1"/>
    </xf>
    <xf numFmtId="37" fontId="4" fillId="0" borderId="2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 wrapText="1"/>
    </xf>
    <xf numFmtId="178" fontId="4" fillId="0" borderId="2" xfId="0" applyNumberFormat="1" applyFont="1" applyBorder="1" applyAlignment="1">
      <alignment vertical="center"/>
    </xf>
    <xf numFmtId="37" fontId="4" fillId="0" borderId="4" xfId="0" applyNumberFormat="1" applyFont="1" applyBorder="1" applyAlignment="1">
      <alignment vertical="center"/>
    </xf>
    <xf numFmtId="178" fontId="4" fillId="0" borderId="4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178" fontId="4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4" fillId="0" borderId="5" xfId="0" applyNumberFormat="1" applyFont="1" applyBorder="1" applyAlignment="1">
      <alignment vertical="center"/>
    </xf>
    <xf numFmtId="178" fontId="4" fillId="0" borderId="5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/>
    <xf numFmtId="40" fontId="4" fillId="0" borderId="0" xfId="6" applyNumberFormat="1" applyFont="1"/>
    <xf numFmtId="180" fontId="4" fillId="0" borderId="0" xfId="6" applyNumberFormat="1" applyFont="1"/>
    <xf numFmtId="181" fontId="4" fillId="0" borderId="0" xfId="6" applyNumberFormat="1" applyFont="1"/>
    <xf numFmtId="182" fontId="4" fillId="0" borderId="0" xfId="6" applyNumberFormat="1" applyFont="1"/>
    <xf numFmtId="180" fontId="4" fillId="0" borderId="0" xfId="0" applyNumberFormat="1" applyFont="1" applyAlignment="1"/>
    <xf numFmtId="181" fontId="4" fillId="0" borderId="0" xfId="0" applyNumberFormat="1" applyFont="1" applyAlignment="1"/>
    <xf numFmtId="0" fontId="11" fillId="0" borderId="0" xfId="7" applyFont="1" applyAlignment="1"/>
    <xf numFmtId="0" fontId="2" fillId="0" borderId="1" xfId="7" applyFont="1" applyBorder="1" applyAlignment="1">
      <alignment horizontal="center"/>
    </xf>
    <xf numFmtId="0" fontId="2" fillId="0" borderId="1" xfId="7" applyFont="1" applyBorder="1" applyAlignment="1">
      <alignment horizontal="right"/>
    </xf>
    <xf numFmtId="165" fontId="4" fillId="0" borderId="0" xfId="7" applyNumberFormat="1" applyFont="1" applyAlignment="1">
      <alignment horizontal="center"/>
    </xf>
    <xf numFmtId="165" fontId="2" fillId="0" borderId="0" xfId="7" applyNumberFormat="1" applyFont="1" applyAlignment="1">
      <alignment horizontal="center"/>
    </xf>
    <xf numFmtId="41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7" applyFont="1" applyAlignment="1"/>
    <xf numFmtId="0" fontId="2" fillId="0" borderId="0" xfId="7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7" applyFont="1" applyAlignment="1">
      <alignment horizontal="center"/>
    </xf>
    <xf numFmtId="0" fontId="2" fillId="0" borderId="0" xfId="7" applyFont="1" applyAlignment="1">
      <alignment vertical="center"/>
    </xf>
    <xf numFmtId="0" fontId="11" fillId="0" borderId="0" xfId="7" applyFont="1" applyAlignment="1">
      <alignment horizontal="center"/>
    </xf>
    <xf numFmtId="0" fontId="2" fillId="0" borderId="1" xfId="7" applyFont="1" applyBorder="1" applyAlignment="1">
      <alignment vertical="center"/>
    </xf>
    <xf numFmtId="0" fontId="2" fillId="0" borderId="0" xfId="9" applyFont="1" applyAlignment="1">
      <alignment horizontal="center"/>
    </xf>
    <xf numFmtId="0" fontId="2" fillId="0" borderId="0" xfId="7" applyFont="1" applyAlignment="1">
      <alignment horizontal="center"/>
    </xf>
    <xf numFmtId="168" fontId="2" fillId="0" borderId="0" xfId="8" applyNumberFormat="1" applyFont="1" applyAlignment="1">
      <alignment vertical="center"/>
    </xf>
    <xf numFmtId="168" fontId="4" fillId="0" borderId="0" xfId="8" applyNumberFormat="1" applyFont="1" applyAlignment="1">
      <alignment vertical="center"/>
    </xf>
    <xf numFmtId="174" fontId="4" fillId="0" borderId="0" xfId="7" applyNumberFormat="1" applyFont="1" applyAlignment="1">
      <alignment horizontal="center"/>
    </xf>
    <xf numFmtId="173" fontId="4" fillId="0" borderId="0" xfId="7" applyNumberFormat="1" applyFont="1" applyAlignment="1">
      <alignment horizontal="center"/>
    </xf>
    <xf numFmtId="184" fontId="11" fillId="0" borderId="0" xfId="7" applyNumberFormat="1" applyFont="1" applyAlignment="1"/>
    <xf numFmtId="165" fontId="2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2" fillId="0" borderId="0" xfId="7" applyNumberFormat="1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/>
    <xf numFmtId="165" fontId="4" fillId="0" borderId="0" xfId="7" applyNumberFormat="1" applyFont="1" applyAlignment="1">
      <alignment horizontal="center" vertical="center"/>
    </xf>
    <xf numFmtId="168" fontId="2" fillId="0" borderId="0" xfId="8" quotePrefix="1" applyNumberFormat="1" applyFont="1" applyAlignment="1">
      <alignment vertical="center"/>
    </xf>
    <xf numFmtId="174" fontId="4" fillId="0" borderId="0" xfId="7" applyNumberFormat="1" applyFont="1" applyAlignment="1">
      <alignment horizontal="center" vertical="center"/>
    </xf>
    <xf numFmtId="170" fontId="11" fillId="0" borderId="0" xfId="7" applyNumberFormat="1" applyFont="1" applyAlignment="1"/>
    <xf numFmtId="0" fontId="4" fillId="0" borderId="0" xfId="10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11" applyFont="1" applyBorder="1" applyAlignment="1">
      <alignment vertical="center"/>
    </xf>
    <xf numFmtId="37" fontId="4" fillId="0" borderId="0" xfId="0" applyNumberFormat="1" applyFont="1" applyAlignment="1">
      <alignment horizontal="center"/>
    </xf>
    <xf numFmtId="39" fontId="4" fillId="0" borderId="0" xfId="12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39" fontId="4" fillId="0" borderId="0" xfId="12" applyFont="1"/>
    <xf numFmtId="37" fontId="4" fillId="0" borderId="0" xfId="11" applyNumberFormat="1" applyFont="1"/>
    <xf numFmtId="0" fontId="4" fillId="0" borderId="0" xfId="11" applyFont="1"/>
    <xf numFmtId="43" fontId="4" fillId="0" borderId="0" xfId="11" applyNumberFormat="1" applyFont="1"/>
    <xf numFmtId="39" fontId="4" fillId="0" borderId="0" xfId="12" applyFont="1" applyAlignment="1">
      <alignment horizontal="left" vertical="center" indent="1"/>
    </xf>
    <xf numFmtId="41" fontId="4" fillId="0" borderId="0" xfId="0" applyNumberFormat="1" applyFont="1" applyAlignment="1">
      <alignment horizontal="center"/>
    </xf>
    <xf numFmtId="0" fontId="4" fillId="0" borderId="0" xfId="10" applyFont="1"/>
    <xf numFmtId="39" fontId="4" fillId="0" borderId="0" xfId="12" applyFont="1" applyAlignment="1">
      <alignment horizontal="left" vertical="center" indent="2"/>
    </xf>
    <xf numFmtId="39" fontId="4" fillId="0" borderId="0" xfId="12" applyFont="1" applyAlignment="1">
      <alignment horizontal="left" vertical="center"/>
    </xf>
    <xf numFmtId="0" fontId="4" fillId="0" borderId="0" xfId="11" applyFont="1" applyAlignment="1">
      <alignment horizontal="left" vertical="center" indent="1"/>
    </xf>
    <xf numFmtId="41" fontId="4" fillId="0" borderId="1" xfId="0" applyNumberFormat="1" applyFont="1" applyBorder="1" applyAlignment="1">
      <alignment horizontal="center"/>
    </xf>
    <xf numFmtId="0" fontId="2" fillId="0" borderId="0" xfId="10" applyFont="1" applyAlignment="1">
      <alignment vertical="center"/>
    </xf>
    <xf numFmtId="0" fontId="2" fillId="0" borderId="0" xfId="10" applyFont="1"/>
    <xf numFmtId="39" fontId="2" fillId="0" borderId="0" xfId="12" applyFont="1" applyAlignment="1">
      <alignment horizontal="left" vertical="center" indent="3"/>
    </xf>
    <xf numFmtId="39" fontId="4" fillId="0" borderId="0" xfId="12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9" fontId="2" fillId="0" borderId="0" xfId="12" applyFont="1" applyAlignment="1">
      <alignment vertical="center"/>
    </xf>
    <xf numFmtId="0" fontId="4" fillId="0" borderId="0" xfId="12" applyNumberFormat="1" applyFont="1" applyAlignment="1">
      <alignment horizontal="center"/>
    </xf>
    <xf numFmtId="0" fontId="4" fillId="0" borderId="0" xfId="11" applyFont="1" applyAlignment="1">
      <alignment vertical="center"/>
    </xf>
    <xf numFmtId="0" fontId="4" fillId="0" borderId="0" xfId="10" applyFont="1" applyAlignment="1">
      <alignment horizontal="left" vertical="center" indent="1"/>
    </xf>
    <xf numFmtId="165" fontId="4" fillId="0" borderId="0" xfId="6" applyNumberFormat="1" applyFont="1" applyAlignment="1">
      <alignment horizontal="left" vertical="center" indent="1"/>
    </xf>
    <xf numFmtId="41" fontId="13" fillId="0" borderId="0" xfId="0" applyNumberFormat="1" applyFont="1" applyAlignment="1">
      <alignment horizontal="center" vertical="center"/>
    </xf>
    <xf numFmtId="39" fontId="2" fillId="0" borderId="0" xfId="12" applyFont="1" applyAlignment="1">
      <alignment horizontal="left" vertical="center"/>
    </xf>
    <xf numFmtId="0" fontId="4" fillId="0" borderId="0" xfId="11" quotePrefix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43" fontId="4" fillId="0" borderId="0" xfId="12" applyNumberFormat="1" applyFont="1"/>
    <xf numFmtId="37" fontId="4" fillId="0" borderId="0" xfId="12" applyNumberFormat="1" applyFont="1"/>
    <xf numFmtId="39" fontId="4" fillId="0" borderId="0" xfId="12" applyFont="1" applyAlignment="1">
      <alignment horizontal="left"/>
    </xf>
    <xf numFmtId="39" fontId="4" fillId="0" borderId="0" xfId="11" applyNumberFormat="1" applyFont="1"/>
    <xf numFmtId="184" fontId="4" fillId="0" borderId="0" xfId="4" applyNumberFormat="1" applyFont="1" applyAlignment="1">
      <alignment horizontal="center" vertical="center"/>
    </xf>
    <xf numFmtId="185" fontId="4" fillId="0" borderId="0" xfId="0" applyNumberFormat="1" applyFont="1" applyAlignment="1">
      <alignment horizontal="right" vertical="center"/>
    </xf>
    <xf numFmtId="185" fontId="4" fillId="0" borderId="0" xfId="0" applyNumberFormat="1" applyFont="1" applyAlignment="1">
      <alignment vertical="center"/>
    </xf>
    <xf numFmtId="185" fontId="21" fillId="0" borderId="0" xfId="0" applyNumberFormat="1" applyFont="1" applyAlignment="1">
      <alignment vertical="center"/>
    </xf>
    <xf numFmtId="185" fontId="1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7" applyFont="1" applyBorder="1" applyAlignment="1">
      <alignment horizontal="center"/>
    </xf>
    <xf numFmtId="0" fontId="4" fillId="0" borderId="0" xfId="7" applyFont="1" applyAlignment="1"/>
    <xf numFmtId="0" fontId="2" fillId="0" borderId="0" xfId="7" applyFont="1" applyAlignment="1">
      <alignment horizontal="center"/>
    </xf>
    <xf numFmtId="0" fontId="2" fillId="0" borderId="0" xfId="7" quotePrefix="1" applyFont="1" applyAlignment="1">
      <alignment horizontal="center"/>
    </xf>
    <xf numFmtId="41" fontId="2" fillId="0" borderId="1" xfId="8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0 2" xfId="4" xr:uid="{68FD4BA4-4A4E-4E2D-9E5B-4A46B5CC8D5F}"/>
    <cellStyle name="Comma 14 2" xfId="3" xr:uid="{4D61818C-74FA-48B1-BCB8-37E4666128CB}"/>
    <cellStyle name="Normal" xfId="0" builtinId="0"/>
    <cellStyle name="Normal 2 2 6" xfId="11" xr:uid="{6E15D56C-AE0F-450F-9ACB-3236D4D31BAF}"/>
    <cellStyle name="Normal 4" xfId="13" xr:uid="{C7214182-4A1A-4828-8FC2-3ABAFBA7850C}"/>
    <cellStyle name="Normal_Berli - Dec 2002 (Thai)-3" xfId="5" xr:uid="{99C9E298-ECDE-40EB-B88F-4E13C3526D4F}"/>
    <cellStyle name="Normal_Berli Jucker- Eng02" xfId="9" xr:uid="{52B6BD1C-EAF6-44C7-8B13-0904983B7D6A}"/>
    <cellStyle name="Normal_Note-Thai_Q1-2002" xfId="8" xr:uid="{AE723AE0-B115-4081-8A00-CA29733B9117}"/>
    <cellStyle name="Percent" xfId="2" builtinId="5"/>
    <cellStyle name="ปกติ 2" xfId="7" xr:uid="{ED61977D-A533-4663-9AB7-C348CA6DBC54}"/>
    <cellStyle name="ปกติ 4 2 2" xfId="10" xr:uid="{9EDA0E5F-683A-4E41-8D23-B2C16916D6DA}"/>
    <cellStyle name="ปกติ_Sheet1 3 2" xfId="6" xr:uid="{BD512806-8A78-4755-999A-B93DEB906FE7}"/>
    <cellStyle name="ปกติ_Sheet1_Q141-Mar'49-T2" xfId="12" xr:uid="{F5899C23-DC8D-49C3-94C9-5ACE1E0FE2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82A7-F0FC-4478-96A2-D6D24CBDAF7A}">
  <sheetPr>
    <tabColor rgb="FF00B050"/>
    <pageSetUpPr fitToPage="1"/>
  </sheetPr>
  <dimension ref="A1:FT143"/>
  <sheetViews>
    <sheetView view="pageBreakPreview" topLeftCell="A130" zoomScale="70" zoomScaleNormal="70" zoomScaleSheetLayoutView="70" zoomScalePageLayoutView="69" workbookViewId="0">
      <selection activeCell="A136" sqref="A136"/>
    </sheetView>
  </sheetViews>
  <sheetFormatPr defaultColWidth="7.59765625" defaultRowHeight="20.149999999999999" customHeight="1" x14ac:dyDescent="0.3"/>
  <cols>
    <col min="1" max="1" width="42.19921875" style="70" customWidth="1"/>
    <col min="2" max="2" width="7.6640625" style="70" customWidth="1"/>
    <col min="3" max="3" width="9.19921875" style="70" customWidth="1"/>
    <col min="4" max="4" width="0.59765625" style="70" customWidth="1"/>
    <col min="5" max="5" width="9.19921875" style="70" customWidth="1"/>
    <col min="6" max="6" width="0.59765625" style="70" customWidth="1"/>
    <col min="7" max="7" width="9.19921875" style="70" customWidth="1"/>
    <col min="8" max="8" width="0.59765625" style="70" customWidth="1"/>
    <col min="9" max="9" width="9.19921875" style="70" customWidth="1"/>
    <col min="10" max="10" width="5.6640625" style="1" customWidth="1"/>
    <col min="11" max="11" width="1.06640625" style="70" customWidth="1"/>
    <col min="12" max="12" width="10.3984375" style="70" customWidth="1"/>
    <col min="13" max="13" width="1" style="70" customWidth="1"/>
    <col min="14" max="16384" width="7.59765625" style="70"/>
  </cols>
  <sheetData>
    <row r="1" spans="1:176" ht="20.149999999999999" customHeight="1" x14ac:dyDescent="0.3">
      <c r="A1" s="267" t="s">
        <v>0</v>
      </c>
      <c r="B1" s="267"/>
      <c r="C1" s="267"/>
      <c r="D1" s="267"/>
      <c r="E1" s="267"/>
      <c r="F1" s="267"/>
      <c r="G1" s="267"/>
      <c r="H1" s="267"/>
      <c r="I1" s="267"/>
    </row>
    <row r="2" spans="1:176" ht="20.149999999999999" customHeight="1" x14ac:dyDescent="0.3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N2" s="71"/>
    </row>
    <row r="3" spans="1:176" ht="20.149999999999999" customHeight="1" x14ac:dyDescent="0.3">
      <c r="A3" s="267" t="s">
        <v>2</v>
      </c>
      <c r="B3" s="267"/>
      <c r="C3" s="267"/>
      <c r="D3" s="267"/>
      <c r="E3" s="267"/>
      <c r="F3" s="267"/>
      <c r="G3" s="267"/>
      <c r="H3" s="267"/>
      <c r="I3" s="267"/>
      <c r="N3" s="71"/>
    </row>
    <row r="4" spans="1:176" ht="20.149999999999999" customHeight="1" x14ac:dyDescent="0.3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N4" s="71"/>
    </row>
    <row r="5" spans="1:176" s="75" customFormat="1" ht="20.149999999999999" customHeight="1" x14ac:dyDescent="0.3">
      <c r="A5" s="72"/>
      <c r="B5" s="72"/>
      <c r="C5" s="72"/>
      <c r="D5" s="72"/>
      <c r="E5" s="72"/>
      <c r="F5" s="72"/>
      <c r="G5" s="72"/>
      <c r="H5" s="72"/>
      <c r="I5" s="73" t="s">
        <v>4</v>
      </c>
      <c r="J5" s="74"/>
      <c r="K5" s="74"/>
      <c r="L5" s="1"/>
    </row>
    <row r="6" spans="1:176" ht="6" customHeight="1" x14ac:dyDescent="0.3">
      <c r="A6" s="71"/>
      <c r="B6" s="71"/>
      <c r="C6" s="71"/>
      <c r="D6" s="71"/>
      <c r="E6" s="71"/>
      <c r="F6" s="71"/>
      <c r="G6" s="76"/>
      <c r="H6" s="71"/>
      <c r="I6" s="77"/>
    </row>
    <row r="7" spans="1:176" s="81" customFormat="1" ht="20.149999999999999" customHeight="1" x14ac:dyDescent="0.3">
      <c r="A7" s="78"/>
      <c r="B7" s="79" t="s">
        <v>5</v>
      </c>
      <c r="C7" s="267" t="s">
        <v>6</v>
      </c>
      <c r="D7" s="267"/>
      <c r="E7" s="267"/>
      <c r="F7" s="267"/>
      <c r="G7" s="267" t="s">
        <v>7</v>
      </c>
      <c r="H7" s="267"/>
      <c r="I7" s="267"/>
      <c r="J7" s="1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</row>
    <row r="8" spans="1:176" s="81" customFormat="1" ht="20.149999999999999" customHeight="1" x14ac:dyDescent="0.3">
      <c r="A8" s="78"/>
      <c r="B8" s="78"/>
      <c r="C8" s="267" t="s">
        <v>8</v>
      </c>
      <c r="D8" s="267"/>
      <c r="E8" s="267"/>
      <c r="F8" s="267"/>
      <c r="G8" s="267" t="s">
        <v>8</v>
      </c>
      <c r="H8" s="267"/>
      <c r="I8" s="267"/>
      <c r="J8" s="1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</row>
    <row r="9" spans="1:176" s="81" customFormat="1" ht="20.149999999999999" customHeight="1" x14ac:dyDescent="0.3">
      <c r="A9" s="78"/>
      <c r="B9" s="78"/>
      <c r="C9" s="82" t="s">
        <v>9</v>
      </c>
      <c r="D9" s="82"/>
      <c r="E9" s="82" t="s">
        <v>9</v>
      </c>
      <c r="F9" s="82"/>
      <c r="G9" s="82" t="s">
        <v>9</v>
      </c>
      <c r="H9" s="82"/>
      <c r="I9" s="82" t="s">
        <v>9</v>
      </c>
      <c r="J9" s="1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</row>
    <row r="10" spans="1:176" s="81" customFormat="1" ht="20.149999999999999" customHeight="1" x14ac:dyDescent="0.3">
      <c r="A10" s="78"/>
      <c r="B10" s="78"/>
      <c r="C10" s="82" t="s">
        <v>10</v>
      </c>
      <c r="D10" s="82"/>
      <c r="E10" s="82" t="s">
        <v>11</v>
      </c>
      <c r="F10" s="82"/>
      <c r="G10" s="82" t="s">
        <v>10</v>
      </c>
      <c r="H10" s="82"/>
      <c r="I10" s="82" t="s">
        <v>11</v>
      </c>
      <c r="J10" s="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</row>
    <row r="11" spans="1:176" ht="20.149999999999999" customHeight="1" x14ac:dyDescent="0.3">
      <c r="C11" s="83" t="s">
        <v>12</v>
      </c>
      <c r="D11" s="82"/>
      <c r="E11" s="83" t="s">
        <v>13</v>
      </c>
      <c r="F11" s="82"/>
      <c r="G11" s="83" t="s">
        <v>12</v>
      </c>
      <c r="H11" s="82"/>
      <c r="I11" s="83" t="s">
        <v>13</v>
      </c>
    </row>
    <row r="12" spans="1:176" ht="20.149999999999999" customHeight="1" x14ac:dyDescent="0.3">
      <c r="A12" s="82" t="s">
        <v>14</v>
      </c>
      <c r="C12" s="84"/>
      <c r="G12" s="84"/>
    </row>
    <row r="13" spans="1:176" ht="20.149999999999999" customHeight="1" x14ac:dyDescent="0.3">
      <c r="A13" s="85" t="s">
        <v>15</v>
      </c>
      <c r="B13" s="86"/>
      <c r="C13" s="87"/>
      <c r="D13" s="88"/>
      <c r="E13" s="88"/>
      <c r="F13" s="88"/>
      <c r="G13" s="87"/>
      <c r="H13" s="69"/>
      <c r="I13" s="89"/>
    </row>
    <row r="14" spans="1:176" ht="20.149999999999999" customHeight="1" x14ac:dyDescent="0.3">
      <c r="A14" s="90" t="s">
        <v>16</v>
      </c>
      <c r="B14" s="91"/>
      <c r="C14" s="56">
        <v>116346</v>
      </c>
      <c r="D14" s="2"/>
      <c r="E14" s="56">
        <v>305635</v>
      </c>
      <c r="F14" s="2"/>
      <c r="G14" s="56">
        <v>29283</v>
      </c>
      <c r="H14" s="2"/>
      <c r="I14" s="56">
        <v>75302</v>
      </c>
      <c r="J14" s="56"/>
      <c r="K14" s="56"/>
      <c r="L14" s="92"/>
      <c r="N14" s="93"/>
      <c r="O14" s="93"/>
      <c r="P14" s="93"/>
    </row>
    <row r="15" spans="1:176" ht="20.149999999999999" customHeight="1" x14ac:dyDescent="0.3">
      <c r="A15" s="90" t="s">
        <v>17</v>
      </c>
      <c r="B15" s="91" t="s">
        <v>18</v>
      </c>
      <c r="C15" s="56">
        <v>404594</v>
      </c>
      <c r="D15" s="2"/>
      <c r="E15" s="56">
        <v>523008</v>
      </c>
      <c r="F15" s="56"/>
      <c r="G15" s="56">
        <v>442002</v>
      </c>
      <c r="H15" s="56"/>
      <c r="I15" s="56">
        <v>309094</v>
      </c>
      <c r="J15" s="56"/>
      <c r="K15" s="56"/>
      <c r="L15" s="90"/>
    </row>
    <row r="16" spans="1:176" ht="20.149999999999999" customHeight="1" x14ac:dyDescent="0.3">
      <c r="A16" s="90" t="s">
        <v>19</v>
      </c>
      <c r="B16" s="91"/>
      <c r="C16" s="56">
        <v>3209</v>
      </c>
      <c r="D16" s="2"/>
      <c r="E16" s="56">
        <v>3041</v>
      </c>
      <c r="F16" s="56"/>
      <c r="G16" s="56">
        <v>698</v>
      </c>
      <c r="H16" s="56"/>
      <c r="I16" s="56">
        <v>628</v>
      </c>
      <c r="J16" s="56"/>
      <c r="K16" s="56"/>
      <c r="L16" s="90"/>
    </row>
    <row r="17" spans="1:14" ht="20.149999999999999" customHeight="1" x14ac:dyDescent="0.3">
      <c r="A17" s="90" t="s">
        <v>20</v>
      </c>
      <c r="B17" s="91"/>
      <c r="C17" s="56">
        <v>78919</v>
      </c>
      <c r="D17" s="2"/>
      <c r="E17" s="56">
        <v>170682</v>
      </c>
      <c r="F17" s="56"/>
      <c r="G17" s="56">
        <v>24720</v>
      </c>
      <c r="H17" s="56"/>
      <c r="I17" s="56">
        <v>27111</v>
      </c>
      <c r="J17" s="56"/>
      <c r="K17" s="56"/>
      <c r="L17" s="90"/>
    </row>
    <row r="18" spans="1:14" ht="20.149999999999999" customHeight="1" x14ac:dyDescent="0.3">
      <c r="A18" s="90" t="s">
        <v>21</v>
      </c>
      <c r="B18" s="91">
        <v>3</v>
      </c>
      <c r="C18" s="56">
        <v>29070</v>
      </c>
      <c r="D18" s="3"/>
      <c r="E18" s="56">
        <v>32607</v>
      </c>
      <c r="F18" s="3"/>
      <c r="G18" s="56">
        <v>5032343</v>
      </c>
      <c r="H18" s="94"/>
      <c r="I18" s="56">
        <v>5370931</v>
      </c>
      <c r="J18" s="56"/>
      <c r="K18" s="56"/>
      <c r="L18" s="90"/>
    </row>
    <row r="19" spans="1:14" ht="20.149999999999999" customHeight="1" x14ac:dyDescent="0.3">
      <c r="A19" s="90" t="s">
        <v>22</v>
      </c>
      <c r="B19" s="91"/>
      <c r="C19" s="56">
        <v>9837</v>
      </c>
      <c r="D19" s="3"/>
      <c r="E19" s="56">
        <v>16635</v>
      </c>
      <c r="F19" s="3"/>
      <c r="G19" s="66" t="s">
        <v>23</v>
      </c>
      <c r="H19" s="94"/>
      <c r="I19" s="66" t="s">
        <v>23</v>
      </c>
      <c r="J19" s="56"/>
      <c r="K19" s="56"/>
      <c r="L19" s="90"/>
    </row>
    <row r="20" spans="1:14" ht="20.149999999999999" customHeight="1" x14ac:dyDescent="0.3">
      <c r="A20" s="90" t="s">
        <v>24</v>
      </c>
      <c r="B20" s="91">
        <v>5</v>
      </c>
      <c r="C20" s="56">
        <v>14050892</v>
      </c>
      <c r="D20" s="4"/>
      <c r="E20" s="56">
        <v>13350705</v>
      </c>
      <c r="F20" s="56"/>
      <c r="G20" s="56">
        <v>7157311</v>
      </c>
      <c r="H20" s="56"/>
      <c r="I20" s="56">
        <v>6007584</v>
      </c>
      <c r="J20" s="56"/>
      <c r="K20" s="56"/>
      <c r="L20" s="90"/>
    </row>
    <row r="21" spans="1:14" ht="20.149999999999999" customHeight="1" x14ac:dyDescent="0.3">
      <c r="A21" s="90" t="s">
        <v>25</v>
      </c>
      <c r="B21" s="91"/>
      <c r="C21" s="66" t="s">
        <v>23</v>
      </c>
      <c r="D21" s="4"/>
      <c r="E21" s="56">
        <v>4583</v>
      </c>
      <c r="F21" s="56"/>
      <c r="G21" s="66" t="s">
        <v>23</v>
      </c>
      <c r="H21" s="56"/>
      <c r="I21" s="56">
        <v>4583</v>
      </c>
      <c r="J21" s="56"/>
      <c r="K21" s="56"/>
      <c r="L21" s="90"/>
      <c r="N21" s="95"/>
    </row>
    <row r="22" spans="1:14" ht="20.149999999999999" customHeight="1" x14ac:dyDescent="0.3">
      <c r="A22" s="90" t="s">
        <v>26</v>
      </c>
      <c r="B22" s="91"/>
      <c r="C22" s="96">
        <v>22499</v>
      </c>
      <c r="D22" s="4"/>
      <c r="E22" s="96">
        <v>13623</v>
      </c>
      <c r="F22" s="56"/>
      <c r="G22" s="97" t="s">
        <v>23</v>
      </c>
      <c r="H22" s="56"/>
      <c r="I22" s="97" t="s">
        <v>23</v>
      </c>
      <c r="J22" s="56"/>
      <c r="K22" s="56"/>
      <c r="L22" s="90"/>
      <c r="N22" s="95"/>
    </row>
    <row r="23" spans="1:14" ht="20.149999999999999" customHeight="1" x14ac:dyDescent="0.3">
      <c r="A23" s="98" t="s">
        <v>27</v>
      </c>
      <c r="B23" s="91"/>
      <c r="C23" s="99">
        <f>SUM(C14:C22)</f>
        <v>14715366</v>
      </c>
      <c r="D23" s="100"/>
      <c r="E23" s="99">
        <f>SUM(E14:E22)</f>
        <v>14420519</v>
      </c>
      <c r="F23" s="100"/>
      <c r="G23" s="67">
        <f>SUM(G14:G22)</f>
        <v>12686357</v>
      </c>
      <c r="H23" s="94"/>
      <c r="I23" s="67">
        <f>SUM(I14:I22)</f>
        <v>11795233</v>
      </c>
      <c r="J23" s="56"/>
      <c r="K23" s="56"/>
    </row>
    <row r="24" spans="1:14" ht="20.149999999999999" customHeight="1" x14ac:dyDescent="0.3">
      <c r="A24" s="69"/>
      <c r="B24" s="91"/>
      <c r="C24" s="5"/>
      <c r="D24" s="100"/>
      <c r="E24" s="5"/>
      <c r="F24" s="100"/>
      <c r="G24" s="6"/>
      <c r="H24" s="94"/>
      <c r="I24" s="6"/>
      <c r="J24" s="56"/>
      <c r="K24" s="56"/>
    </row>
    <row r="25" spans="1:14" ht="20.149999999999999" customHeight="1" x14ac:dyDescent="0.3">
      <c r="A25" s="85" t="s">
        <v>28</v>
      </c>
      <c r="B25" s="91"/>
      <c r="C25" s="100"/>
      <c r="D25" s="100"/>
      <c r="E25" s="100"/>
      <c r="F25" s="100"/>
      <c r="G25" s="94"/>
      <c r="H25" s="94"/>
      <c r="I25" s="94"/>
      <c r="J25" s="56"/>
      <c r="K25" s="56"/>
    </row>
    <row r="26" spans="1:14" ht="20.149999999999999" customHeight="1" x14ac:dyDescent="0.4">
      <c r="A26" s="90" t="s">
        <v>29</v>
      </c>
      <c r="B26" s="91">
        <v>6</v>
      </c>
      <c r="C26" s="51">
        <v>5437</v>
      </c>
      <c r="D26" s="56"/>
      <c r="E26" s="56">
        <v>5486</v>
      </c>
      <c r="F26" s="56"/>
      <c r="G26" s="56">
        <v>1</v>
      </c>
      <c r="H26" s="56"/>
      <c r="I26" s="56">
        <v>60</v>
      </c>
      <c r="J26" s="101"/>
      <c r="K26" s="102"/>
      <c r="L26" s="102"/>
      <c r="M26" s="102"/>
    </row>
    <row r="27" spans="1:14" ht="20.149999999999999" customHeight="1" x14ac:dyDescent="0.4">
      <c r="A27" s="90" t="s">
        <v>30</v>
      </c>
      <c r="B27" s="91">
        <v>7</v>
      </c>
      <c r="C27" s="66" t="s">
        <v>23</v>
      </c>
      <c r="D27" s="56"/>
      <c r="E27" s="7" t="s">
        <v>23</v>
      </c>
      <c r="F27" s="56"/>
      <c r="G27" s="56">
        <v>1715017</v>
      </c>
      <c r="H27" s="56"/>
      <c r="I27" s="56">
        <v>1005813</v>
      </c>
      <c r="J27" s="103"/>
      <c r="K27" s="8"/>
      <c r="L27" s="102"/>
      <c r="M27" s="8"/>
    </row>
    <row r="28" spans="1:14" ht="20.149999999999999" customHeight="1" x14ac:dyDescent="0.4">
      <c r="A28" s="90" t="s">
        <v>31</v>
      </c>
      <c r="B28" s="91">
        <v>8</v>
      </c>
      <c r="C28" s="51">
        <v>89593</v>
      </c>
      <c r="D28" s="56"/>
      <c r="E28" s="56">
        <v>89520</v>
      </c>
      <c r="F28" s="56"/>
      <c r="G28" s="56">
        <v>106508</v>
      </c>
      <c r="H28" s="56"/>
      <c r="I28" s="56">
        <v>106508</v>
      </c>
      <c r="J28" s="103"/>
      <c r="K28" s="102"/>
      <c r="L28" s="102"/>
      <c r="M28" s="102"/>
    </row>
    <row r="29" spans="1:14" ht="20.149999999999999" customHeight="1" x14ac:dyDescent="0.4">
      <c r="A29" s="90" t="s">
        <v>32</v>
      </c>
      <c r="B29" s="91" t="s">
        <v>18</v>
      </c>
      <c r="C29" s="51">
        <v>71819</v>
      </c>
      <c r="D29" s="56"/>
      <c r="E29" s="56">
        <v>54572</v>
      </c>
      <c r="F29" s="56"/>
      <c r="G29" s="56">
        <v>130326</v>
      </c>
      <c r="H29" s="56"/>
      <c r="I29" s="56">
        <v>43858</v>
      </c>
      <c r="J29" s="103"/>
      <c r="K29" s="102"/>
      <c r="L29" s="102"/>
      <c r="M29" s="102"/>
    </row>
    <row r="30" spans="1:14" ht="20.149999999999999" customHeight="1" x14ac:dyDescent="0.4">
      <c r="A30" s="90" t="s">
        <v>33</v>
      </c>
      <c r="B30" s="91"/>
      <c r="C30" s="51">
        <v>10853</v>
      </c>
      <c r="D30" s="56"/>
      <c r="E30" s="56">
        <v>15819</v>
      </c>
      <c r="F30" s="56"/>
      <c r="G30" s="56">
        <v>5278</v>
      </c>
      <c r="H30" s="56"/>
      <c r="I30" s="56">
        <v>7576</v>
      </c>
      <c r="J30" s="103"/>
      <c r="K30" s="102"/>
      <c r="L30" s="102"/>
      <c r="M30" s="102"/>
    </row>
    <row r="31" spans="1:14" ht="20.149999999999999" customHeight="1" x14ac:dyDescent="0.4">
      <c r="A31" s="90" t="s">
        <v>34</v>
      </c>
      <c r="B31" s="91"/>
      <c r="C31" s="51">
        <v>68787</v>
      </c>
      <c r="D31" s="56"/>
      <c r="E31" s="56">
        <v>78868</v>
      </c>
      <c r="F31" s="56"/>
      <c r="G31" s="66" t="s">
        <v>23</v>
      </c>
      <c r="H31" s="56"/>
      <c r="I31" s="66" t="s">
        <v>23</v>
      </c>
      <c r="J31" s="103"/>
      <c r="K31" s="102"/>
      <c r="L31" s="102"/>
      <c r="M31" s="102"/>
    </row>
    <row r="32" spans="1:14" ht="20.149999999999999" customHeight="1" x14ac:dyDescent="0.4">
      <c r="A32" s="90" t="s">
        <v>35</v>
      </c>
      <c r="B32" s="91">
        <v>3</v>
      </c>
      <c r="C32" s="66" t="s">
        <v>23</v>
      </c>
      <c r="D32" s="56"/>
      <c r="E32" s="66" t="s">
        <v>23</v>
      </c>
      <c r="F32" s="56"/>
      <c r="G32" s="56">
        <v>715100</v>
      </c>
      <c r="H32" s="56"/>
      <c r="I32" s="56">
        <v>639000</v>
      </c>
      <c r="J32" s="103"/>
      <c r="K32" s="8"/>
      <c r="L32" s="102"/>
      <c r="M32" s="8"/>
    </row>
    <row r="33" spans="1:176" ht="20.149999999999999" customHeight="1" x14ac:dyDescent="0.4">
      <c r="A33" s="90" t="s">
        <v>36</v>
      </c>
      <c r="B33" s="91">
        <v>9</v>
      </c>
      <c r="C33" s="51">
        <v>2293142</v>
      </c>
      <c r="D33" s="56"/>
      <c r="E33" s="56">
        <v>1762419</v>
      </c>
      <c r="F33" s="56"/>
      <c r="G33" s="56">
        <v>1137723</v>
      </c>
      <c r="H33" s="56"/>
      <c r="I33" s="56">
        <v>1140773</v>
      </c>
      <c r="J33" s="103"/>
      <c r="K33" s="102"/>
      <c r="L33" s="102"/>
      <c r="M33" s="102"/>
    </row>
    <row r="34" spans="1:176" ht="20.149999999999999" customHeight="1" x14ac:dyDescent="0.4">
      <c r="A34" s="90" t="s">
        <v>37</v>
      </c>
      <c r="B34" s="91">
        <v>10</v>
      </c>
      <c r="C34" s="51">
        <v>6368824</v>
      </c>
      <c r="D34" s="56"/>
      <c r="E34" s="56">
        <v>6275601</v>
      </c>
      <c r="F34" s="56"/>
      <c r="G34" s="56">
        <v>2574333</v>
      </c>
      <c r="H34" s="56"/>
      <c r="I34" s="56">
        <v>2639883</v>
      </c>
      <c r="J34" s="103"/>
      <c r="K34" s="102"/>
      <c r="L34" s="102"/>
      <c r="M34" s="102"/>
    </row>
    <row r="35" spans="1:176" ht="20.149999999999999" customHeight="1" x14ac:dyDescent="0.4">
      <c r="A35" s="90" t="s">
        <v>38</v>
      </c>
      <c r="B35" s="91">
        <v>11</v>
      </c>
      <c r="C35" s="51">
        <v>304819</v>
      </c>
      <c r="D35" s="56"/>
      <c r="E35" s="56">
        <v>317877</v>
      </c>
      <c r="F35" s="56"/>
      <c r="G35" s="56">
        <v>4192</v>
      </c>
      <c r="H35" s="56"/>
      <c r="I35" s="56">
        <v>7420</v>
      </c>
      <c r="J35" s="103"/>
      <c r="K35" s="102"/>
      <c r="L35" s="102"/>
      <c r="M35" s="102"/>
    </row>
    <row r="36" spans="1:176" ht="20.149999999999999" customHeight="1" x14ac:dyDescent="0.4">
      <c r="A36" s="90" t="s">
        <v>39</v>
      </c>
      <c r="B36" s="91"/>
      <c r="C36" s="51">
        <v>5009</v>
      </c>
      <c r="D36" s="56"/>
      <c r="E36" s="56">
        <v>4308</v>
      </c>
      <c r="F36" s="56"/>
      <c r="G36" s="56">
        <v>3632</v>
      </c>
      <c r="H36" s="56"/>
      <c r="I36" s="56">
        <v>2706</v>
      </c>
      <c r="J36" s="103"/>
      <c r="K36" s="102"/>
      <c r="L36" s="102"/>
      <c r="M36" s="102"/>
    </row>
    <row r="37" spans="1:176" ht="20.149999999999999" customHeight="1" x14ac:dyDescent="0.4">
      <c r="A37" s="90" t="s">
        <v>40</v>
      </c>
      <c r="B37" s="91"/>
      <c r="C37" s="51">
        <v>52879</v>
      </c>
      <c r="D37" s="56"/>
      <c r="E37" s="56">
        <v>40063</v>
      </c>
      <c r="F37" s="56"/>
      <c r="G37" s="66" t="s">
        <v>23</v>
      </c>
      <c r="H37" s="56"/>
      <c r="I37" s="66" t="s">
        <v>23</v>
      </c>
      <c r="J37" s="103"/>
      <c r="K37" s="102"/>
      <c r="L37" s="102"/>
      <c r="M37" s="102"/>
    </row>
    <row r="38" spans="1:176" ht="20.149999999999999" customHeight="1" x14ac:dyDescent="0.4">
      <c r="A38" s="90" t="s">
        <v>41</v>
      </c>
      <c r="B38" s="91"/>
      <c r="C38" s="51">
        <v>16606</v>
      </c>
      <c r="D38" s="56"/>
      <c r="E38" s="56">
        <v>18455</v>
      </c>
      <c r="F38" s="56"/>
      <c r="G38" s="56">
        <v>11261</v>
      </c>
      <c r="H38" s="56"/>
      <c r="I38" s="56">
        <v>12869</v>
      </c>
      <c r="J38" s="103"/>
      <c r="K38" s="102"/>
      <c r="L38" s="102"/>
      <c r="M38" s="102"/>
    </row>
    <row r="39" spans="1:176" ht="20.149999999999999" customHeight="1" x14ac:dyDescent="0.4">
      <c r="A39" s="90" t="s">
        <v>42</v>
      </c>
      <c r="B39" s="91"/>
      <c r="C39" s="51">
        <v>2077</v>
      </c>
      <c r="D39" s="56"/>
      <c r="E39" s="96">
        <v>1712</v>
      </c>
      <c r="F39" s="56"/>
      <c r="G39" s="96">
        <v>1576</v>
      </c>
      <c r="H39" s="56"/>
      <c r="I39" s="96">
        <v>1530</v>
      </c>
      <c r="J39" s="103"/>
      <c r="K39" s="102"/>
      <c r="L39" s="102"/>
      <c r="M39" s="102"/>
    </row>
    <row r="40" spans="1:176" s="81" customFormat="1" ht="20.149999999999999" customHeight="1" x14ac:dyDescent="0.3">
      <c r="A40" s="98" t="s">
        <v>43</v>
      </c>
      <c r="B40" s="91"/>
      <c r="C40" s="99">
        <f>SUM(C26:C39)</f>
        <v>9289845</v>
      </c>
      <c r="D40" s="51"/>
      <c r="E40" s="99">
        <f>SUM(E26:E39)</f>
        <v>8664700</v>
      </c>
      <c r="F40" s="51"/>
      <c r="G40" s="99">
        <f>SUM(G26:G39)</f>
        <v>6404947</v>
      </c>
      <c r="H40" s="51"/>
      <c r="I40" s="99">
        <f>SUM(I26:I39)</f>
        <v>5607996</v>
      </c>
      <c r="J40" s="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</row>
    <row r="41" spans="1:176" s="81" customFormat="1" ht="20.149999999999999" customHeight="1" thickBot="1" x14ac:dyDescent="0.35">
      <c r="A41" s="85" t="s">
        <v>44</v>
      </c>
      <c r="B41" s="91"/>
      <c r="C41" s="104">
        <f>C23+C40</f>
        <v>24005211</v>
      </c>
      <c r="D41" s="51"/>
      <c r="E41" s="104">
        <f>E23+E40</f>
        <v>23085219</v>
      </c>
      <c r="F41" s="51"/>
      <c r="G41" s="104">
        <f>G23+G40</f>
        <v>19091304</v>
      </c>
      <c r="H41" s="51"/>
      <c r="I41" s="104">
        <f>I23+I40</f>
        <v>17403229</v>
      </c>
      <c r="J41" s="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</row>
    <row r="42" spans="1:176" s="81" customFormat="1" ht="20.149999999999999" customHeight="1" thickTop="1" x14ac:dyDescent="0.3">
      <c r="A42" s="85"/>
      <c r="B42" s="91"/>
      <c r="C42" s="51"/>
      <c r="D42" s="51"/>
      <c r="E42" s="51"/>
      <c r="F42" s="51"/>
      <c r="G42" s="51"/>
      <c r="H42" s="51"/>
      <c r="I42" s="51"/>
      <c r="J42" s="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</row>
    <row r="43" spans="1:176" s="81" customFormat="1" ht="20.149999999999999" customHeight="1" x14ac:dyDescent="0.3">
      <c r="A43" s="85"/>
      <c r="B43" s="91"/>
      <c r="C43" s="51"/>
      <c r="D43" s="51"/>
      <c r="E43" s="51"/>
      <c r="F43" s="51"/>
      <c r="G43" s="51"/>
      <c r="H43" s="51"/>
      <c r="I43" s="51"/>
      <c r="J43" s="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</row>
    <row r="44" spans="1:176" s="81" customFormat="1" ht="20.149999999999999" customHeight="1" x14ac:dyDescent="0.3">
      <c r="A44" s="85"/>
      <c r="B44" s="91"/>
      <c r="C44" s="51"/>
      <c r="D44" s="51"/>
      <c r="E44" s="51"/>
      <c r="F44" s="51"/>
      <c r="G44" s="51"/>
      <c r="H44" s="51"/>
      <c r="I44" s="51"/>
      <c r="J44" s="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</row>
    <row r="45" spans="1:176" s="81" customFormat="1" ht="20.149999999999999" customHeight="1" x14ac:dyDescent="0.3">
      <c r="A45" s="85"/>
      <c r="B45" s="91"/>
      <c r="C45" s="51"/>
      <c r="D45" s="51"/>
      <c r="E45" s="51"/>
      <c r="F45" s="51"/>
      <c r="G45" s="51"/>
      <c r="H45" s="51"/>
      <c r="I45" s="51"/>
      <c r="J45" s="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</row>
    <row r="46" spans="1:176" s="81" customFormat="1" ht="20.149999999999999" customHeight="1" x14ac:dyDescent="0.3">
      <c r="A46" s="85"/>
      <c r="B46" s="91"/>
      <c r="C46" s="51"/>
      <c r="D46" s="51"/>
      <c r="E46" s="51"/>
      <c r="F46" s="51"/>
      <c r="G46" s="51"/>
      <c r="H46" s="51"/>
      <c r="I46" s="51"/>
      <c r="J46" s="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</row>
    <row r="47" spans="1:176" s="81" customFormat="1" ht="20.149999999999999" customHeight="1" x14ac:dyDescent="0.3">
      <c r="A47" s="105" t="s">
        <v>45</v>
      </c>
      <c r="B47" s="91"/>
      <c r="C47" s="51"/>
      <c r="D47" s="51"/>
      <c r="E47" s="51"/>
      <c r="F47" s="51"/>
      <c r="G47" s="51"/>
      <c r="H47" s="51"/>
      <c r="I47" s="51"/>
      <c r="J47" s="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</row>
    <row r="48" spans="1:176" s="75" customFormat="1" ht="20.149999999999999" customHeight="1" x14ac:dyDescent="0.3">
      <c r="A48" s="267" t="s">
        <v>0</v>
      </c>
      <c r="B48" s="267"/>
      <c r="C48" s="267"/>
      <c r="D48" s="267"/>
      <c r="E48" s="267"/>
      <c r="F48" s="267"/>
      <c r="G48" s="267"/>
      <c r="H48" s="267"/>
      <c r="I48" s="267"/>
      <c r="J48" s="1"/>
    </row>
    <row r="49" spans="1:16" s="75" customFormat="1" ht="20.149999999999999" customHeight="1" x14ac:dyDescent="0.3">
      <c r="A49" s="267" t="s">
        <v>46</v>
      </c>
      <c r="B49" s="267"/>
      <c r="C49" s="267"/>
      <c r="D49" s="267"/>
      <c r="E49" s="267"/>
      <c r="F49" s="267"/>
      <c r="G49" s="267"/>
      <c r="H49" s="267"/>
      <c r="I49" s="267"/>
      <c r="J49" s="1"/>
    </row>
    <row r="50" spans="1:16" s="75" customFormat="1" ht="20.149999999999999" customHeight="1" x14ac:dyDescent="0.3">
      <c r="A50" s="267" t="s">
        <v>2</v>
      </c>
      <c r="B50" s="267"/>
      <c r="C50" s="267"/>
      <c r="D50" s="267"/>
      <c r="E50" s="267"/>
      <c r="F50" s="267"/>
      <c r="G50" s="267"/>
      <c r="H50" s="267"/>
      <c r="I50" s="267"/>
      <c r="J50" s="1"/>
    </row>
    <row r="51" spans="1:16" s="75" customFormat="1" ht="20.149999999999999" customHeight="1" x14ac:dyDescent="0.3">
      <c r="A51" s="268" t="s">
        <v>3</v>
      </c>
      <c r="B51" s="268"/>
      <c r="C51" s="268"/>
      <c r="D51" s="268"/>
      <c r="E51" s="268"/>
      <c r="F51" s="268"/>
      <c r="G51" s="268"/>
      <c r="H51" s="268"/>
      <c r="I51" s="268"/>
      <c r="J51" s="1"/>
    </row>
    <row r="52" spans="1:16" s="75" customFormat="1" ht="20.149999999999999" customHeight="1" x14ac:dyDescent="0.3">
      <c r="A52" s="72"/>
      <c r="B52" s="72"/>
      <c r="C52" s="72"/>
      <c r="D52" s="72"/>
      <c r="E52" s="72"/>
      <c r="F52" s="72"/>
      <c r="G52" s="72"/>
      <c r="H52" s="72"/>
      <c r="I52" s="73" t="s">
        <v>4</v>
      </c>
      <c r="J52" s="74"/>
      <c r="K52" s="74"/>
      <c r="L52" s="1"/>
    </row>
    <row r="53" spans="1:16" ht="6" customHeight="1" x14ac:dyDescent="0.3">
      <c r="A53" s="71"/>
      <c r="B53" s="71"/>
      <c r="C53" s="71"/>
      <c r="D53" s="71"/>
      <c r="E53" s="71"/>
      <c r="F53" s="71"/>
      <c r="G53" s="76"/>
      <c r="H53" s="71"/>
      <c r="I53" s="77"/>
    </row>
    <row r="54" spans="1:16" ht="20.149999999999999" customHeight="1" x14ac:dyDescent="0.3">
      <c r="A54" s="78"/>
      <c r="B54" s="79" t="s">
        <v>5</v>
      </c>
      <c r="C54" s="267" t="s">
        <v>6</v>
      </c>
      <c r="D54" s="267"/>
      <c r="E54" s="267"/>
      <c r="F54" s="267"/>
      <c r="G54" s="267" t="s">
        <v>7</v>
      </c>
      <c r="H54" s="267"/>
      <c r="I54" s="267"/>
    </row>
    <row r="55" spans="1:16" ht="20.149999999999999" customHeight="1" x14ac:dyDescent="0.3">
      <c r="A55" s="78"/>
      <c r="B55" s="78"/>
      <c r="C55" s="267" t="s">
        <v>8</v>
      </c>
      <c r="D55" s="267"/>
      <c r="E55" s="267"/>
      <c r="F55" s="267"/>
      <c r="G55" s="267" t="s">
        <v>8</v>
      </c>
      <c r="H55" s="267"/>
      <c r="I55" s="267"/>
    </row>
    <row r="56" spans="1:16" ht="20.149999999999999" customHeight="1" x14ac:dyDescent="0.3">
      <c r="A56" s="78"/>
      <c r="B56" s="78"/>
      <c r="C56" s="82" t="s">
        <v>9</v>
      </c>
      <c r="D56" s="82"/>
      <c r="E56" s="82" t="s">
        <v>9</v>
      </c>
      <c r="F56" s="82"/>
      <c r="G56" s="82" t="s">
        <v>9</v>
      </c>
      <c r="H56" s="82"/>
      <c r="I56" s="82" t="s">
        <v>9</v>
      </c>
    </row>
    <row r="57" spans="1:16" ht="20.149999999999999" customHeight="1" x14ac:dyDescent="0.3">
      <c r="A57" s="78"/>
      <c r="B57" s="78"/>
      <c r="C57" s="82" t="s">
        <v>10</v>
      </c>
      <c r="D57" s="82"/>
      <c r="E57" s="82" t="s">
        <v>11</v>
      </c>
      <c r="F57" s="82"/>
      <c r="G57" s="82" t="s">
        <v>10</v>
      </c>
      <c r="H57" s="82"/>
      <c r="I57" s="82" t="s">
        <v>11</v>
      </c>
    </row>
    <row r="58" spans="1:16" ht="20.149999999999999" customHeight="1" x14ac:dyDescent="0.3">
      <c r="C58" s="83" t="s">
        <v>12</v>
      </c>
      <c r="D58" s="82"/>
      <c r="E58" s="83" t="s">
        <v>13</v>
      </c>
      <c r="F58" s="82"/>
      <c r="G58" s="83" t="s">
        <v>12</v>
      </c>
      <c r="H58" s="82"/>
      <c r="I58" s="83" t="s">
        <v>13</v>
      </c>
    </row>
    <row r="59" spans="1:16" ht="20.149999999999999" customHeight="1" x14ac:dyDescent="0.3">
      <c r="A59" s="82" t="s">
        <v>47</v>
      </c>
      <c r="B59" s="71"/>
      <c r="C59" s="71"/>
      <c r="D59" s="71"/>
    </row>
    <row r="60" spans="1:16" ht="20.149999999999999" customHeight="1" x14ac:dyDescent="0.3">
      <c r="A60" s="85" t="s">
        <v>48</v>
      </c>
      <c r="B60" s="91"/>
      <c r="C60" s="88"/>
      <c r="D60" s="88"/>
      <c r="E60" s="88"/>
      <c r="F60" s="88"/>
      <c r="G60" s="69"/>
      <c r="H60" s="69"/>
      <c r="I60" s="106"/>
    </row>
    <row r="61" spans="1:16" ht="20.149999999999999" customHeight="1" x14ac:dyDescent="0.3">
      <c r="A61" s="90" t="s">
        <v>269</v>
      </c>
      <c r="B61" s="107">
        <v>14.1</v>
      </c>
      <c r="C61" s="51">
        <v>122761</v>
      </c>
      <c r="D61" s="51"/>
      <c r="E61" s="51">
        <v>93707</v>
      </c>
      <c r="F61" s="51"/>
      <c r="G61" s="51">
        <v>121292</v>
      </c>
      <c r="H61" s="51"/>
      <c r="I61" s="51">
        <v>90609</v>
      </c>
      <c r="L61" s="95"/>
      <c r="N61" s="95"/>
      <c r="O61" s="95"/>
      <c r="P61" s="95"/>
    </row>
    <row r="62" spans="1:16" ht="20.149999999999999" customHeight="1" x14ac:dyDescent="0.3">
      <c r="A62" s="90" t="s">
        <v>49</v>
      </c>
      <c r="B62" s="91" t="s">
        <v>50</v>
      </c>
      <c r="C62" s="51">
        <v>2646891</v>
      </c>
      <c r="D62" s="51"/>
      <c r="E62" s="51">
        <v>2812121</v>
      </c>
      <c r="F62" s="51"/>
      <c r="G62" s="51">
        <v>1478339</v>
      </c>
      <c r="H62" s="51"/>
      <c r="I62" s="51">
        <v>1065345</v>
      </c>
      <c r="L62" s="84"/>
      <c r="N62" s="84"/>
      <c r="O62" s="84"/>
      <c r="P62" s="84"/>
    </row>
    <row r="63" spans="1:16" ht="20.149999999999999" customHeight="1" x14ac:dyDescent="0.3">
      <c r="A63" s="90" t="s">
        <v>51</v>
      </c>
      <c r="B63" s="107">
        <v>13.1</v>
      </c>
      <c r="C63" s="51">
        <v>99470</v>
      </c>
      <c r="D63" s="88"/>
      <c r="E63" s="108" t="s">
        <v>23</v>
      </c>
      <c r="F63" s="88"/>
      <c r="G63" s="109">
        <v>99470</v>
      </c>
      <c r="H63" s="69"/>
      <c r="I63" s="110" t="s">
        <v>23</v>
      </c>
      <c r="L63" s="84"/>
      <c r="N63" s="84"/>
      <c r="O63" s="84"/>
      <c r="P63" s="84"/>
    </row>
    <row r="64" spans="1:16" ht="20.149999999999999" customHeight="1" x14ac:dyDescent="0.3">
      <c r="A64" s="90" t="s">
        <v>52</v>
      </c>
      <c r="B64" s="111"/>
      <c r="C64" s="51"/>
      <c r="D64" s="51"/>
      <c r="E64" s="51"/>
      <c r="F64" s="51"/>
      <c r="G64" s="51"/>
      <c r="H64" s="51"/>
      <c r="I64" s="51"/>
      <c r="L64" s="84"/>
      <c r="N64" s="84"/>
      <c r="O64" s="84"/>
      <c r="P64" s="84"/>
    </row>
    <row r="65" spans="1:16" ht="20.149999999999999" customHeight="1" x14ac:dyDescent="0.3">
      <c r="A65" s="112" t="s">
        <v>53</v>
      </c>
      <c r="B65" s="107">
        <v>13.2</v>
      </c>
      <c r="C65" s="51">
        <v>3720182</v>
      </c>
      <c r="D65" s="51"/>
      <c r="E65" s="51">
        <v>1453238</v>
      </c>
      <c r="F65" s="51"/>
      <c r="G65" s="51">
        <v>3720182</v>
      </c>
      <c r="H65" s="51"/>
      <c r="I65" s="51">
        <v>1453238</v>
      </c>
      <c r="L65" s="84"/>
      <c r="N65" s="84"/>
      <c r="O65" s="84"/>
      <c r="P65" s="84"/>
    </row>
    <row r="66" spans="1:16" ht="20.149999999999999" customHeight="1" x14ac:dyDescent="0.3">
      <c r="A66" s="112" t="s">
        <v>54</v>
      </c>
      <c r="B66" s="107">
        <v>14.2</v>
      </c>
      <c r="C66" s="51">
        <v>2505289</v>
      </c>
      <c r="D66" s="51"/>
      <c r="E66" s="51">
        <v>1541441</v>
      </c>
      <c r="F66" s="51"/>
      <c r="G66" s="51">
        <v>2406289</v>
      </c>
      <c r="H66" s="51"/>
      <c r="I66" s="51">
        <v>1541441</v>
      </c>
      <c r="L66" s="84"/>
      <c r="N66" s="84"/>
      <c r="O66" s="84"/>
      <c r="P66" s="84"/>
    </row>
    <row r="67" spans="1:16" ht="20.149999999999999" customHeight="1" x14ac:dyDescent="0.3">
      <c r="A67" s="112" t="s">
        <v>273</v>
      </c>
      <c r="B67" s="107">
        <v>15.2</v>
      </c>
      <c r="C67" s="51">
        <v>8365</v>
      </c>
      <c r="D67" s="51"/>
      <c r="E67" s="108" t="s">
        <v>23</v>
      </c>
      <c r="F67" s="51"/>
      <c r="G67" s="51">
        <v>8365</v>
      </c>
      <c r="H67" s="51"/>
      <c r="I67" s="108" t="s">
        <v>23</v>
      </c>
      <c r="L67" s="84"/>
      <c r="N67" s="84"/>
      <c r="O67" s="84"/>
      <c r="P67" s="84"/>
    </row>
    <row r="68" spans="1:16" ht="20.149999999999999" customHeight="1" x14ac:dyDescent="0.3">
      <c r="A68" s="112" t="s">
        <v>55</v>
      </c>
      <c r="B68" s="91"/>
      <c r="C68" s="51">
        <v>2723</v>
      </c>
      <c r="D68" s="51"/>
      <c r="E68" s="51">
        <v>3067</v>
      </c>
      <c r="F68" s="51"/>
      <c r="G68" s="51">
        <v>2212</v>
      </c>
      <c r="H68" s="51"/>
      <c r="I68" s="51">
        <v>2580</v>
      </c>
      <c r="L68" s="84"/>
      <c r="N68" s="84"/>
      <c r="O68" s="84"/>
      <c r="P68" s="84"/>
    </row>
    <row r="69" spans="1:16" ht="20.149999999999999" customHeight="1" x14ac:dyDescent="0.3">
      <c r="A69" s="90" t="s">
        <v>56</v>
      </c>
      <c r="B69" s="107">
        <v>15.1</v>
      </c>
      <c r="C69" s="51">
        <v>894645</v>
      </c>
      <c r="D69" s="51"/>
      <c r="E69" s="51">
        <v>549563</v>
      </c>
      <c r="F69" s="51"/>
      <c r="G69" s="51">
        <v>768033</v>
      </c>
      <c r="H69" s="51"/>
      <c r="I69" s="51">
        <v>512799</v>
      </c>
      <c r="L69" s="84"/>
      <c r="N69" s="84"/>
      <c r="O69" s="84"/>
      <c r="P69" s="84"/>
    </row>
    <row r="70" spans="1:16" ht="20.149999999999999" customHeight="1" x14ac:dyDescent="0.3">
      <c r="A70" s="90" t="s">
        <v>57</v>
      </c>
      <c r="B70" s="91">
        <v>3</v>
      </c>
      <c r="C70" s="51">
        <v>200862</v>
      </c>
      <c r="D70" s="66"/>
      <c r="E70" s="51">
        <v>138329</v>
      </c>
      <c r="F70" s="51"/>
      <c r="G70" s="51">
        <v>259840</v>
      </c>
      <c r="H70" s="51"/>
      <c r="I70" s="51">
        <v>219786</v>
      </c>
      <c r="L70" s="84"/>
      <c r="N70" s="84"/>
      <c r="O70" s="84"/>
      <c r="P70" s="84"/>
    </row>
    <row r="71" spans="1:16" ht="20.149999999999999" customHeight="1" x14ac:dyDescent="0.3">
      <c r="A71" s="90" t="s">
        <v>58</v>
      </c>
      <c r="B71" s="111"/>
      <c r="C71" s="51">
        <v>121148</v>
      </c>
      <c r="D71" s="51"/>
      <c r="E71" s="51">
        <v>80448</v>
      </c>
      <c r="F71" s="51"/>
      <c r="G71" s="66" t="s">
        <v>23</v>
      </c>
      <c r="H71" s="51"/>
      <c r="I71" s="66" t="s">
        <v>23</v>
      </c>
      <c r="L71" s="84"/>
      <c r="N71" s="84"/>
      <c r="O71" s="84"/>
      <c r="P71" s="84"/>
    </row>
    <row r="72" spans="1:16" ht="20.149999999999999" customHeight="1" x14ac:dyDescent="0.3">
      <c r="A72" s="98" t="s">
        <v>59</v>
      </c>
      <c r="B72" s="91"/>
      <c r="C72" s="67">
        <f>SUM(C61:C71)</f>
        <v>10322336</v>
      </c>
      <c r="D72" s="51"/>
      <c r="E72" s="67">
        <f>SUM(E61:E71)</f>
        <v>6671914</v>
      </c>
      <c r="F72" s="51"/>
      <c r="G72" s="67">
        <f>SUM(G61:G71)</f>
        <v>8864022</v>
      </c>
      <c r="H72" s="51"/>
      <c r="I72" s="67">
        <f>SUM(I61:I71)</f>
        <v>4885798</v>
      </c>
      <c r="J72" s="56"/>
      <c r="K72" s="56"/>
      <c r="L72" s="84"/>
      <c r="N72" s="84"/>
      <c r="O72" s="84"/>
      <c r="P72" s="84"/>
    </row>
    <row r="73" spans="1:16" ht="20.149999999999999" customHeight="1" x14ac:dyDescent="0.3">
      <c r="A73" s="69"/>
      <c r="B73" s="91"/>
      <c r="C73" s="5"/>
      <c r="D73" s="100"/>
      <c r="E73" s="5"/>
      <c r="F73" s="100"/>
      <c r="G73" s="6"/>
      <c r="H73" s="94"/>
      <c r="I73" s="6"/>
    </row>
    <row r="74" spans="1:16" ht="20.149999999999999" customHeight="1" x14ac:dyDescent="0.4">
      <c r="A74" s="85" t="s">
        <v>60</v>
      </c>
      <c r="B74" s="91"/>
      <c r="C74" s="51"/>
      <c r="D74" s="51"/>
      <c r="E74" s="51"/>
      <c r="F74" s="51"/>
      <c r="G74" s="51"/>
      <c r="H74" s="51"/>
      <c r="I74" s="51"/>
      <c r="J74" s="113"/>
      <c r="K74" s="114"/>
      <c r="L74" s="92"/>
      <c r="M74" s="92"/>
      <c r="N74" s="92"/>
      <c r="O74" s="92"/>
      <c r="P74" s="92"/>
    </row>
    <row r="75" spans="1:16" ht="20.149999999999999" customHeight="1" x14ac:dyDescent="0.4">
      <c r="A75" s="90" t="s">
        <v>61</v>
      </c>
      <c r="B75" s="91">
        <v>3</v>
      </c>
      <c r="C75" s="51">
        <v>144358</v>
      </c>
      <c r="D75" s="51"/>
      <c r="E75" s="51">
        <v>175656</v>
      </c>
      <c r="F75" s="51"/>
      <c r="G75" s="51">
        <v>67658</v>
      </c>
      <c r="H75" s="51"/>
      <c r="I75" s="51">
        <v>50408</v>
      </c>
      <c r="J75" s="113"/>
      <c r="K75" s="114"/>
      <c r="L75" s="114"/>
      <c r="M75" s="114"/>
    </row>
    <row r="76" spans="1:16" ht="20.149999999999999" customHeight="1" x14ac:dyDescent="0.4">
      <c r="A76" s="90" t="s">
        <v>62</v>
      </c>
      <c r="B76" s="111"/>
      <c r="C76" s="51">
        <v>10408</v>
      </c>
      <c r="D76" s="51"/>
      <c r="E76" s="51">
        <v>6264</v>
      </c>
      <c r="F76" s="51"/>
      <c r="G76" s="51">
        <v>6851</v>
      </c>
      <c r="H76" s="51"/>
      <c r="I76" s="51">
        <v>6295</v>
      </c>
      <c r="J76" s="115"/>
      <c r="K76" s="114"/>
      <c r="L76" s="114"/>
      <c r="M76" s="8"/>
    </row>
    <row r="77" spans="1:16" ht="20.149999999999999" customHeight="1" x14ac:dyDescent="0.4">
      <c r="A77" s="90" t="s">
        <v>63</v>
      </c>
      <c r="B77" s="107">
        <v>13.2</v>
      </c>
      <c r="C77" s="51">
        <v>2764226</v>
      </c>
      <c r="D77" s="51"/>
      <c r="E77" s="51">
        <v>4511311</v>
      </c>
      <c r="F77" s="51"/>
      <c r="G77" s="51">
        <v>2764226</v>
      </c>
      <c r="H77" s="51"/>
      <c r="I77" s="51">
        <v>4511311</v>
      </c>
      <c r="J77" s="113"/>
      <c r="K77" s="114"/>
      <c r="L77" s="114"/>
      <c r="M77" s="114"/>
    </row>
    <row r="78" spans="1:16" ht="20.149999999999999" customHeight="1" x14ac:dyDescent="0.4">
      <c r="A78" s="90" t="s">
        <v>64</v>
      </c>
      <c r="B78" s="107">
        <v>14.2</v>
      </c>
      <c r="C78" s="51">
        <v>3790084</v>
      </c>
      <c r="D78" s="51"/>
      <c r="E78" s="51">
        <v>4791032</v>
      </c>
      <c r="F78" s="51"/>
      <c r="G78" s="51">
        <v>2416445</v>
      </c>
      <c r="H78" s="51"/>
      <c r="I78" s="51">
        <v>2840272</v>
      </c>
      <c r="J78" s="113"/>
      <c r="K78" s="114"/>
      <c r="L78" s="114"/>
      <c r="M78" s="114"/>
    </row>
    <row r="79" spans="1:16" ht="20.149999999999999" customHeight="1" x14ac:dyDescent="0.4">
      <c r="A79" s="90" t="s">
        <v>260</v>
      </c>
      <c r="B79" s="107">
        <v>15.2</v>
      </c>
      <c r="C79" s="68">
        <v>40433</v>
      </c>
      <c r="D79" s="51"/>
      <c r="E79" s="108" t="s">
        <v>23</v>
      </c>
      <c r="F79" s="51"/>
      <c r="G79" s="68">
        <v>40433</v>
      </c>
      <c r="H79" s="51"/>
      <c r="I79" s="108" t="s">
        <v>23</v>
      </c>
      <c r="J79" s="113"/>
      <c r="K79" s="114"/>
      <c r="L79" s="114"/>
      <c r="M79" s="114"/>
    </row>
    <row r="80" spans="1:16" ht="20.149999999999999" customHeight="1" x14ac:dyDescent="0.4">
      <c r="A80" s="90" t="s">
        <v>65</v>
      </c>
      <c r="B80" s="91"/>
      <c r="C80" s="51">
        <v>19864</v>
      </c>
      <c r="D80" s="51"/>
      <c r="E80" s="51">
        <v>22363</v>
      </c>
      <c r="F80" s="51"/>
      <c r="G80" s="51">
        <v>2906</v>
      </c>
      <c r="H80" s="51"/>
      <c r="I80" s="51">
        <v>4822</v>
      </c>
      <c r="J80" s="113"/>
      <c r="K80" s="114"/>
      <c r="L80" s="114"/>
      <c r="M80" s="114"/>
    </row>
    <row r="81" spans="1:176" ht="20.149999999999999" customHeight="1" x14ac:dyDescent="0.4">
      <c r="A81" s="90" t="s">
        <v>66</v>
      </c>
      <c r="B81" s="91">
        <v>3</v>
      </c>
      <c r="C81" s="51">
        <v>107468</v>
      </c>
      <c r="D81" s="51"/>
      <c r="E81" s="51">
        <v>107468</v>
      </c>
      <c r="F81" s="51"/>
      <c r="G81" s="51">
        <v>107468</v>
      </c>
      <c r="H81" s="51"/>
      <c r="I81" s="51">
        <v>107468</v>
      </c>
      <c r="J81" s="116"/>
      <c r="K81" s="114"/>
      <c r="L81" s="114"/>
      <c r="M81" s="114"/>
    </row>
    <row r="82" spans="1:176" ht="20.149999999999999" customHeight="1" x14ac:dyDescent="0.4">
      <c r="A82" s="90" t="s">
        <v>67</v>
      </c>
      <c r="B82" s="91"/>
      <c r="C82" s="51">
        <v>80203</v>
      </c>
      <c r="D82" s="51"/>
      <c r="E82" s="51">
        <v>71296</v>
      </c>
      <c r="F82" s="51"/>
      <c r="G82" s="51">
        <v>46198</v>
      </c>
      <c r="H82" s="51"/>
      <c r="I82" s="51">
        <v>40932</v>
      </c>
      <c r="J82" s="116"/>
      <c r="K82" s="114"/>
      <c r="L82" s="114"/>
      <c r="M82" s="114"/>
    </row>
    <row r="83" spans="1:176" ht="20.149999999999999" customHeight="1" x14ac:dyDescent="0.4">
      <c r="A83" s="90" t="s">
        <v>68</v>
      </c>
      <c r="B83" s="91"/>
      <c r="C83" s="51">
        <v>371429</v>
      </c>
      <c r="D83" s="51"/>
      <c r="E83" s="51">
        <v>393934</v>
      </c>
      <c r="F83" s="51"/>
      <c r="G83" s="51">
        <v>269968</v>
      </c>
      <c r="H83" s="51"/>
      <c r="I83" s="51">
        <v>290451</v>
      </c>
      <c r="J83" s="113"/>
      <c r="K83" s="114"/>
      <c r="L83" s="114"/>
      <c r="M83" s="114"/>
    </row>
    <row r="84" spans="1:176" s="81" customFormat="1" ht="20.149999999999999" customHeight="1" x14ac:dyDescent="0.3">
      <c r="A84" s="90" t="s">
        <v>69</v>
      </c>
      <c r="B84" s="91"/>
      <c r="C84" s="51">
        <v>18179</v>
      </c>
      <c r="D84" s="51"/>
      <c r="E84" s="51">
        <v>16797</v>
      </c>
      <c r="F84" s="51"/>
      <c r="G84" s="51">
        <v>2453</v>
      </c>
      <c r="H84" s="51"/>
      <c r="I84" s="51">
        <v>3935</v>
      </c>
      <c r="J84" s="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</row>
    <row r="85" spans="1:176" ht="20.149999999999999" customHeight="1" x14ac:dyDescent="0.3">
      <c r="A85" s="98" t="s">
        <v>70</v>
      </c>
      <c r="B85" s="86"/>
      <c r="C85" s="67">
        <f>SUM(C75:C84)</f>
        <v>7346652</v>
      </c>
      <c r="D85" s="51"/>
      <c r="E85" s="67">
        <f>SUM(E75:E84)</f>
        <v>10096121</v>
      </c>
      <c r="F85" s="51"/>
      <c r="G85" s="67">
        <f>SUM(G75:G84)</f>
        <v>5724606</v>
      </c>
      <c r="H85" s="51"/>
      <c r="I85" s="67">
        <f>SUM(I75:I84)</f>
        <v>7855894</v>
      </c>
    </row>
    <row r="86" spans="1:176" ht="20.149999999999999" customHeight="1" x14ac:dyDescent="0.35">
      <c r="A86" s="117" t="s">
        <v>71</v>
      </c>
      <c r="B86" s="118"/>
      <c r="C86" s="67">
        <f>C72+C85</f>
        <v>17668988</v>
      </c>
      <c r="D86" s="51"/>
      <c r="E86" s="67">
        <f>E72+E85</f>
        <v>16768035</v>
      </c>
      <c r="F86" s="51"/>
      <c r="G86" s="67">
        <f>G72+G85</f>
        <v>14588628</v>
      </c>
      <c r="H86" s="51"/>
      <c r="I86" s="67">
        <f>I72+I85</f>
        <v>12741692</v>
      </c>
    </row>
    <row r="87" spans="1:176" ht="20.149999999999999" customHeight="1" x14ac:dyDescent="0.3">
      <c r="A87" s="69"/>
      <c r="B87" s="86"/>
      <c r="C87" s="88"/>
      <c r="D87" s="88"/>
      <c r="E87" s="88"/>
      <c r="F87" s="88"/>
      <c r="G87" s="69"/>
      <c r="H87" s="69"/>
      <c r="I87" s="119"/>
    </row>
    <row r="88" spans="1:176" ht="20.149999999999999" customHeight="1" x14ac:dyDescent="0.3">
      <c r="A88" s="69"/>
      <c r="B88" s="86"/>
      <c r="C88" s="86"/>
      <c r="D88" s="88"/>
      <c r="E88" s="88"/>
      <c r="F88" s="88"/>
      <c r="G88" s="86"/>
      <c r="H88" s="69"/>
      <c r="I88" s="119"/>
      <c r="J88" s="47"/>
    </row>
    <row r="89" spans="1:176" ht="20.149999999999999" customHeight="1" x14ac:dyDescent="0.3">
      <c r="A89" s="69"/>
      <c r="B89" s="86"/>
      <c r="C89" s="86"/>
      <c r="D89" s="88"/>
      <c r="E89" s="88"/>
      <c r="F89" s="88"/>
      <c r="G89" s="86"/>
      <c r="H89" s="69"/>
      <c r="I89" s="119"/>
      <c r="J89" s="47"/>
    </row>
    <row r="90" spans="1:176" ht="20.149999999999999" customHeight="1" x14ac:dyDescent="0.3">
      <c r="A90" s="69"/>
      <c r="B90" s="86"/>
      <c r="C90" s="86"/>
      <c r="D90" s="88"/>
      <c r="E90" s="88"/>
      <c r="F90" s="88"/>
      <c r="G90" s="86"/>
      <c r="H90" s="69"/>
      <c r="I90" s="119"/>
      <c r="J90" s="47"/>
    </row>
    <row r="91" spans="1:176" ht="20.149999999999999" customHeight="1" x14ac:dyDescent="0.3">
      <c r="A91" s="69"/>
      <c r="B91" s="86"/>
      <c r="C91" s="88"/>
      <c r="D91" s="88"/>
      <c r="E91" s="88"/>
      <c r="F91" s="88"/>
      <c r="G91" s="69"/>
      <c r="H91" s="69"/>
      <c r="I91" s="119"/>
      <c r="J91" s="47"/>
    </row>
    <row r="92" spans="1:176" ht="20.149999999999999" customHeight="1" x14ac:dyDescent="0.3">
      <c r="A92" s="69"/>
      <c r="B92" s="86"/>
      <c r="C92" s="88"/>
      <c r="D92" s="88"/>
      <c r="E92" s="88"/>
      <c r="F92" s="88"/>
      <c r="G92" s="69"/>
      <c r="H92" s="69"/>
      <c r="I92" s="119"/>
    </row>
    <row r="93" spans="1:176" ht="20.149999999999999" customHeight="1" x14ac:dyDescent="0.3">
      <c r="A93" s="69"/>
      <c r="B93" s="86"/>
      <c r="C93" s="88"/>
      <c r="D93" s="88"/>
      <c r="E93" s="88"/>
      <c r="F93" s="88"/>
      <c r="G93" s="69"/>
      <c r="H93" s="69"/>
      <c r="I93" s="119"/>
    </row>
    <row r="95" spans="1:176" s="75" customFormat="1" ht="20.149999999999999" customHeight="1" x14ac:dyDescent="0.3">
      <c r="A95" s="267" t="s">
        <v>0</v>
      </c>
      <c r="B95" s="267"/>
      <c r="C95" s="267"/>
      <c r="D95" s="267"/>
      <c r="E95" s="267"/>
      <c r="F95" s="267"/>
      <c r="G95" s="267"/>
      <c r="H95" s="267"/>
      <c r="I95" s="267"/>
      <c r="J95" s="1"/>
    </row>
    <row r="96" spans="1:176" s="75" customFormat="1" ht="20.149999999999999" customHeight="1" x14ac:dyDescent="0.3">
      <c r="A96" s="267" t="s">
        <v>46</v>
      </c>
      <c r="B96" s="267"/>
      <c r="C96" s="267"/>
      <c r="D96" s="267"/>
      <c r="E96" s="267"/>
      <c r="F96" s="267"/>
      <c r="G96" s="267"/>
      <c r="H96" s="267"/>
      <c r="I96" s="267"/>
      <c r="J96" s="1"/>
    </row>
    <row r="97" spans="1:12" s="75" customFormat="1" ht="20.149999999999999" customHeight="1" x14ac:dyDescent="0.3">
      <c r="A97" s="267" t="s">
        <v>2</v>
      </c>
      <c r="B97" s="267"/>
      <c r="C97" s="267"/>
      <c r="D97" s="267"/>
      <c r="E97" s="267"/>
      <c r="F97" s="267"/>
      <c r="G97" s="267"/>
      <c r="H97" s="267"/>
      <c r="I97" s="267"/>
      <c r="J97" s="1"/>
    </row>
    <row r="98" spans="1:12" s="75" customFormat="1" ht="20.149999999999999" customHeight="1" x14ac:dyDescent="0.3">
      <c r="A98" s="268" t="s">
        <v>3</v>
      </c>
      <c r="B98" s="268"/>
      <c r="C98" s="268"/>
      <c r="D98" s="268"/>
      <c r="E98" s="268"/>
      <c r="F98" s="268"/>
      <c r="G98" s="268"/>
      <c r="H98" s="268"/>
      <c r="I98" s="268"/>
      <c r="J98" s="74"/>
      <c r="K98" s="74"/>
      <c r="L98" s="1"/>
    </row>
    <row r="99" spans="1:12" ht="20.25" customHeight="1" x14ac:dyDescent="0.3">
      <c r="A99" s="72"/>
      <c r="B99" s="72"/>
      <c r="C99" s="72"/>
      <c r="D99" s="72"/>
      <c r="E99" s="72"/>
      <c r="F99" s="72"/>
      <c r="G99" s="74"/>
      <c r="I99" s="120" t="s">
        <v>4</v>
      </c>
    </row>
    <row r="100" spans="1:12" ht="20.149999999999999" customHeight="1" x14ac:dyDescent="0.3">
      <c r="A100" s="71"/>
      <c r="B100" s="71"/>
      <c r="C100" s="71"/>
      <c r="D100" s="71"/>
      <c r="E100" s="71"/>
      <c r="F100" s="71"/>
      <c r="G100" s="121"/>
      <c r="H100" s="121"/>
      <c r="I100" s="121"/>
    </row>
    <row r="101" spans="1:12" ht="20.149999999999999" customHeight="1" x14ac:dyDescent="0.3">
      <c r="A101" s="78"/>
      <c r="B101" s="79" t="s">
        <v>5</v>
      </c>
      <c r="C101" s="267" t="s">
        <v>6</v>
      </c>
      <c r="D101" s="267"/>
      <c r="E101" s="267"/>
      <c r="F101" s="267"/>
      <c r="G101" s="267" t="s">
        <v>7</v>
      </c>
      <c r="H101" s="267"/>
      <c r="I101" s="267"/>
    </row>
    <row r="102" spans="1:12" ht="20.149999999999999" customHeight="1" x14ac:dyDescent="0.3">
      <c r="A102" s="78"/>
      <c r="B102" s="78"/>
      <c r="C102" s="267" t="s">
        <v>8</v>
      </c>
      <c r="D102" s="267"/>
      <c r="E102" s="267"/>
      <c r="F102" s="267"/>
      <c r="G102" s="267" t="s">
        <v>8</v>
      </c>
      <c r="H102" s="267"/>
      <c r="I102" s="267"/>
    </row>
    <row r="103" spans="1:12" ht="20.149999999999999" customHeight="1" x14ac:dyDescent="0.3">
      <c r="A103" s="78"/>
      <c r="B103" s="78"/>
      <c r="C103" s="82" t="s">
        <v>9</v>
      </c>
      <c r="D103" s="82"/>
      <c r="E103" s="82" t="s">
        <v>9</v>
      </c>
      <c r="F103" s="82"/>
      <c r="G103" s="82" t="s">
        <v>9</v>
      </c>
      <c r="H103" s="82"/>
      <c r="I103" s="82" t="s">
        <v>9</v>
      </c>
    </row>
    <row r="104" spans="1:12" ht="20.149999999999999" customHeight="1" x14ac:dyDescent="0.3">
      <c r="A104" s="78"/>
      <c r="B104" s="78"/>
      <c r="C104" s="82" t="s">
        <v>10</v>
      </c>
      <c r="D104" s="82"/>
      <c r="E104" s="82" t="s">
        <v>11</v>
      </c>
      <c r="F104" s="82"/>
      <c r="G104" s="82" t="s">
        <v>10</v>
      </c>
      <c r="H104" s="82"/>
      <c r="I104" s="82" t="s">
        <v>11</v>
      </c>
    </row>
    <row r="105" spans="1:12" ht="20.149999999999999" customHeight="1" x14ac:dyDescent="0.3">
      <c r="C105" s="83" t="s">
        <v>12</v>
      </c>
      <c r="D105" s="82"/>
      <c r="E105" s="83" t="s">
        <v>13</v>
      </c>
      <c r="F105" s="82"/>
      <c r="G105" s="83" t="s">
        <v>12</v>
      </c>
      <c r="H105" s="82"/>
      <c r="I105" s="83" t="s">
        <v>13</v>
      </c>
    </row>
    <row r="106" spans="1:12" ht="20.149999999999999" customHeight="1" x14ac:dyDescent="0.3">
      <c r="A106" s="82" t="s">
        <v>72</v>
      </c>
      <c r="B106" s="71"/>
      <c r="C106" s="71"/>
      <c r="D106" s="71"/>
      <c r="E106" s="71"/>
      <c r="F106" s="71"/>
      <c r="G106" s="71"/>
      <c r="H106" s="71"/>
      <c r="I106" s="71"/>
    </row>
    <row r="107" spans="1:12" ht="20.149999999999999" customHeight="1" x14ac:dyDescent="0.3">
      <c r="A107" s="85" t="s">
        <v>73</v>
      </c>
      <c r="B107" s="86"/>
      <c r="C107" s="69"/>
      <c r="D107" s="69"/>
      <c r="E107" s="69"/>
      <c r="F107" s="69"/>
      <c r="G107" s="69"/>
      <c r="H107" s="69"/>
      <c r="I107" s="119"/>
    </row>
    <row r="108" spans="1:12" ht="20.149999999999999" customHeight="1" x14ac:dyDescent="0.3">
      <c r="A108" s="75" t="s">
        <v>74</v>
      </c>
      <c r="B108" s="91"/>
      <c r="C108" s="69"/>
      <c r="D108" s="69"/>
      <c r="E108" s="69"/>
      <c r="F108" s="69"/>
      <c r="G108" s="69"/>
      <c r="H108" s="69"/>
      <c r="I108" s="119"/>
    </row>
    <row r="109" spans="1:12" ht="20.149999999999999" customHeight="1" x14ac:dyDescent="0.3">
      <c r="A109" s="90" t="s">
        <v>75</v>
      </c>
      <c r="B109" s="86"/>
      <c r="C109" s="69"/>
      <c r="D109" s="69"/>
      <c r="E109" s="69"/>
      <c r="F109" s="69"/>
      <c r="G109" s="69"/>
      <c r="H109" s="69"/>
      <c r="I109" s="119"/>
    </row>
    <row r="110" spans="1:12" ht="20.149999999999999" customHeight="1" thickBot="1" x14ac:dyDescent="0.35">
      <c r="A110" s="122" t="s">
        <v>76</v>
      </c>
      <c r="B110" s="107"/>
      <c r="C110" s="123">
        <v>1775271</v>
      </c>
      <c r="D110" s="69"/>
      <c r="E110" s="123">
        <v>1775271</v>
      </c>
      <c r="F110" s="69"/>
      <c r="G110" s="123">
        <v>1775271</v>
      </c>
      <c r="H110" s="69"/>
      <c r="I110" s="123">
        <v>1775271</v>
      </c>
    </row>
    <row r="111" spans="1:12" ht="20.149999999999999" customHeight="1" thickTop="1" x14ac:dyDescent="0.3">
      <c r="A111" s="90" t="s">
        <v>77</v>
      </c>
      <c r="B111" s="107"/>
      <c r="C111" s="9"/>
      <c r="D111" s="51"/>
      <c r="E111" s="9"/>
      <c r="F111" s="51"/>
      <c r="G111" s="51"/>
      <c r="H111" s="51"/>
      <c r="I111" s="51"/>
    </row>
    <row r="112" spans="1:12" s="75" customFormat="1" ht="20.149999999999999" customHeight="1" x14ac:dyDescent="0.3">
      <c r="A112" s="122" t="s">
        <v>78</v>
      </c>
      <c r="B112" s="107"/>
      <c r="C112" s="51">
        <v>1198907</v>
      </c>
      <c r="D112" s="51"/>
      <c r="E112" s="51">
        <v>1198907</v>
      </c>
      <c r="F112" s="51"/>
      <c r="G112" s="51">
        <v>1198907</v>
      </c>
      <c r="H112" s="51"/>
      <c r="I112" s="51">
        <v>1198907</v>
      </c>
      <c r="J112" s="1"/>
    </row>
    <row r="113" spans="1:13" s="75" customFormat="1" ht="20.149999999999999" customHeight="1" x14ac:dyDescent="0.3">
      <c r="A113" s="75" t="s">
        <v>79</v>
      </c>
      <c r="B113" s="91"/>
      <c r="C113" s="51">
        <v>1442521</v>
      </c>
      <c r="D113" s="51"/>
      <c r="E113" s="51">
        <v>1442521</v>
      </c>
      <c r="F113" s="51"/>
      <c r="G113" s="51">
        <v>1442521</v>
      </c>
      <c r="H113" s="51"/>
      <c r="I113" s="51">
        <v>1442521</v>
      </c>
      <c r="J113" s="1"/>
    </row>
    <row r="114" spans="1:13" s="75" customFormat="1" ht="20.149999999999999" customHeight="1" x14ac:dyDescent="0.3">
      <c r="A114" s="75" t="s">
        <v>80</v>
      </c>
      <c r="B114" s="91"/>
      <c r="C114" s="51">
        <v>3335</v>
      </c>
      <c r="D114" s="51"/>
      <c r="E114" s="51">
        <v>3335</v>
      </c>
      <c r="F114" s="51"/>
      <c r="G114" s="51">
        <v>3335</v>
      </c>
      <c r="H114" s="51"/>
      <c r="I114" s="51">
        <v>3335</v>
      </c>
      <c r="J114" s="1"/>
    </row>
    <row r="115" spans="1:13" s="75" customFormat="1" ht="20.149999999999999" customHeight="1" x14ac:dyDescent="0.3">
      <c r="A115" s="75" t="s">
        <v>81</v>
      </c>
      <c r="B115" s="91"/>
      <c r="C115" s="51"/>
      <c r="D115" s="51"/>
      <c r="E115" s="51"/>
      <c r="F115" s="51"/>
      <c r="G115" s="51"/>
      <c r="H115" s="51"/>
      <c r="I115" s="51"/>
      <c r="J115" s="1"/>
    </row>
    <row r="116" spans="1:13" s="75" customFormat="1" ht="20.149999999999999" customHeight="1" x14ac:dyDescent="0.3">
      <c r="A116" s="90" t="s">
        <v>82</v>
      </c>
      <c r="B116" s="107"/>
      <c r="C116" s="51">
        <v>-5730</v>
      </c>
      <c r="D116" s="51"/>
      <c r="E116" s="51">
        <v>-5730</v>
      </c>
      <c r="F116" s="51"/>
      <c r="G116" s="66" t="s">
        <v>23</v>
      </c>
      <c r="H116" s="51"/>
      <c r="I116" s="66" t="s">
        <v>23</v>
      </c>
      <c r="J116" s="1"/>
    </row>
    <row r="117" spans="1:13" s="75" customFormat="1" ht="20.149999999999999" customHeight="1" x14ac:dyDescent="0.3">
      <c r="A117" s="90" t="s">
        <v>83</v>
      </c>
      <c r="B117" s="107"/>
      <c r="C117" s="51">
        <v>-15385</v>
      </c>
      <c r="D117" s="51"/>
      <c r="E117" s="51">
        <v>188</v>
      </c>
      <c r="F117" s="51"/>
      <c r="G117" s="66" t="s">
        <v>23</v>
      </c>
      <c r="H117" s="51"/>
      <c r="I117" s="66" t="s">
        <v>23</v>
      </c>
      <c r="J117" s="1"/>
    </row>
    <row r="118" spans="1:13" s="75" customFormat="1" ht="20.149999999999999" customHeight="1" x14ac:dyDescent="0.3">
      <c r="A118" s="75" t="s">
        <v>84</v>
      </c>
      <c r="B118" s="124"/>
      <c r="C118" s="51"/>
      <c r="D118" s="51"/>
      <c r="E118" s="51"/>
      <c r="F118" s="51"/>
      <c r="G118" s="51"/>
      <c r="H118" s="51"/>
      <c r="I118" s="51"/>
      <c r="J118" s="1"/>
    </row>
    <row r="119" spans="1:13" s="75" customFormat="1" ht="20.149999999999999" customHeight="1" x14ac:dyDescent="0.3">
      <c r="A119" s="90" t="s">
        <v>85</v>
      </c>
      <c r="B119" s="124"/>
      <c r="C119" s="51"/>
      <c r="D119" s="51"/>
      <c r="E119" s="51"/>
      <c r="F119" s="51"/>
      <c r="G119" s="51"/>
      <c r="H119" s="51"/>
      <c r="I119" s="51"/>
      <c r="J119" s="1"/>
    </row>
    <row r="120" spans="1:13" s="75" customFormat="1" ht="20.149999999999999" customHeight="1" x14ac:dyDescent="0.3">
      <c r="A120" s="122" t="s">
        <v>86</v>
      </c>
      <c r="B120" s="107">
        <v>16.3</v>
      </c>
      <c r="C120" s="51">
        <v>59949</v>
      </c>
      <c r="D120" s="51"/>
      <c r="E120" s="51">
        <v>59949</v>
      </c>
      <c r="F120" s="51"/>
      <c r="G120" s="51">
        <v>59949</v>
      </c>
      <c r="H120" s="51"/>
      <c r="I120" s="51">
        <v>59949</v>
      </c>
      <c r="J120" s="1"/>
    </row>
    <row r="121" spans="1:13" s="75" customFormat="1" ht="20.149999999999999" customHeight="1" x14ac:dyDescent="0.3">
      <c r="A121" s="90" t="s">
        <v>87</v>
      </c>
      <c r="B121" s="124"/>
      <c r="C121" s="51">
        <v>1637133</v>
      </c>
      <c r="D121" s="51"/>
      <c r="E121" s="51">
        <v>1629129</v>
      </c>
      <c r="F121" s="51"/>
      <c r="G121" s="51">
        <v>735509</v>
      </c>
      <c r="H121" s="51"/>
      <c r="I121" s="51">
        <v>891188</v>
      </c>
      <c r="J121" s="1"/>
    </row>
    <row r="122" spans="1:13" s="75" customFormat="1" ht="20.149999999999999" customHeight="1" x14ac:dyDescent="0.3">
      <c r="A122" s="75" t="s">
        <v>88</v>
      </c>
      <c r="B122" s="124"/>
      <c r="C122" s="51">
        <v>1267619</v>
      </c>
      <c r="D122" s="51"/>
      <c r="E122" s="51">
        <v>1267619</v>
      </c>
      <c r="F122" s="51"/>
      <c r="G122" s="51">
        <v>1062455</v>
      </c>
      <c r="H122" s="51"/>
      <c r="I122" s="51">
        <v>1065637</v>
      </c>
      <c r="J122" s="1"/>
    </row>
    <row r="123" spans="1:13" s="75" customFormat="1" ht="20.149999999999999" customHeight="1" x14ac:dyDescent="0.3">
      <c r="A123" s="117" t="s">
        <v>89</v>
      </c>
      <c r="B123" s="124"/>
      <c r="C123" s="125">
        <f>SUM(C112:C122)</f>
        <v>5588349</v>
      </c>
      <c r="D123" s="51"/>
      <c r="E123" s="125">
        <f>SUM(E112:E122)</f>
        <v>5595918</v>
      </c>
      <c r="F123" s="51"/>
      <c r="G123" s="125">
        <f>SUM(G112:G122)</f>
        <v>4502676</v>
      </c>
      <c r="H123" s="51"/>
      <c r="I123" s="125">
        <f>SUM(I112:I122)</f>
        <v>4661537</v>
      </c>
      <c r="J123" s="1"/>
    </row>
    <row r="124" spans="1:13" s="75" customFormat="1" ht="20.149999999999999" customHeight="1" x14ac:dyDescent="0.3">
      <c r="A124" s="75" t="s">
        <v>90</v>
      </c>
      <c r="B124" s="124"/>
      <c r="C124" s="51">
        <v>747874</v>
      </c>
      <c r="D124" s="51"/>
      <c r="E124" s="51">
        <v>721266</v>
      </c>
      <c r="F124" s="51"/>
      <c r="G124" s="66" t="s">
        <v>23</v>
      </c>
      <c r="H124" s="51"/>
      <c r="I124" s="66" t="s">
        <v>23</v>
      </c>
      <c r="J124" s="1"/>
    </row>
    <row r="125" spans="1:13" s="75" customFormat="1" ht="20.149999999999999" customHeight="1" x14ac:dyDescent="0.3">
      <c r="A125" s="117" t="s">
        <v>91</v>
      </c>
      <c r="B125" s="124"/>
      <c r="C125" s="67">
        <f>SUM(C123:C124)</f>
        <v>6336223</v>
      </c>
      <c r="D125" s="51"/>
      <c r="E125" s="67">
        <f>SUM(E123:E124)</f>
        <v>6317184</v>
      </c>
      <c r="F125" s="51"/>
      <c r="G125" s="67">
        <f>SUM(G123:G124)</f>
        <v>4502676</v>
      </c>
      <c r="H125" s="51"/>
      <c r="I125" s="67">
        <f>SUM(I123:I124)</f>
        <v>4661537</v>
      </c>
      <c r="J125" s="126"/>
      <c r="K125" s="126"/>
      <c r="L125" s="126"/>
      <c r="M125" s="126"/>
    </row>
    <row r="126" spans="1:13" s="10" customFormat="1" ht="20.149999999999999" customHeight="1" thickBot="1" x14ac:dyDescent="0.35">
      <c r="A126" s="85" t="s">
        <v>92</v>
      </c>
      <c r="B126" s="124"/>
      <c r="C126" s="127">
        <f>C86+C125</f>
        <v>24005211</v>
      </c>
      <c r="D126" s="51"/>
      <c r="E126" s="127">
        <f>E86+E125</f>
        <v>23085219</v>
      </c>
      <c r="F126" s="51"/>
      <c r="G126" s="127">
        <f>G86+G125</f>
        <v>19091304</v>
      </c>
      <c r="H126" s="51"/>
      <c r="I126" s="127">
        <f>I86+I125</f>
        <v>17403229</v>
      </c>
      <c r="J126" s="1"/>
    </row>
    <row r="127" spans="1:13" s="10" customFormat="1" ht="20.149999999999999" customHeight="1" thickTop="1" x14ac:dyDescent="0.3">
      <c r="C127" s="56"/>
      <c r="D127" s="11"/>
      <c r="E127" s="56"/>
      <c r="F127" s="11"/>
      <c r="G127" s="56"/>
      <c r="I127" s="56"/>
      <c r="J127" s="1"/>
    </row>
    <row r="128" spans="1:13" s="10" customFormat="1" ht="20.149999999999999" customHeight="1" x14ac:dyDescent="0.3">
      <c r="F128" s="12"/>
      <c r="H128" s="12"/>
      <c r="J128" s="1"/>
    </row>
    <row r="129" spans="1:10" s="10" customFormat="1" ht="20.149999999999999" customHeight="1" x14ac:dyDescent="0.3">
      <c r="F129" s="12"/>
      <c r="H129" s="12"/>
      <c r="J129" s="1"/>
    </row>
    <row r="130" spans="1:10" s="10" customFormat="1" ht="20.149999999999999" customHeight="1" x14ac:dyDescent="0.3">
      <c r="F130" s="12"/>
      <c r="H130" s="12"/>
      <c r="J130" s="1"/>
    </row>
    <row r="131" spans="1:10" s="10" customFormat="1" ht="20.149999999999999" customHeight="1" x14ac:dyDescent="0.3">
      <c r="F131" s="12"/>
      <c r="H131" s="12"/>
      <c r="J131" s="1"/>
    </row>
    <row r="132" spans="1:10" s="10" customFormat="1" ht="20.149999999999999" customHeight="1" x14ac:dyDescent="0.3">
      <c r="F132" s="12"/>
      <c r="H132" s="12"/>
      <c r="J132" s="1"/>
    </row>
    <row r="133" spans="1:10" s="10" customFormat="1" ht="20.149999999999999" customHeight="1" x14ac:dyDescent="0.3">
      <c r="F133" s="12"/>
      <c r="H133" s="12"/>
      <c r="J133" s="1"/>
    </row>
    <row r="134" spans="1:10" s="10" customFormat="1" ht="20.149999999999999" customHeight="1" x14ac:dyDescent="0.3">
      <c r="F134" s="12"/>
      <c r="H134" s="12"/>
      <c r="J134" s="1"/>
    </row>
    <row r="135" spans="1:10" s="10" customFormat="1" ht="20.149999999999999" customHeight="1" x14ac:dyDescent="0.3">
      <c r="F135" s="12"/>
      <c r="H135" s="12"/>
      <c r="J135" s="1"/>
    </row>
    <row r="136" spans="1:10" s="10" customFormat="1" ht="20.149999999999999" customHeight="1" x14ac:dyDescent="0.3">
      <c r="F136" s="12"/>
      <c r="H136" s="12"/>
      <c r="J136" s="1"/>
    </row>
    <row r="137" spans="1:10" s="10" customFormat="1" ht="20.149999999999999" customHeight="1" x14ac:dyDescent="0.3">
      <c r="F137" s="12"/>
      <c r="H137" s="12"/>
      <c r="J137" s="1"/>
    </row>
    <row r="138" spans="1:10" s="10" customFormat="1" ht="20.149999999999999" customHeight="1" x14ac:dyDescent="0.3">
      <c r="F138" s="12"/>
      <c r="H138" s="12"/>
      <c r="J138" s="1"/>
    </row>
    <row r="139" spans="1:10" s="10" customFormat="1" ht="20.149999999999999" customHeight="1" x14ac:dyDescent="0.3">
      <c r="F139" s="12"/>
      <c r="H139" s="12"/>
      <c r="J139" s="1"/>
    </row>
    <row r="140" spans="1:10" s="10" customFormat="1" ht="20.149999999999999" customHeight="1" x14ac:dyDescent="0.3">
      <c r="A140" s="105" t="s">
        <v>45</v>
      </c>
      <c r="F140" s="12"/>
      <c r="H140" s="12"/>
      <c r="J140" s="1"/>
    </row>
    <row r="141" spans="1:10" ht="20.149999999999999" customHeight="1" x14ac:dyDescent="0.3">
      <c r="B141" s="69"/>
      <c r="C141" s="12"/>
      <c r="D141" s="69"/>
      <c r="E141" s="12"/>
      <c r="F141" s="69"/>
      <c r="G141" s="12"/>
      <c r="H141" s="69"/>
      <c r="I141" s="12"/>
    </row>
    <row r="142" spans="1:10" ht="20.149999999999999" customHeight="1" x14ac:dyDescent="0.3">
      <c r="B142" s="69"/>
      <c r="C142" s="12"/>
      <c r="D142" s="69"/>
      <c r="E142" s="12"/>
      <c r="F142" s="69"/>
      <c r="G142" s="12"/>
      <c r="H142" s="69"/>
      <c r="I142" s="12"/>
    </row>
    <row r="143" spans="1:10" ht="20.149999999999999" customHeight="1" x14ac:dyDescent="0.3">
      <c r="C143" s="92"/>
      <c r="D143" s="92"/>
      <c r="E143" s="92"/>
      <c r="F143" s="92"/>
      <c r="G143" s="92"/>
      <c r="H143" s="92"/>
      <c r="I143" s="92"/>
      <c r="J143" s="50"/>
    </row>
  </sheetData>
  <mergeCells count="24">
    <mergeCell ref="A1:I1"/>
    <mergeCell ref="A2:I2"/>
    <mergeCell ref="A3:I3"/>
    <mergeCell ref="A4:I4"/>
    <mergeCell ref="C7:F7"/>
    <mergeCell ref="G7:I7"/>
    <mergeCell ref="A96:I96"/>
    <mergeCell ref="C8:F8"/>
    <mergeCell ref="G8:I8"/>
    <mergeCell ref="A48:I48"/>
    <mergeCell ref="A49:I49"/>
    <mergeCell ref="A50:I50"/>
    <mergeCell ref="A51:I51"/>
    <mergeCell ref="C54:F54"/>
    <mergeCell ref="G54:I54"/>
    <mergeCell ref="C55:F55"/>
    <mergeCell ref="G55:I55"/>
    <mergeCell ref="A95:I95"/>
    <mergeCell ref="A97:I97"/>
    <mergeCell ref="A98:I98"/>
    <mergeCell ref="C101:F101"/>
    <mergeCell ref="G101:I101"/>
    <mergeCell ref="C102:F102"/>
    <mergeCell ref="G102:I102"/>
  </mergeCells>
  <pageMargins left="0.8" right="0.3" top="1" bottom="0.5" header="0.3" footer="0.3"/>
  <pageSetup paperSize="9" scale="75" fitToHeight="0" orientation="portrait" r:id="rId1"/>
  <rowBreaks count="2" manualBreakCount="2">
    <brk id="47" max="16383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66FA-EF33-4652-9FF3-33DEB20C34CF}">
  <sheetPr>
    <tabColor rgb="FF00B050"/>
    <pageSetUpPr fitToPage="1"/>
  </sheetPr>
  <dimension ref="A1:Q149"/>
  <sheetViews>
    <sheetView view="pageBreakPreview" zoomScale="70" zoomScaleNormal="70" zoomScaleSheetLayoutView="70" zoomScalePageLayoutView="62" workbookViewId="0">
      <selection activeCell="A103" sqref="A103"/>
    </sheetView>
  </sheetViews>
  <sheetFormatPr defaultColWidth="9.19921875" defaultRowHeight="20.149999999999999" customHeight="1" x14ac:dyDescent="0.4"/>
  <cols>
    <col min="1" max="1" width="51.53125" style="130" customWidth="1"/>
    <col min="2" max="2" width="7.73046875" style="130" customWidth="1"/>
    <col min="3" max="3" width="8.6640625" style="162" customWidth="1"/>
    <col min="4" max="4" width="1.19921875" style="130" customWidth="1"/>
    <col min="5" max="5" width="8.6640625" style="163" customWidth="1"/>
    <col min="6" max="6" width="1.19921875" style="130" customWidth="1"/>
    <col min="7" max="7" width="8.6640625" style="130" customWidth="1"/>
    <col min="8" max="8" width="1.19921875" style="130" customWidth="1"/>
    <col min="9" max="9" width="8.6640625" style="130" customWidth="1"/>
    <col min="10" max="10" width="13.59765625" style="133" bestFit="1" customWidth="1"/>
    <col min="11" max="11" width="11" style="133" bestFit="1" customWidth="1"/>
    <col min="12" max="12" width="9.19921875" style="133"/>
    <col min="13" max="13" width="9.19921875" style="133" bestFit="1" customWidth="1"/>
    <col min="14" max="14" width="9.19921875" style="133"/>
    <col min="15" max="15" width="10.19921875" style="133" bestFit="1" customWidth="1"/>
    <col min="16" max="16" width="9.19921875" style="133"/>
    <col min="17" max="17" width="10" style="133" bestFit="1" customWidth="1"/>
    <col min="18" max="16384" width="9.19921875" style="133"/>
  </cols>
  <sheetData>
    <row r="1" spans="1:13" s="128" customFormat="1" ht="20.149999999999999" customHeight="1" x14ac:dyDescent="0.3">
      <c r="A1" s="267" t="s">
        <v>0</v>
      </c>
      <c r="B1" s="267"/>
      <c r="C1" s="267"/>
      <c r="D1" s="267"/>
      <c r="E1" s="267"/>
      <c r="F1" s="267"/>
      <c r="G1" s="267"/>
      <c r="H1" s="267"/>
      <c r="I1" s="267"/>
    </row>
    <row r="2" spans="1:13" s="128" customFormat="1" ht="20.149999999999999" customHeight="1" x14ac:dyDescent="0.3">
      <c r="A2" s="267" t="s">
        <v>264</v>
      </c>
      <c r="B2" s="267"/>
      <c r="C2" s="267"/>
      <c r="D2" s="267"/>
      <c r="E2" s="267"/>
      <c r="F2" s="267"/>
      <c r="G2" s="267"/>
      <c r="H2" s="267"/>
      <c r="I2" s="267"/>
    </row>
    <row r="3" spans="1:13" s="128" customFormat="1" ht="20.149999999999999" customHeight="1" x14ac:dyDescent="0.3">
      <c r="A3" s="267" t="s">
        <v>93</v>
      </c>
      <c r="B3" s="267"/>
      <c r="C3" s="267"/>
      <c r="D3" s="267"/>
      <c r="E3" s="267"/>
      <c r="F3" s="267"/>
      <c r="G3" s="267"/>
      <c r="H3" s="267"/>
      <c r="I3" s="267"/>
    </row>
    <row r="4" spans="1:13" s="128" customFormat="1" ht="20.149999999999999" customHeight="1" x14ac:dyDescent="0.3">
      <c r="A4" s="268" t="s">
        <v>3</v>
      </c>
      <c r="B4" s="268"/>
      <c r="C4" s="268"/>
      <c r="D4" s="268"/>
      <c r="E4" s="268"/>
      <c r="F4" s="268"/>
      <c r="G4" s="268"/>
      <c r="H4" s="268"/>
      <c r="I4" s="268"/>
    </row>
    <row r="5" spans="1:13" s="128" customFormat="1" ht="17.149999999999999" customHeight="1" x14ac:dyDescent="0.3">
      <c r="A5" s="269" t="s">
        <v>4</v>
      </c>
      <c r="B5" s="269"/>
      <c r="C5" s="269"/>
      <c r="D5" s="269"/>
      <c r="E5" s="269"/>
      <c r="F5" s="269"/>
      <c r="G5" s="269"/>
      <c r="H5" s="269"/>
      <c r="I5" s="269"/>
    </row>
    <row r="6" spans="1:13" s="130" customFormat="1" ht="6" customHeight="1" x14ac:dyDescent="0.4">
      <c r="A6" s="103"/>
      <c r="B6" s="103"/>
      <c r="C6" s="103"/>
      <c r="D6" s="103"/>
      <c r="E6" s="103"/>
      <c r="F6" s="103"/>
      <c r="G6" s="103"/>
      <c r="H6" s="103"/>
      <c r="I6" s="129"/>
      <c r="J6" s="103"/>
    </row>
    <row r="7" spans="1:13" ht="21" customHeight="1" x14ac:dyDescent="0.35">
      <c r="A7" s="131"/>
      <c r="B7" s="132" t="s">
        <v>5</v>
      </c>
      <c r="C7" s="267" t="s">
        <v>6</v>
      </c>
      <c r="D7" s="267"/>
      <c r="E7" s="267"/>
      <c r="F7" s="82"/>
      <c r="G7" s="267" t="s">
        <v>7</v>
      </c>
      <c r="H7" s="267"/>
      <c r="I7" s="267"/>
    </row>
    <row r="8" spans="1:13" ht="21" customHeight="1" x14ac:dyDescent="0.35">
      <c r="A8" s="131"/>
      <c r="B8" s="132"/>
      <c r="C8" s="267" t="s">
        <v>8</v>
      </c>
      <c r="D8" s="267"/>
      <c r="E8" s="267"/>
      <c r="F8" s="85"/>
      <c r="G8" s="267" t="s">
        <v>8</v>
      </c>
      <c r="H8" s="267"/>
      <c r="I8" s="267"/>
    </row>
    <row r="9" spans="1:13" ht="21" customHeight="1" x14ac:dyDescent="0.4">
      <c r="A9" s="115"/>
      <c r="C9" s="83" t="s">
        <v>12</v>
      </c>
      <c r="D9" s="82"/>
      <c r="E9" s="83" t="s">
        <v>13</v>
      </c>
      <c r="F9" s="82"/>
      <c r="G9" s="83" t="s">
        <v>12</v>
      </c>
      <c r="H9" s="82"/>
      <c r="I9" s="83" t="s">
        <v>13</v>
      </c>
    </row>
    <row r="10" spans="1:13" ht="21" customHeight="1" x14ac:dyDescent="0.3">
      <c r="A10" s="85" t="s">
        <v>94</v>
      </c>
      <c r="B10" s="75"/>
      <c r="C10" s="82"/>
      <c r="D10" s="134"/>
      <c r="E10" s="82" t="s">
        <v>95</v>
      </c>
      <c r="F10" s="132"/>
      <c r="G10" s="82"/>
      <c r="H10" s="134"/>
      <c r="I10" s="82"/>
    </row>
    <row r="11" spans="1:13" ht="21" customHeight="1" x14ac:dyDescent="0.3">
      <c r="A11" s="75" t="s">
        <v>96</v>
      </c>
      <c r="B11" s="91">
        <v>3</v>
      </c>
      <c r="C11" s="51">
        <v>250783</v>
      </c>
      <c r="D11" s="53"/>
      <c r="E11" s="51">
        <v>951555</v>
      </c>
      <c r="F11" s="53"/>
      <c r="G11" s="54">
        <v>48045</v>
      </c>
      <c r="H11" s="53"/>
      <c r="I11" s="51">
        <v>99250</v>
      </c>
      <c r="J11" s="135"/>
      <c r="K11" s="135"/>
      <c r="L11" s="136"/>
      <c r="M11" s="135"/>
    </row>
    <row r="12" spans="1:13" ht="21" customHeight="1" x14ac:dyDescent="0.3">
      <c r="A12" s="75" t="s">
        <v>97</v>
      </c>
      <c r="B12" s="91"/>
      <c r="C12" s="51">
        <v>137717</v>
      </c>
      <c r="D12" s="53"/>
      <c r="E12" s="137">
        <v>101987</v>
      </c>
      <c r="F12" s="53"/>
      <c r="G12" s="54">
        <v>24052</v>
      </c>
      <c r="H12" s="53"/>
      <c r="I12" s="137">
        <v>23279</v>
      </c>
      <c r="J12" s="135"/>
      <c r="K12" s="135"/>
      <c r="L12" s="136"/>
      <c r="M12" s="135"/>
    </row>
    <row r="13" spans="1:13" ht="21" customHeight="1" x14ac:dyDescent="0.3">
      <c r="A13" s="75" t="s">
        <v>98</v>
      </c>
      <c r="B13" s="91">
        <v>3</v>
      </c>
      <c r="C13" s="51">
        <v>15551</v>
      </c>
      <c r="D13" s="53"/>
      <c r="E13" s="51">
        <v>16691</v>
      </c>
      <c r="F13" s="53"/>
      <c r="G13" s="54">
        <v>13900</v>
      </c>
      <c r="H13" s="53"/>
      <c r="I13" s="51">
        <v>14226</v>
      </c>
      <c r="K13" s="48"/>
      <c r="L13" s="48"/>
    </row>
    <row r="14" spans="1:13" ht="21" customHeight="1" x14ac:dyDescent="0.3">
      <c r="A14" s="75" t="s">
        <v>99</v>
      </c>
      <c r="B14" s="91" t="s">
        <v>100</v>
      </c>
      <c r="C14" s="138">
        <v>101616</v>
      </c>
      <c r="D14" s="53"/>
      <c r="E14" s="51">
        <v>36904</v>
      </c>
      <c r="F14" s="53"/>
      <c r="G14" s="54">
        <v>18688</v>
      </c>
      <c r="H14" s="53"/>
      <c r="I14" s="51">
        <v>33594</v>
      </c>
    </row>
    <row r="15" spans="1:13" ht="21" customHeight="1" x14ac:dyDescent="0.3">
      <c r="A15" s="139" t="s">
        <v>101</v>
      </c>
      <c r="B15" s="91"/>
      <c r="C15" s="67">
        <f>SUM(C11:C14)</f>
        <v>505667</v>
      </c>
      <c r="D15" s="51"/>
      <c r="E15" s="67">
        <f>SUM(E11:E14)</f>
        <v>1107137</v>
      </c>
      <c r="F15" s="51"/>
      <c r="G15" s="67">
        <f>SUM(G11:G14)</f>
        <v>104685</v>
      </c>
      <c r="H15" s="51"/>
      <c r="I15" s="67">
        <f>SUM(I11:I14)</f>
        <v>170349</v>
      </c>
    </row>
    <row r="16" spans="1:13" ht="6" customHeight="1" x14ac:dyDescent="0.3">
      <c r="A16" s="105"/>
      <c r="B16" s="91"/>
      <c r="C16" s="140"/>
      <c r="D16" s="140"/>
      <c r="E16" s="140"/>
      <c r="F16" s="140"/>
      <c r="G16" s="140"/>
      <c r="H16" s="140"/>
      <c r="I16" s="140"/>
    </row>
    <row r="17" spans="1:9" ht="21" customHeight="1" x14ac:dyDescent="0.3">
      <c r="A17" s="141" t="s">
        <v>102</v>
      </c>
      <c r="B17" s="91"/>
      <c r="C17" s="140"/>
      <c r="D17" s="140"/>
      <c r="E17" s="140"/>
      <c r="F17" s="140"/>
      <c r="G17" s="140"/>
      <c r="H17" s="140"/>
      <c r="I17" s="140"/>
    </row>
    <row r="18" spans="1:9" ht="21" customHeight="1" x14ac:dyDescent="0.3">
      <c r="A18" s="75" t="s">
        <v>103</v>
      </c>
      <c r="B18" s="91"/>
      <c r="C18" s="52">
        <v>-179345</v>
      </c>
      <c r="D18" s="52"/>
      <c r="E18" s="52">
        <v>-545344</v>
      </c>
      <c r="F18" s="52"/>
      <c r="G18" s="52">
        <v>-40190</v>
      </c>
      <c r="H18" s="53"/>
      <c r="I18" s="53">
        <v>-74264</v>
      </c>
    </row>
    <row r="19" spans="1:9" ht="21" customHeight="1" x14ac:dyDescent="0.3">
      <c r="A19" s="75" t="s">
        <v>104</v>
      </c>
      <c r="B19" s="91"/>
      <c r="C19" s="52">
        <v>-105891</v>
      </c>
      <c r="D19" s="52"/>
      <c r="E19" s="52">
        <v>-87075</v>
      </c>
      <c r="F19" s="52"/>
      <c r="G19" s="52">
        <v>-16121</v>
      </c>
      <c r="H19" s="53"/>
      <c r="I19" s="142">
        <v>-17040</v>
      </c>
    </row>
    <row r="20" spans="1:9" ht="21" customHeight="1" x14ac:dyDescent="0.3">
      <c r="A20" s="75" t="s">
        <v>105</v>
      </c>
      <c r="B20" s="91"/>
      <c r="C20" s="52">
        <v>-9953</v>
      </c>
      <c r="D20" s="52"/>
      <c r="E20" s="52">
        <v>-14961</v>
      </c>
      <c r="F20" s="52"/>
      <c r="G20" s="52">
        <v>-13339</v>
      </c>
      <c r="H20" s="53"/>
      <c r="I20" s="53">
        <v>-13647</v>
      </c>
    </row>
    <row r="21" spans="1:9" ht="21" customHeight="1" x14ac:dyDescent="0.3">
      <c r="A21" s="75" t="s">
        <v>106</v>
      </c>
      <c r="B21" s="91"/>
      <c r="C21" s="52">
        <v>-42843</v>
      </c>
      <c r="D21" s="52"/>
      <c r="E21" s="52">
        <v>-130591</v>
      </c>
      <c r="F21" s="52"/>
      <c r="G21" s="52">
        <v>-17251</v>
      </c>
      <c r="H21" s="53"/>
      <c r="I21" s="53">
        <v>-26563</v>
      </c>
    </row>
    <row r="22" spans="1:9" ht="21" customHeight="1" x14ac:dyDescent="0.3">
      <c r="A22" s="75" t="s">
        <v>107</v>
      </c>
      <c r="B22" s="91"/>
      <c r="C22" s="52">
        <v>-75355</v>
      </c>
      <c r="D22" s="52"/>
      <c r="E22" s="52">
        <v>-115401</v>
      </c>
      <c r="F22" s="52"/>
      <c r="G22" s="52">
        <v>-41452</v>
      </c>
      <c r="H22" s="53"/>
      <c r="I22" s="53">
        <v>-53210</v>
      </c>
    </row>
    <row r="23" spans="1:9" ht="21" customHeight="1" x14ac:dyDescent="0.3">
      <c r="A23" s="139" t="s">
        <v>108</v>
      </c>
      <c r="B23" s="91"/>
      <c r="C23" s="67">
        <f>SUM(C18:C22)</f>
        <v>-413387</v>
      </c>
      <c r="D23" s="53"/>
      <c r="E23" s="67">
        <f>SUM(E18:E22)</f>
        <v>-893372</v>
      </c>
      <c r="F23" s="53"/>
      <c r="G23" s="67">
        <f>SUM(G18:G22)</f>
        <v>-128353</v>
      </c>
      <c r="H23" s="53"/>
      <c r="I23" s="67">
        <f>SUM(I18:I22)</f>
        <v>-184724</v>
      </c>
    </row>
    <row r="24" spans="1:9" ht="5.15" customHeight="1" x14ac:dyDescent="0.3">
      <c r="A24" s="105"/>
      <c r="B24" s="91"/>
      <c r="C24" s="140"/>
      <c r="D24" s="140"/>
      <c r="E24" s="140"/>
      <c r="F24" s="140"/>
      <c r="G24" s="140"/>
      <c r="H24" s="140"/>
      <c r="I24" s="140"/>
    </row>
    <row r="25" spans="1:9" ht="21" customHeight="1" x14ac:dyDescent="0.3">
      <c r="A25" s="143" t="s">
        <v>109</v>
      </c>
      <c r="B25" s="91"/>
      <c r="C25" s="51">
        <f>C15+C23</f>
        <v>92280</v>
      </c>
      <c r="D25" s="51"/>
      <c r="E25" s="51">
        <f>E15+E23</f>
        <v>213765</v>
      </c>
      <c r="F25" s="51"/>
      <c r="G25" s="51">
        <f>G15+G23</f>
        <v>-23668</v>
      </c>
      <c r="H25" s="51"/>
      <c r="I25" s="51">
        <f>I15+I23</f>
        <v>-14375</v>
      </c>
    </row>
    <row r="26" spans="1:9" ht="6" customHeight="1" x14ac:dyDescent="0.3">
      <c r="A26" s="105"/>
      <c r="B26" s="91"/>
      <c r="C26" s="140"/>
      <c r="D26" s="140"/>
      <c r="E26" s="140"/>
      <c r="F26" s="140"/>
      <c r="G26" s="140"/>
      <c r="H26" s="140"/>
      <c r="I26" s="140"/>
    </row>
    <row r="27" spans="1:9" ht="21" customHeight="1" x14ac:dyDescent="0.3">
      <c r="A27" s="75" t="s">
        <v>110</v>
      </c>
      <c r="B27" s="91">
        <v>3</v>
      </c>
      <c r="C27" s="51">
        <v>2129</v>
      </c>
      <c r="D27" s="144"/>
      <c r="E27" s="51">
        <v>3654</v>
      </c>
      <c r="F27" s="144"/>
      <c r="G27" s="54">
        <v>122301</v>
      </c>
      <c r="H27" s="144"/>
      <c r="I27" s="51">
        <v>100256</v>
      </c>
    </row>
    <row r="28" spans="1:9" ht="21" customHeight="1" x14ac:dyDescent="0.3">
      <c r="A28" s="75" t="s">
        <v>111</v>
      </c>
      <c r="B28" s="91">
        <v>3</v>
      </c>
      <c r="C28" s="53">
        <v>-74273</v>
      </c>
      <c r="D28" s="53"/>
      <c r="E28" s="53">
        <v>-68086</v>
      </c>
      <c r="F28" s="53"/>
      <c r="G28" s="52">
        <v>-134433</v>
      </c>
      <c r="H28" s="53"/>
      <c r="I28" s="53">
        <v>-122228</v>
      </c>
    </row>
    <row r="29" spans="1:9" ht="21" customHeight="1" x14ac:dyDescent="0.3">
      <c r="A29" s="105" t="s">
        <v>268</v>
      </c>
      <c r="B29" s="91"/>
      <c r="C29" s="55">
        <v>-878</v>
      </c>
      <c r="D29" s="53"/>
      <c r="E29" s="51">
        <v>273</v>
      </c>
      <c r="F29" s="53"/>
      <c r="G29" s="7" t="s">
        <v>23</v>
      </c>
      <c r="H29" s="53"/>
      <c r="I29" s="7" t="s">
        <v>23</v>
      </c>
    </row>
    <row r="30" spans="1:9" ht="21" customHeight="1" x14ac:dyDescent="0.3">
      <c r="A30" s="145" t="s">
        <v>267</v>
      </c>
      <c r="B30" s="91"/>
      <c r="C30" s="146">
        <v>142</v>
      </c>
      <c r="D30" s="53"/>
      <c r="E30" s="147">
        <v>-1310</v>
      </c>
      <c r="F30" s="53"/>
      <c r="G30" s="14" t="s">
        <v>23</v>
      </c>
      <c r="H30" s="53"/>
      <c r="I30" s="14" t="s">
        <v>23</v>
      </c>
    </row>
    <row r="31" spans="1:9" ht="21" customHeight="1" x14ac:dyDescent="0.3">
      <c r="A31" s="85" t="s">
        <v>113</v>
      </c>
      <c r="B31" s="91"/>
      <c r="C31" s="51">
        <f>SUM(C25:C30)</f>
        <v>19400</v>
      </c>
      <c r="D31" s="51"/>
      <c r="E31" s="51">
        <f>SUM(E25:E30)</f>
        <v>148296</v>
      </c>
      <c r="F31" s="51"/>
      <c r="G31" s="51">
        <f>SUM(G25:G30)</f>
        <v>-35800</v>
      </c>
      <c r="H31" s="51"/>
      <c r="I31" s="51">
        <f>SUM(I25:I30)</f>
        <v>-36347</v>
      </c>
    </row>
    <row r="32" spans="1:9" ht="21" customHeight="1" x14ac:dyDescent="0.3">
      <c r="A32" s="145" t="s">
        <v>114</v>
      </c>
      <c r="B32" s="91"/>
      <c r="C32" s="53">
        <v>-5905</v>
      </c>
      <c r="D32" s="53"/>
      <c r="E32" s="51">
        <v>-31040</v>
      </c>
      <c r="F32" s="53"/>
      <c r="G32" s="54">
        <v>7495</v>
      </c>
      <c r="H32" s="53"/>
      <c r="I32" s="15">
        <v>8124</v>
      </c>
    </row>
    <row r="33" spans="1:17" ht="21" customHeight="1" thickBot="1" x14ac:dyDescent="0.35">
      <c r="A33" s="85" t="s">
        <v>115</v>
      </c>
      <c r="B33" s="91"/>
      <c r="C33" s="127">
        <f>SUM(C31:C32)</f>
        <v>13495</v>
      </c>
      <c r="D33" s="51"/>
      <c r="E33" s="127">
        <f>SUM(E31:E32)</f>
        <v>117256</v>
      </c>
      <c r="F33" s="51"/>
      <c r="G33" s="127">
        <f>SUM(G31:G32)</f>
        <v>-28305</v>
      </c>
      <c r="H33" s="51"/>
      <c r="I33" s="127">
        <f>SUM(I31:I32)</f>
        <v>-28223</v>
      </c>
      <c r="K33" s="49"/>
      <c r="L33" s="49"/>
      <c r="M33" s="49"/>
      <c r="N33" s="49"/>
      <c r="O33" s="49"/>
      <c r="P33" s="49"/>
      <c r="Q33" s="49"/>
    </row>
    <row r="34" spans="1:17" ht="15" customHeight="1" thickTop="1" x14ac:dyDescent="0.3">
      <c r="A34" s="85"/>
      <c r="B34" s="91"/>
      <c r="C34" s="51"/>
      <c r="D34" s="51"/>
      <c r="E34" s="51"/>
      <c r="F34" s="51"/>
      <c r="G34" s="51"/>
      <c r="H34" s="51"/>
      <c r="I34" s="51"/>
    </row>
    <row r="35" spans="1:17" ht="21" customHeight="1" x14ac:dyDescent="0.3">
      <c r="A35" s="85" t="s">
        <v>255</v>
      </c>
      <c r="B35" s="91"/>
      <c r="C35" s="148" t="s">
        <v>23</v>
      </c>
      <c r="D35" s="16"/>
      <c r="E35" s="13" t="s">
        <v>23</v>
      </c>
      <c r="F35" s="16"/>
      <c r="G35" s="148" t="s">
        <v>23</v>
      </c>
      <c r="H35" s="16"/>
      <c r="I35" s="13" t="s">
        <v>23</v>
      </c>
    </row>
    <row r="36" spans="1:17" s="128" customFormat="1" ht="21" customHeight="1" thickBot="1" x14ac:dyDescent="0.35">
      <c r="A36" s="149" t="s">
        <v>116</v>
      </c>
      <c r="B36" s="91"/>
      <c r="C36" s="150">
        <f>SUM(C33,C35)</f>
        <v>13495</v>
      </c>
      <c r="D36" s="51"/>
      <c r="E36" s="150">
        <f>SUM(E33)</f>
        <v>117256</v>
      </c>
      <c r="F36" s="51"/>
      <c r="G36" s="150">
        <f>SUM(G33,G35)</f>
        <v>-28305</v>
      </c>
      <c r="H36" s="51"/>
      <c r="I36" s="150">
        <f>SUM(I33)</f>
        <v>-28223</v>
      </c>
      <c r="J36" s="151"/>
      <c r="K36" s="133"/>
      <c r="L36" s="133"/>
      <c r="M36" s="133"/>
      <c r="N36" s="133"/>
    </row>
    <row r="37" spans="1:17" ht="15" customHeight="1" thickTop="1" x14ac:dyDescent="0.3">
      <c r="A37" s="105"/>
      <c r="B37" s="91"/>
      <c r="C37" s="140"/>
      <c r="D37" s="140"/>
      <c r="E37" s="140"/>
      <c r="F37" s="140"/>
      <c r="G37" s="140"/>
      <c r="H37" s="140"/>
      <c r="I37" s="140"/>
    </row>
    <row r="38" spans="1:17" s="128" customFormat="1" ht="21" customHeight="1" x14ac:dyDescent="0.3">
      <c r="A38" s="149" t="s">
        <v>126</v>
      </c>
      <c r="B38" s="91"/>
      <c r="C38" s="55"/>
      <c r="D38" s="55"/>
      <c r="E38" s="55"/>
      <c r="F38" s="55"/>
      <c r="G38" s="55"/>
      <c r="H38" s="55"/>
      <c r="I38" s="55"/>
    </row>
    <row r="39" spans="1:17" s="128" customFormat="1" ht="21" customHeight="1" x14ac:dyDescent="0.3">
      <c r="A39" s="152" t="s">
        <v>117</v>
      </c>
      <c r="B39" s="91"/>
      <c r="C39" s="51">
        <v>10940</v>
      </c>
      <c r="D39" s="51"/>
      <c r="E39" s="51">
        <v>110328</v>
      </c>
      <c r="F39" s="51"/>
      <c r="G39" s="51">
        <v>-28305</v>
      </c>
      <c r="H39" s="51"/>
      <c r="I39" s="51">
        <v>-28223</v>
      </c>
      <c r="K39" s="133"/>
      <c r="L39" s="133"/>
      <c r="M39" s="133"/>
      <c r="N39" s="133"/>
    </row>
    <row r="40" spans="1:17" s="128" customFormat="1" ht="21" customHeight="1" x14ac:dyDescent="0.3">
      <c r="A40" s="152" t="s">
        <v>90</v>
      </c>
      <c r="B40" s="91"/>
      <c r="C40" s="51">
        <v>2555</v>
      </c>
      <c r="D40" s="51"/>
      <c r="E40" s="51">
        <v>6928</v>
      </c>
      <c r="F40" s="51"/>
      <c r="G40" s="14" t="s">
        <v>23</v>
      </c>
      <c r="H40" s="16"/>
      <c r="I40" s="14" t="s">
        <v>23</v>
      </c>
      <c r="K40" s="133"/>
      <c r="L40" s="133"/>
      <c r="M40" s="133"/>
      <c r="N40" s="133"/>
    </row>
    <row r="41" spans="1:17" s="128" customFormat="1" ht="21" customHeight="1" thickBot="1" x14ac:dyDescent="0.35">
      <c r="A41" s="149" t="s">
        <v>115</v>
      </c>
      <c r="B41" s="91"/>
      <c r="C41" s="127">
        <f>SUM(C39:C40)</f>
        <v>13495</v>
      </c>
      <c r="D41" s="51"/>
      <c r="E41" s="127">
        <f>SUM(E39:E40)</f>
        <v>117256</v>
      </c>
      <c r="F41" s="51"/>
      <c r="G41" s="127">
        <f>SUM(G39:G40)</f>
        <v>-28305</v>
      </c>
      <c r="H41" s="51"/>
      <c r="I41" s="127">
        <f>SUM(I39:I40)</f>
        <v>-28223</v>
      </c>
      <c r="J41" s="151"/>
    </row>
    <row r="42" spans="1:17" s="128" customFormat="1" ht="21" customHeight="1" thickTop="1" x14ac:dyDescent="0.3">
      <c r="A42" s="149"/>
      <c r="B42" s="91"/>
      <c r="C42" s="51"/>
      <c r="D42" s="51"/>
      <c r="E42" s="51"/>
      <c r="F42" s="51"/>
      <c r="G42" s="51"/>
      <c r="H42" s="51"/>
      <c r="I42" s="51"/>
      <c r="J42" s="151"/>
    </row>
    <row r="43" spans="1:17" s="128" customFormat="1" ht="21" customHeight="1" x14ac:dyDescent="0.3">
      <c r="A43" s="149"/>
      <c r="B43" s="91"/>
      <c r="C43" s="51"/>
      <c r="D43" s="51"/>
      <c r="E43" s="51"/>
      <c r="F43" s="51"/>
      <c r="G43" s="51"/>
      <c r="H43" s="51"/>
      <c r="I43" s="51"/>
      <c r="J43" s="151"/>
    </row>
    <row r="44" spans="1:17" s="128" customFormat="1" ht="21" customHeight="1" x14ac:dyDescent="0.3">
      <c r="A44" s="149"/>
      <c r="B44" s="91"/>
      <c r="C44" s="51"/>
      <c r="D44" s="51"/>
      <c r="E44" s="51"/>
      <c r="F44" s="51"/>
      <c r="G44" s="51"/>
      <c r="H44" s="51"/>
      <c r="I44" s="51"/>
      <c r="J44" s="151"/>
    </row>
    <row r="45" spans="1:17" s="128" customFormat="1" ht="21" customHeight="1" x14ac:dyDescent="0.3">
      <c r="A45" s="149"/>
      <c r="B45" s="91"/>
      <c r="C45" s="51"/>
      <c r="D45" s="51"/>
      <c r="E45" s="51"/>
      <c r="F45" s="51"/>
      <c r="G45" s="51"/>
      <c r="H45" s="51"/>
      <c r="I45" s="51"/>
      <c r="J45" s="151"/>
    </row>
    <row r="46" spans="1:17" s="128" customFormat="1" ht="21" customHeight="1" x14ac:dyDescent="0.3">
      <c r="A46" s="149"/>
      <c r="B46" s="91"/>
      <c r="C46" s="51"/>
      <c r="D46" s="51"/>
      <c r="E46" s="51"/>
      <c r="F46" s="51"/>
      <c r="G46" s="51"/>
      <c r="H46" s="51"/>
      <c r="I46" s="51"/>
      <c r="J46" s="151"/>
    </row>
    <row r="47" spans="1:17" s="128" customFormat="1" ht="21" customHeight="1" x14ac:dyDescent="0.3">
      <c r="A47" s="149"/>
      <c r="B47" s="91"/>
      <c r="C47" s="51"/>
      <c r="D47" s="51"/>
      <c r="E47" s="51"/>
      <c r="F47" s="51"/>
      <c r="G47" s="51"/>
      <c r="H47" s="51"/>
      <c r="I47" s="51"/>
      <c r="J47" s="151"/>
    </row>
    <row r="48" spans="1:17" s="128" customFormat="1" ht="21" customHeight="1" x14ac:dyDescent="0.3">
      <c r="A48" s="149"/>
      <c r="B48" s="91"/>
      <c r="C48" s="51"/>
      <c r="D48" s="51"/>
      <c r="E48" s="51"/>
      <c r="F48" s="51"/>
      <c r="G48" s="51"/>
      <c r="H48" s="51"/>
      <c r="I48" s="51"/>
      <c r="J48" s="151"/>
    </row>
    <row r="49" spans="1:10" s="128" customFormat="1" ht="21" customHeight="1" x14ac:dyDescent="0.3">
      <c r="B49" s="91"/>
      <c r="C49" s="51"/>
      <c r="D49" s="51"/>
      <c r="E49" s="51"/>
      <c r="F49" s="51"/>
      <c r="G49" s="51"/>
      <c r="H49" s="51"/>
      <c r="I49" s="51"/>
      <c r="J49" s="151"/>
    </row>
    <row r="50" spans="1:10" s="128" customFormat="1" ht="21" customHeight="1" x14ac:dyDescent="0.3">
      <c r="A50" s="105"/>
      <c r="B50" s="91"/>
      <c r="C50" s="51"/>
      <c r="D50" s="51"/>
      <c r="E50" s="51"/>
      <c r="F50" s="51"/>
      <c r="G50" s="51"/>
      <c r="H50" s="51"/>
      <c r="I50" s="51"/>
      <c r="J50" s="151"/>
    </row>
    <row r="51" spans="1:10" s="128" customFormat="1" ht="21" customHeight="1" x14ac:dyDescent="0.3">
      <c r="A51" s="105"/>
      <c r="B51" s="91"/>
      <c r="C51" s="51"/>
      <c r="D51" s="51"/>
      <c r="E51" s="51"/>
      <c r="F51" s="51"/>
      <c r="G51" s="51"/>
      <c r="H51" s="51"/>
      <c r="I51" s="51"/>
      <c r="J51" s="151"/>
    </row>
    <row r="52" spans="1:10" s="128" customFormat="1" ht="21" customHeight="1" x14ac:dyDescent="0.3">
      <c r="A52" s="105"/>
      <c r="B52" s="91"/>
      <c r="C52" s="51"/>
      <c r="D52" s="51"/>
      <c r="E52" s="51"/>
      <c r="F52" s="51"/>
      <c r="G52" s="51"/>
      <c r="H52" s="51"/>
      <c r="I52" s="51"/>
      <c r="J52" s="151"/>
    </row>
    <row r="53" spans="1:10" s="128" customFormat="1" ht="21" customHeight="1" x14ac:dyDescent="0.3">
      <c r="A53" s="105" t="str">
        <f>BS!A47</f>
        <v>Notes to the financial statements form an integral part of these statements</v>
      </c>
      <c r="B53" s="91"/>
      <c r="C53" s="51"/>
      <c r="D53" s="51"/>
      <c r="E53" s="51"/>
      <c r="F53" s="51"/>
      <c r="G53" s="51"/>
      <c r="H53" s="51"/>
      <c r="I53" s="51"/>
      <c r="J53" s="151"/>
    </row>
    <row r="54" spans="1:10" s="128" customFormat="1" ht="21" customHeight="1" x14ac:dyDescent="0.3">
      <c r="A54" s="267" t="s">
        <v>0</v>
      </c>
      <c r="B54" s="267"/>
      <c r="C54" s="267"/>
      <c r="D54" s="267"/>
      <c r="E54" s="267"/>
      <c r="F54" s="267"/>
      <c r="G54" s="267"/>
      <c r="H54" s="267"/>
      <c r="I54" s="267"/>
      <c r="J54" s="151"/>
    </row>
    <row r="55" spans="1:10" s="128" customFormat="1" ht="20.149999999999999" customHeight="1" x14ac:dyDescent="0.3">
      <c r="A55" s="267" t="s">
        <v>265</v>
      </c>
      <c r="B55" s="267"/>
      <c r="C55" s="267"/>
      <c r="D55" s="267"/>
      <c r="E55" s="267"/>
      <c r="F55" s="267"/>
      <c r="G55" s="267"/>
      <c r="H55" s="267"/>
      <c r="I55" s="267"/>
    </row>
    <row r="56" spans="1:10" s="128" customFormat="1" ht="20.149999999999999" customHeight="1" x14ac:dyDescent="0.3">
      <c r="A56" s="267" t="s">
        <v>118</v>
      </c>
      <c r="B56" s="267"/>
      <c r="C56" s="267"/>
      <c r="D56" s="267"/>
      <c r="E56" s="267"/>
      <c r="F56" s="267"/>
      <c r="G56" s="267"/>
      <c r="H56" s="267"/>
      <c r="I56" s="267"/>
    </row>
    <row r="57" spans="1:10" s="128" customFormat="1" ht="20.149999999999999" customHeight="1" x14ac:dyDescent="0.3">
      <c r="A57" s="268" t="s">
        <v>3</v>
      </c>
      <c r="B57" s="268"/>
      <c r="C57" s="268"/>
      <c r="D57" s="268"/>
      <c r="E57" s="268"/>
      <c r="F57" s="268"/>
      <c r="G57" s="268"/>
      <c r="H57" s="268"/>
      <c r="I57" s="268"/>
    </row>
    <row r="58" spans="1:10" s="128" customFormat="1" ht="17.149999999999999" customHeight="1" x14ac:dyDescent="0.3">
      <c r="A58" s="269" t="s">
        <v>4</v>
      </c>
      <c r="B58" s="269"/>
      <c r="C58" s="269"/>
      <c r="D58" s="269"/>
      <c r="E58" s="269"/>
      <c r="F58" s="269"/>
      <c r="G58" s="269"/>
      <c r="H58" s="269"/>
      <c r="I58" s="269"/>
    </row>
    <row r="59" spans="1:10" s="130" customFormat="1" ht="6" customHeight="1" x14ac:dyDescent="0.4">
      <c r="A59" s="103"/>
      <c r="B59" s="103"/>
      <c r="C59" s="103"/>
      <c r="D59" s="103"/>
      <c r="E59" s="103"/>
      <c r="F59" s="103"/>
      <c r="G59" s="103"/>
      <c r="H59" s="103"/>
      <c r="I59" s="129"/>
      <c r="J59" s="103"/>
    </row>
    <row r="60" spans="1:10" ht="21" customHeight="1" x14ac:dyDescent="0.35">
      <c r="A60" s="131"/>
      <c r="B60" s="132" t="s">
        <v>5</v>
      </c>
      <c r="C60" s="267" t="s">
        <v>6</v>
      </c>
      <c r="D60" s="267"/>
      <c r="E60" s="267"/>
      <c r="F60" s="82"/>
      <c r="G60" s="267" t="s">
        <v>7</v>
      </c>
      <c r="H60" s="267"/>
      <c r="I60" s="267"/>
    </row>
    <row r="61" spans="1:10" ht="21" customHeight="1" x14ac:dyDescent="0.35">
      <c r="A61" s="131"/>
      <c r="B61" s="132"/>
      <c r="C61" s="267" t="s">
        <v>8</v>
      </c>
      <c r="D61" s="267"/>
      <c r="E61" s="267"/>
      <c r="F61" s="85"/>
      <c r="G61" s="267" t="s">
        <v>8</v>
      </c>
      <c r="H61" s="267"/>
      <c r="I61" s="267"/>
    </row>
    <row r="62" spans="1:10" ht="21" customHeight="1" x14ac:dyDescent="0.4">
      <c r="A62" s="115"/>
      <c r="C62" s="83" t="s">
        <v>12</v>
      </c>
      <c r="D62" s="82"/>
      <c r="E62" s="83" t="s">
        <v>13</v>
      </c>
      <c r="F62" s="82"/>
      <c r="G62" s="83" t="s">
        <v>12</v>
      </c>
      <c r="H62" s="82"/>
      <c r="I62" s="83" t="s">
        <v>13</v>
      </c>
    </row>
    <row r="63" spans="1:10" s="128" customFormat="1" ht="21" customHeight="1" x14ac:dyDescent="0.3">
      <c r="A63" s="149" t="s">
        <v>119</v>
      </c>
      <c r="B63" s="91"/>
      <c r="C63" s="54"/>
      <c r="D63" s="54"/>
      <c r="E63" s="54"/>
      <c r="F63" s="54"/>
      <c r="G63" s="54"/>
      <c r="H63" s="54"/>
      <c r="I63" s="54"/>
    </row>
    <row r="64" spans="1:10" s="128" customFormat="1" ht="21" customHeight="1" x14ac:dyDescent="0.3">
      <c r="A64" s="152" t="s">
        <v>117</v>
      </c>
      <c r="B64" s="91"/>
      <c r="C64" s="138">
        <v>10940</v>
      </c>
      <c r="D64" s="51"/>
      <c r="E64" s="51">
        <v>110328</v>
      </c>
      <c r="F64" s="51"/>
      <c r="G64" s="51">
        <v>-28305</v>
      </c>
      <c r="H64" s="51"/>
      <c r="I64" s="51">
        <v>-28223</v>
      </c>
    </row>
    <row r="65" spans="1:10" s="128" customFormat="1" ht="21" customHeight="1" x14ac:dyDescent="0.3">
      <c r="A65" s="152" t="s">
        <v>90</v>
      </c>
      <c r="B65" s="91"/>
      <c r="C65" s="51">
        <v>2555</v>
      </c>
      <c r="D65" s="51"/>
      <c r="E65" s="51">
        <v>6928</v>
      </c>
      <c r="F65" s="51"/>
      <c r="G65" s="14" t="s">
        <v>23</v>
      </c>
      <c r="H65" s="16"/>
      <c r="I65" s="14" t="s">
        <v>23</v>
      </c>
    </row>
    <row r="66" spans="1:10" s="128" customFormat="1" ht="21" customHeight="1" thickBot="1" x14ac:dyDescent="0.35">
      <c r="A66" s="149" t="s">
        <v>116</v>
      </c>
      <c r="B66" s="91"/>
      <c r="C66" s="127">
        <f>SUM(C64:C65)</f>
        <v>13495</v>
      </c>
      <c r="D66" s="51"/>
      <c r="E66" s="127">
        <f>SUM(E64:E65)</f>
        <v>117256</v>
      </c>
      <c r="F66" s="51"/>
      <c r="G66" s="127">
        <f>SUM(G64:G65)</f>
        <v>-28305</v>
      </c>
      <c r="H66" s="51"/>
      <c r="I66" s="127">
        <f>SUM(I64:I65)</f>
        <v>-28223</v>
      </c>
      <c r="J66" s="151"/>
    </row>
    <row r="67" spans="1:10" s="128" customFormat="1" ht="21" customHeight="1" thickTop="1" x14ac:dyDescent="0.3">
      <c r="A67" s="149"/>
      <c r="B67" s="91"/>
      <c r="C67" s="54"/>
      <c r="D67" s="54"/>
      <c r="E67" s="54"/>
      <c r="F67" s="54"/>
      <c r="G67" s="54"/>
      <c r="H67" s="54"/>
      <c r="I67" s="54"/>
    </row>
    <row r="68" spans="1:10" s="128" customFormat="1" ht="21" customHeight="1" x14ac:dyDescent="0.3">
      <c r="A68" s="149" t="s">
        <v>120</v>
      </c>
      <c r="B68" s="91"/>
      <c r="C68" s="54"/>
      <c r="D68" s="54"/>
      <c r="E68" s="54"/>
      <c r="F68" s="54"/>
      <c r="G68" s="54"/>
      <c r="H68" s="54"/>
      <c r="I68" s="54"/>
    </row>
    <row r="69" spans="1:10" s="128" customFormat="1" ht="21" customHeight="1" x14ac:dyDescent="0.3">
      <c r="A69" s="152" t="s">
        <v>121</v>
      </c>
      <c r="B69" s="107">
        <v>18.100000000000001</v>
      </c>
      <c r="C69" s="266">
        <v>-2.0000000000000001E-4</v>
      </c>
      <c r="D69" s="263"/>
      <c r="E69" s="263">
        <v>8.2699999999999996E-2</v>
      </c>
      <c r="F69" s="263"/>
      <c r="G69" s="263">
        <v>-2.3599999999999999E-2</v>
      </c>
      <c r="H69" s="263"/>
      <c r="I69" s="263">
        <v>-2.35E-2</v>
      </c>
    </row>
    <row r="70" spans="1:10" s="128" customFormat="1" ht="21" customHeight="1" x14ac:dyDescent="0.3">
      <c r="A70" s="152" t="s">
        <v>122</v>
      </c>
      <c r="B70" s="107">
        <v>18.2</v>
      </c>
      <c r="C70" s="266">
        <v>-2.0000000000000001E-4</v>
      </c>
      <c r="D70" s="263"/>
      <c r="E70" s="263">
        <v>8.2699999999999996E-2</v>
      </c>
      <c r="F70" s="263"/>
      <c r="G70" s="263">
        <v>-2.3599999999999999E-2</v>
      </c>
      <c r="H70" s="263"/>
      <c r="I70" s="263">
        <v>-2.35E-2</v>
      </c>
    </row>
    <row r="71" spans="1:10" s="128" customFormat="1" ht="21" customHeight="1" x14ac:dyDescent="0.3">
      <c r="A71" s="152"/>
      <c r="B71" s="107"/>
      <c r="C71" s="153"/>
      <c r="D71" s="153"/>
      <c r="E71" s="153"/>
      <c r="F71" s="153"/>
      <c r="G71" s="153"/>
      <c r="H71" s="153"/>
      <c r="I71" s="153"/>
    </row>
    <row r="72" spans="1:10" s="128" customFormat="1" ht="21" customHeight="1" x14ac:dyDescent="0.3">
      <c r="A72" s="152"/>
      <c r="B72" s="107"/>
      <c r="C72" s="153"/>
      <c r="D72" s="153"/>
      <c r="E72" s="153"/>
      <c r="F72" s="153"/>
      <c r="G72" s="153"/>
      <c r="H72" s="153"/>
      <c r="I72" s="153"/>
    </row>
    <row r="73" spans="1:10" s="128" customFormat="1" ht="21" customHeight="1" x14ac:dyDescent="0.3">
      <c r="A73" s="152"/>
      <c r="B73" s="107"/>
      <c r="C73" s="153"/>
      <c r="D73" s="153"/>
      <c r="E73" s="153"/>
      <c r="F73" s="153"/>
      <c r="G73" s="153"/>
      <c r="H73" s="153"/>
      <c r="I73" s="153"/>
    </row>
    <row r="74" spans="1:10" s="128" customFormat="1" ht="21" customHeight="1" x14ac:dyDescent="0.3">
      <c r="A74" s="152"/>
      <c r="B74" s="107"/>
      <c r="C74" s="153"/>
      <c r="D74" s="153"/>
      <c r="E74" s="153"/>
      <c r="F74" s="153"/>
      <c r="G74" s="153"/>
      <c r="H74" s="153"/>
      <c r="I74" s="153"/>
    </row>
    <row r="75" spans="1:10" s="128" customFormat="1" ht="21" customHeight="1" x14ac:dyDescent="0.3">
      <c r="A75" s="152"/>
      <c r="B75" s="107"/>
      <c r="C75" s="153"/>
      <c r="D75" s="153"/>
      <c r="E75" s="153"/>
      <c r="F75" s="153"/>
      <c r="G75" s="153"/>
      <c r="H75" s="153"/>
      <c r="I75" s="153"/>
    </row>
    <row r="76" spans="1:10" s="128" customFormat="1" ht="21" customHeight="1" x14ac:dyDescent="0.3">
      <c r="A76" s="152"/>
      <c r="B76" s="107"/>
      <c r="C76" s="153"/>
      <c r="D76" s="153"/>
      <c r="E76" s="153"/>
      <c r="F76" s="153"/>
      <c r="G76" s="153"/>
      <c r="H76" s="153"/>
      <c r="I76" s="153"/>
    </row>
    <row r="77" spans="1:10" s="128" customFormat="1" ht="21" customHeight="1" x14ac:dyDescent="0.3">
      <c r="A77" s="152"/>
      <c r="B77" s="107"/>
      <c r="C77" s="153"/>
      <c r="D77" s="153"/>
      <c r="E77" s="153"/>
      <c r="F77" s="153"/>
      <c r="G77" s="153"/>
      <c r="H77" s="153"/>
      <c r="I77" s="153"/>
    </row>
    <row r="78" spans="1:10" s="128" customFormat="1" ht="21" customHeight="1" x14ac:dyDescent="0.3">
      <c r="A78" s="152"/>
      <c r="B78" s="107"/>
      <c r="C78" s="153"/>
      <c r="D78" s="153"/>
      <c r="E78" s="153"/>
      <c r="F78" s="153"/>
      <c r="G78" s="153"/>
      <c r="H78" s="153"/>
      <c r="I78" s="153"/>
    </row>
    <row r="79" spans="1:10" s="128" customFormat="1" ht="21" customHeight="1" x14ac:dyDescent="0.3">
      <c r="A79" s="152"/>
      <c r="B79" s="107"/>
      <c r="C79" s="153"/>
      <c r="D79" s="153"/>
      <c r="E79" s="153"/>
      <c r="F79" s="153"/>
      <c r="G79" s="153"/>
      <c r="H79" s="153"/>
      <c r="I79" s="153"/>
    </row>
    <row r="80" spans="1:10" s="128" customFormat="1" ht="21" customHeight="1" x14ac:dyDescent="0.3">
      <c r="A80" s="152"/>
      <c r="B80" s="107"/>
      <c r="C80" s="153"/>
      <c r="D80" s="153"/>
      <c r="E80" s="153"/>
      <c r="F80" s="153"/>
      <c r="G80" s="153"/>
      <c r="H80" s="153"/>
      <c r="I80" s="153"/>
    </row>
    <row r="81" spans="1:9" s="128" customFormat="1" ht="21" customHeight="1" x14ac:dyDescent="0.3">
      <c r="A81" s="152"/>
      <c r="B81" s="107"/>
      <c r="C81" s="153"/>
      <c r="D81" s="153"/>
      <c r="E81" s="153"/>
      <c r="F81" s="153"/>
      <c r="G81" s="153"/>
      <c r="H81" s="153"/>
      <c r="I81" s="153"/>
    </row>
    <row r="82" spans="1:9" s="128" customFormat="1" ht="21" customHeight="1" x14ac:dyDescent="0.3">
      <c r="A82" s="152"/>
      <c r="B82" s="107"/>
      <c r="C82" s="153"/>
      <c r="D82" s="153"/>
      <c r="E82" s="153"/>
      <c r="F82" s="153"/>
      <c r="G82" s="153"/>
      <c r="H82" s="153"/>
      <c r="I82" s="153"/>
    </row>
    <row r="83" spans="1:9" s="128" customFormat="1" ht="21" customHeight="1" x14ac:dyDescent="0.3">
      <c r="A83" s="152"/>
      <c r="B83" s="107"/>
      <c r="C83" s="153"/>
      <c r="D83" s="153"/>
      <c r="E83" s="153"/>
      <c r="F83" s="153"/>
      <c r="G83" s="153"/>
      <c r="H83" s="153"/>
      <c r="I83" s="153"/>
    </row>
    <row r="84" spans="1:9" s="128" customFormat="1" ht="21" customHeight="1" x14ac:dyDescent="0.3">
      <c r="A84" s="152"/>
      <c r="B84" s="107"/>
      <c r="C84" s="153"/>
      <c r="D84" s="153"/>
      <c r="E84" s="153"/>
      <c r="F84" s="153"/>
      <c r="G84" s="153"/>
      <c r="H84" s="153"/>
      <c r="I84" s="153"/>
    </row>
    <row r="85" spans="1:9" s="128" customFormat="1" ht="21" customHeight="1" x14ac:dyDescent="0.3">
      <c r="A85" s="152"/>
      <c r="B85" s="107"/>
      <c r="C85" s="153"/>
      <c r="D85" s="153"/>
      <c r="E85" s="153"/>
      <c r="F85" s="153"/>
      <c r="G85" s="153"/>
      <c r="H85" s="153"/>
      <c r="I85" s="153"/>
    </row>
    <row r="86" spans="1:9" s="128" customFormat="1" ht="21" customHeight="1" x14ac:dyDescent="0.3">
      <c r="A86" s="152"/>
      <c r="B86" s="107"/>
      <c r="C86" s="153"/>
      <c r="D86" s="153"/>
      <c r="E86" s="153"/>
      <c r="F86" s="153"/>
      <c r="G86" s="153"/>
      <c r="H86" s="153"/>
      <c r="I86" s="153"/>
    </row>
    <row r="87" spans="1:9" s="128" customFormat="1" ht="21" customHeight="1" x14ac:dyDescent="0.3">
      <c r="A87" s="152"/>
      <c r="B87" s="107"/>
      <c r="C87" s="153"/>
      <c r="D87" s="153"/>
      <c r="E87" s="153"/>
      <c r="F87" s="153"/>
      <c r="G87" s="153"/>
      <c r="H87" s="153"/>
      <c r="I87" s="153"/>
    </row>
    <row r="88" spans="1:9" s="128" customFormat="1" ht="21" customHeight="1" x14ac:dyDescent="0.3">
      <c r="A88" s="152"/>
      <c r="B88" s="107"/>
      <c r="C88" s="153"/>
      <c r="D88" s="153"/>
      <c r="E88" s="153"/>
      <c r="F88" s="153"/>
      <c r="G88" s="153"/>
      <c r="H88" s="153"/>
      <c r="I88" s="153"/>
    </row>
    <row r="89" spans="1:9" s="128" customFormat="1" ht="21" customHeight="1" x14ac:dyDescent="0.3">
      <c r="A89" s="152"/>
      <c r="B89" s="107"/>
      <c r="C89" s="153"/>
      <c r="D89" s="153"/>
      <c r="E89" s="153"/>
      <c r="F89" s="153"/>
      <c r="G89" s="153"/>
      <c r="H89" s="153"/>
      <c r="I89" s="153"/>
    </row>
    <row r="90" spans="1:9" s="128" customFormat="1" ht="21" customHeight="1" x14ac:dyDescent="0.3">
      <c r="A90" s="152"/>
      <c r="B90" s="107"/>
      <c r="C90" s="153"/>
      <c r="D90" s="153"/>
      <c r="E90" s="153"/>
      <c r="F90" s="153"/>
      <c r="G90" s="153"/>
      <c r="H90" s="153"/>
      <c r="I90" s="153"/>
    </row>
    <row r="91" spans="1:9" s="128" customFormat="1" ht="21" customHeight="1" x14ac:dyDescent="0.3">
      <c r="A91" s="152"/>
      <c r="B91" s="107"/>
      <c r="C91" s="153"/>
      <c r="D91" s="153"/>
      <c r="E91" s="153"/>
      <c r="F91" s="153"/>
      <c r="G91" s="153"/>
      <c r="H91" s="153"/>
      <c r="I91" s="153"/>
    </row>
    <row r="92" spans="1:9" s="128" customFormat="1" ht="21" customHeight="1" x14ac:dyDescent="0.3">
      <c r="A92" s="152"/>
      <c r="B92" s="107"/>
      <c r="C92" s="153"/>
      <c r="D92" s="153"/>
      <c r="E92" s="153"/>
      <c r="F92" s="153"/>
      <c r="G92" s="153"/>
      <c r="H92" s="153"/>
      <c r="I92" s="153"/>
    </row>
    <row r="93" spans="1:9" s="128" customFormat="1" ht="21" customHeight="1" x14ac:dyDescent="0.3">
      <c r="A93" s="152"/>
      <c r="B93" s="107"/>
      <c r="C93" s="153"/>
      <c r="D93" s="153"/>
      <c r="E93" s="153"/>
      <c r="F93" s="153"/>
      <c r="G93" s="153"/>
      <c r="H93" s="153"/>
      <c r="I93" s="153"/>
    </row>
    <row r="94" spans="1:9" s="128" customFormat="1" ht="21" customHeight="1" x14ac:dyDescent="0.3">
      <c r="A94" s="152"/>
      <c r="B94" s="107"/>
      <c r="C94" s="153"/>
      <c r="D94" s="153"/>
      <c r="E94" s="153"/>
      <c r="F94" s="153"/>
      <c r="G94" s="153"/>
      <c r="H94" s="153"/>
      <c r="I94" s="153"/>
    </row>
    <row r="95" spans="1:9" s="128" customFormat="1" ht="21" customHeight="1" x14ac:dyDescent="0.3">
      <c r="A95" s="152"/>
      <c r="B95" s="107"/>
      <c r="C95" s="153"/>
      <c r="D95" s="153"/>
      <c r="E95" s="153"/>
      <c r="F95" s="153"/>
      <c r="G95" s="153"/>
      <c r="H95" s="153"/>
      <c r="I95" s="153"/>
    </row>
    <row r="96" spans="1:9" s="128" customFormat="1" ht="21" customHeight="1" x14ac:dyDescent="0.3">
      <c r="A96" s="152"/>
      <c r="B96" s="107"/>
      <c r="C96" s="153"/>
      <c r="D96" s="153"/>
      <c r="E96" s="153"/>
      <c r="F96" s="153"/>
      <c r="G96" s="153"/>
      <c r="H96" s="153"/>
      <c r="I96" s="153"/>
    </row>
    <row r="97" spans="1:9" s="128" customFormat="1" ht="21" customHeight="1" x14ac:dyDescent="0.3">
      <c r="A97" s="152"/>
      <c r="B97" s="107"/>
      <c r="C97" s="153"/>
      <c r="D97" s="153"/>
      <c r="E97" s="153"/>
      <c r="F97" s="153"/>
      <c r="G97" s="153"/>
      <c r="H97" s="153"/>
      <c r="I97" s="153"/>
    </row>
    <row r="98" spans="1:9" s="128" customFormat="1" ht="21" customHeight="1" x14ac:dyDescent="0.3">
      <c r="A98" s="152"/>
      <c r="B98" s="107"/>
      <c r="C98" s="153"/>
      <c r="D98" s="153"/>
      <c r="E98" s="153"/>
      <c r="F98" s="153"/>
      <c r="G98" s="153"/>
      <c r="H98" s="153"/>
      <c r="I98" s="153"/>
    </row>
    <row r="99" spans="1:9" s="128" customFormat="1" ht="21" customHeight="1" x14ac:dyDescent="0.3">
      <c r="A99" s="154"/>
      <c r="B99" s="107"/>
      <c r="C99" s="153"/>
      <c r="D99" s="153"/>
      <c r="E99" s="153"/>
      <c r="F99" s="153"/>
      <c r="G99" s="153"/>
      <c r="H99" s="153"/>
      <c r="I99" s="153"/>
    </row>
    <row r="100" spans="1:9" s="128" customFormat="1" ht="21" customHeight="1" x14ac:dyDescent="0.3">
      <c r="A100" s="154"/>
      <c r="B100" s="107"/>
      <c r="C100" s="153"/>
      <c r="D100" s="153"/>
      <c r="E100" s="153"/>
      <c r="F100" s="153"/>
      <c r="G100" s="153"/>
      <c r="H100" s="153"/>
      <c r="I100" s="153"/>
    </row>
    <row r="101" spans="1:9" s="128" customFormat="1" ht="21" customHeight="1" x14ac:dyDescent="0.3">
      <c r="A101" s="152"/>
      <c r="B101" s="107"/>
      <c r="C101" s="153"/>
      <c r="D101" s="153"/>
      <c r="E101" s="153"/>
      <c r="F101" s="153"/>
      <c r="G101" s="153"/>
      <c r="H101" s="153"/>
      <c r="I101" s="153"/>
    </row>
    <row r="102" spans="1:9" s="128" customFormat="1" ht="21" customHeight="1" x14ac:dyDescent="0.3">
      <c r="A102" s="152"/>
      <c r="B102" s="107"/>
      <c r="C102" s="153"/>
      <c r="D102" s="153"/>
      <c r="E102" s="153"/>
      <c r="F102" s="153"/>
      <c r="G102" s="153"/>
      <c r="H102" s="153"/>
      <c r="I102" s="153"/>
    </row>
    <row r="103" spans="1:9" s="128" customFormat="1" ht="21" customHeight="1" x14ac:dyDescent="0.3">
      <c r="A103" s="70" t="s">
        <v>45</v>
      </c>
      <c r="B103" s="107"/>
      <c r="C103" s="153"/>
      <c r="D103" s="153"/>
      <c r="E103" s="153"/>
      <c r="F103" s="153"/>
      <c r="G103" s="153"/>
      <c r="H103" s="153"/>
      <c r="I103" s="153"/>
    </row>
    <row r="104" spans="1:9" s="128" customFormat="1" ht="21" customHeight="1" x14ac:dyDescent="0.3">
      <c r="B104" s="107"/>
      <c r="C104" s="153"/>
      <c r="D104" s="153"/>
      <c r="E104" s="153"/>
      <c r="F104" s="153"/>
      <c r="G104" s="153"/>
      <c r="H104" s="153"/>
      <c r="I104" s="153"/>
    </row>
    <row r="105" spans="1:9" s="128" customFormat="1" ht="21" customHeight="1" x14ac:dyDescent="0.3">
      <c r="A105" s="152"/>
      <c r="B105" s="107"/>
      <c r="C105" s="153"/>
      <c r="D105" s="153"/>
      <c r="E105" s="153"/>
      <c r="F105" s="153"/>
      <c r="G105" s="153"/>
      <c r="H105" s="153"/>
      <c r="I105" s="153"/>
    </row>
    <row r="106" spans="1:9" s="128" customFormat="1" ht="21" customHeight="1" x14ac:dyDescent="0.3">
      <c r="B106" s="107"/>
      <c r="C106" s="153">
        <f>+C33-C41</f>
        <v>0</v>
      </c>
      <c r="D106" s="153"/>
      <c r="E106" s="153">
        <f>+E33-E41</f>
        <v>0</v>
      </c>
      <c r="F106" s="153"/>
      <c r="G106" s="153">
        <f>+G33-G41</f>
        <v>0</v>
      </c>
      <c r="H106" s="153"/>
      <c r="I106" s="153">
        <f>+I33-I41</f>
        <v>0</v>
      </c>
    </row>
    <row r="107" spans="1:9" s="128" customFormat="1" ht="21" customHeight="1" x14ac:dyDescent="0.3">
      <c r="A107" s="152"/>
      <c r="B107" s="107"/>
      <c r="C107" s="153">
        <f>+C36-C66</f>
        <v>0</v>
      </c>
      <c r="D107" s="153"/>
      <c r="E107" s="153">
        <f>+E36-E66</f>
        <v>0</v>
      </c>
      <c r="F107" s="153"/>
      <c r="G107" s="153">
        <f>+G36-G66</f>
        <v>0</v>
      </c>
      <c r="H107" s="153"/>
      <c r="I107" s="153">
        <f>+I36-I66</f>
        <v>0</v>
      </c>
    </row>
    <row r="108" spans="1:9" s="128" customFormat="1" ht="21" customHeight="1" x14ac:dyDescent="0.3">
      <c r="A108" s="152"/>
      <c r="B108" s="107"/>
      <c r="C108" s="153"/>
      <c r="D108" s="153"/>
      <c r="E108" s="153"/>
      <c r="F108" s="153"/>
      <c r="G108" s="153"/>
      <c r="H108" s="153"/>
      <c r="I108" s="153"/>
    </row>
    <row r="109" spans="1:9" s="128" customFormat="1" ht="21" customHeight="1" x14ac:dyDescent="0.3">
      <c r="B109" s="107"/>
      <c r="C109" s="153"/>
      <c r="D109" s="153"/>
      <c r="E109" s="153"/>
      <c r="F109" s="153"/>
      <c r="G109" s="153"/>
      <c r="H109" s="153"/>
      <c r="I109" s="153"/>
    </row>
    <row r="110" spans="1:9" s="128" customFormat="1" ht="21" customHeight="1" x14ac:dyDescent="0.3">
      <c r="A110" s="152"/>
      <c r="B110" s="107"/>
      <c r="C110" s="153"/>
      <c r="D110" s="153"/>
      <c r="E110" s="153"/>
      <c r="F110" s="153"/>
      <c r="G110" s="153"/>
      <c r="H110" s="153"/>
      <c r="I110" s="153"/>
    </row>
    <row r="111" spans="1:9" s="128" customFormat="1" ht="21" customHeight="1" x14ac:dyDescent="0.3">
      <c r="A111" s="152"/>
      <c r="B111" s="107"/>
      <c r="C111" s="153"/>
      <c r="D111" s="153"/>
      <c r="E111" s="153"/>
      <c r="F111" s="153"/>
      <c r="G111" s="153"/>
      <c r="H111" s="153"/>
      <c r="I111" s="153"/>
    </row>
    <row r="112" spans="1:9" s="128" customFormat="1" ht="21" customHeight="1" x14ac:dyDescent="0.3">
      <c r="A112" s="152"/>
      <c r="B112" s="107"/>
      <c r="C112" s="153"/>
      <c r="D112" s="153"/>
      <c r="E112" s="153"/>
      <c r="F112" s="153"/>
      <c r="G112" s="153"/>
      <c r="H112" s="153"/>
      <c r="I112" s="153"/>
    </row>
    <row r="113" spans="1:9" s="128" customFormat="1" ht="21" customHeight="1" x14ac:dyDescent="0.3">
      <c r="A113" s="152"/>
      <c r="B113" s="107"/>
      <c r="C113" s="153"/>
      <c r="D113" s="153"/>
      <c r="E113" s="153"/>
      <c r="F113" s="153"/>
      <c r="G113" s="153"/>
      <c r="H113" s="153"/>
      <c r="I113" s="153"/>
    </row>
    <row r="114" spans="1:9" s="128" customFormat="1" ht="21" customHeight="1" x14ac:dyDescent="0.3">
      <c r="A114" s="152"/>
      <c r="B114" s="107"/>
      <c r="C114" s="153"/>
      <c r="D114" s="153"/>
      <c r="E114" s="153"/>
      <c r="F114" s="153"/>
      <c r="G114" s="153"/>
      <c r="H114" s="153"/>
      <c r="I114" s="153"/>
    </row>
    <row r="115" spans="1:9" ht="21" customHeight="1" x14ac:dyDescent="0.3">
      <c r="A115" s="133"/>
      <c r="B115" s="155"/>
      <c r="C115" s="155"/>
      <c r="D115" s="155"/>
      <c r="E115" s="155"/>
      <c r="F115" s="156"/>
      <c r="G115" s="156"/>
      <c r="H115" s="156"/>
      <c r="I115" s="156"/>
    </row>
    <row r="116" spans="1:9" ht="21" customHeight="1" x14ac:dyDescent="0.3">
      <c r="A116" s="133"/>
      <c r="B116" s="111"/>
      <c r="C116" s="156"/>
      <c r="D116" s="156"/>
      <c r="E116" s="156"/>
      <c r="F116" s="156"/>
      <c r="G116" s="156"/>
      <c r="H116" s="156"/>
      <c r="I116" s="156"/>
    </row>
    <row r="117" spans="1:9" ht="21" customHeight="1" x14ac:dyDescent="0.4">
      <c r="A117" s="157"/>
      <c r="B117" s="111"/>
      <c r="C117" s="156"/>
      <c r="D117" s="156"/>
      <c r="E117" s="156"/>
      <c r="F117" s="156"/>
      <c r="G117" s="156"/>
      <c r="H117" s="156"/>
      <c r="I117" s="156"/>
    </row>
    <row r="118" spans="1:9" ht="21" customHeight="1" x14ac:dyDescent="0.4">
      <c r="A118" s="157"/>
      <c r="B118" s="111"/>
      <c r="C118" s="156"/>
      <c r="D118" s="156"/>
      <c r="E118" s="156"/>
      <c r="F118" s="156"/>
      <c r="G118" s="156"/>
      <c r="H118" s="156"/>
      <c r="I118" s="156"/>
    </row>
    <row r="119" spans="1:9" ht="21" customHeight="1" x14ac:dyDescent="0.4">
      <c r="A119" s="157"/>
      <c r="B119" s="111"/>
      <c r="C119" s="156"/>
      <c r="D119" s="156"/>
      <c r="E119" s="156"/>
      <c r="F119" s="156"/>
      <c r="G119" s="156"/>
      <c r="H119" s="156"/>
      <c r="I119" s="156"/>
    </row>
    <row r="120" spans="1:9" ht="21" customHeight="1" x14ac:dyDescent="0.3">
      <c r="A120" s="133"/>
      <c r="B120" s="111"/>
      <c r="C120" s="156"/>
      <c r="D120" s="156"/>
      <c r="E120" s="156"/>
      <c r="F120" s="156"/>
      <c r="G120" s="156"/>
      <c r="H120" s="156"/>
      <c r="I120" s="156"/>
    </row>
    <row r="121" spans="1:9" ht="21" customHeight="1" x14ac:dyDescent="0.4">
      <c r="A121" s="157"/>
      <c r="B121" s="111"/>
      <c r="C121" s="156"/>
      <c r="D121" s="156"/>
      <c r="E121" s="156"/>
      <c r="F121" s="156"/>
      <c r="G121" s="156"/>
      <c r="H121" s="156"/>
      <c r="I121" s="156"/>
    </row>
    <row r="122" spans="1:9" ht="21" customHeight="1" x14ac:dyDescent="0.4">
      <c r="A122" s="157"/>
      <c r="B122" s="111"/>
      <c r="C122" s="156"/>
      <c r="D122" s="156"/>
      <c r="E122" s="156"/>
      <c r="F122" s="156"/>
      <c r="G122" s="156"/>
      <c r="H122" s="156"/>
      <c r="I122" s="156"/>
    </row>
    <row r="123" spans="1:9" ht="21" customHeight="1" x14ac:dyDescent="0.4">
      <c r="A123" s="157"/>
      <c r="B123" s="111"/>
      <c r="C123" s="156"/>
      <c r="D123" s="156"/>
      <c r="E123" s="156"/>
      <c r="F123" s="156"/>
      <c r="G123" s="156"/>
      <c r="H123" s="156"/>
      <c r="I123" s="156"/>
    </row>
    <row r="124" spans="1:9" ht="21" customHeight="1" x14ac:dyDescent="0.4">
      <c r="A124" s="157"/>
      <c r="B124" s="111"/>
      <c r="C124" s="156"/>
      <c r="D124" s="156"/>
      <c r="E124" s="156"/>
      <c r="F124" s="156"/>
      <c r="G124" s="156"/>
      <c r="H124" s="156"/>
      <c r="I124" s="156"/>
    </row>
    <row r="125" spans="1:9" ht="21" customHeight="1" x14ac:dyDescent="0.4">
      <c r="A125" s="157"/>
      <c r="B125" s="111"/>
      <c r="C125" s="156"/>
      <c r="D125" s="156"/>
      <c r="E125" s="156"/>
      <c r="F125" s="156"/>
      <c r="G125" s="156"/>
      <c r="H125" s="156"/>
      <c r="I125" s="156"/>
    </row>
    <row r="126" spans="1:9" ht="21" customHeight="1" x14ac:dyDescent="0.4">
      <c r="A126" s="157"/>
      <c r="B126" s="111"/>
      <c r="C126" s="156"/>
      <c r="D126" s="156"/>
      <c r="E126" s="156"/>
      <c r="F126" s="156"/>
      <c r="G126" s="156"/>
      <c r="H126" s="156"/>
      <c r="I126" s="156"/>
    </row>
    <row r="127" spans="1:9" ht="21" customHeight="1" x14ac:dyDescent="0.4">
      <c r="A127" s="157"/>
      <c r="B127" s="111"/>
      <c r="C127" s="156"/>
      <c r="D127" s="156"/>
      <c r="E127" s="156"/>
      <c r="F127" s="156"/>
      <c r="G127" s="156"/>
      <c r="H127" s="156"/>
      <c r="I127" s="156"/>
    </row>
    <row r="128" spans="1:9" ht="21" customHeight="1" x14ac:dyDescent="0.4">
      <c r="A128" s="157"/>
      <c r="B128" s="111"/>
      <c r="C128" s="156"/>
      <c r="D128" s="156"/>
      <c r="E128" s="156"/>
      <c r="F128" s="156"/>
      <c r="G128" s="156"/>
      <c r="H128" s="156"/>
      <c r="I128" s="156"/>
    </row>
    <row r="129" spans="1:9" ht="21" customHeight="1" x14ac:dyDescent="0.4">
      <c r="A129" s="157"/>
      <c r="B129" s="111"/>
      <c r="C129" s="156"/>
      <c r="D129" s="156"/>
      <c r="E129" s="156"/>
      <c r="F129" s="156"/>
      <c r="G129" s="156"/>
      <c r="H129" s="156"/>
      <c r="I129" s="156"/>
    </row>
    <row r="130" spans="1:9" ht="21" customHeight="1" x14ac:dyDescent="0.4">
      <c r="A130" s="157"/>
      <c r="B130" s="111"/>
      <c r="C130" s="156"/>
      <c r="D130" s="156"/>
      <c r="E130" s="156"/>
      <c r="F130" s="156"/>
      <c r="G130" s="156"/>
      <c r="H130" s="156"/>
      <c r="I130" s="156"/>
    </row>
    <row r="131" spans="1:9" ht="21" customHeight="1" x14ac:dyDescent="0.4">
      <c r="A131" s="157"/>
      <c r="B131" s="111"/>
      <c r="C131" s="156"/>
      <c r="D131" s="156"/>
      <c r="E131" s="156"/>
      <c r="F131" s="156"/>
      <c r="G131" s="156"/>
      <c r="H131" s="156"/>
      <c r="I131" s="156"/>
    </row>
    <row r="132" spans="1:9" ht="21" customHeight="1" x14ac:dyDescent="0.4">
      <c r="A132" s="157"/>
      <c r="B132" s="111"/>
      <c r="C132" s="156"/>
      <c r="D132" s="156"/>
      <c r="E132" s="156"/>
      <c r="F132" s="156"/>
      <c r="G132" s="156"/>
      <c r="H132" s="156"/>
      <c r="I132" s="156"/>
    </row>
    <row r="133" spans="1:9" ht="21" customHeight="1" x14ac:dyDescent="0.4">
      <c r="A133" s="157"/>
      <c r="B133" s="111"/>
      <c r="C133" s="156"/>
      <c r="D133" s="156"/>
      <c r="E133" s="156"/>
      <c r="F133" s="156"/>
      <c r="G133" s="156"/>
      <c r="H133" s="156"/>
      <c r="I133" s="156"/>
    </row>
    <row r="134" spans="1:9" ht="21" customHeight="1" x14ac:dyDescent="0.4">
      <c r="A134" s="157"/>
      <c r="B134" s="111"/>
      <c r="C134" s="156"/>
      <c r="D134" s="156"/>
      <c r="E134" s="156"/>
      <c r="F134" s="156"/>
      <c r="G134" s="156"/>
      <c r="H134" s="156"/>
      <c r="I134" s="156"/>
    </row>
    <row r="135" spans="1:9" ht="21" customHeight="1" x14ac:dyDescent="0.4">
      <c r="A135" s="157"/>
      <c r="B135" s="111"/>
      <c r="C135" s="156"/>
      <c r="D135" s="156"/>
      <c r="E135" s="156"/>
      <c r="F135" s="156"/>
      <c r="G135" s="156"/>
      <c r="H135" s="156"/>
      <c r="I135" s="156"/>
    </row>
    <row r="136" spans="1:9" ht="21" customHeight="1" x14ac:dyDescent="0.4">
      <c r="A136" s="157"/>
      <c r="B136" s="111"/>
      <c r="C136" s="156"/>
      <c r="D136" s="156"/>
      <c r="E136" s="156"/>
      <c r="F136" s="156"/>
      <c r="G136" s="156"/>
      <c r="H136" s="156"/>
      <c r="I136" s="156"/>
    </row>
    <row r="137" spans="1:9" ht="21" customHeight="1" x14ac:dyDescent="0.4">
      <c r="A137" s="157"/>
      <c r="B137" s="111"/>
      <c r="C137" s="156"/>
      <c r="D137" s="156"/>
      <c r="E137" s="156"/>
      <c r="F137" s="156"/>
      <c r="G137" s="156"/>
      <c r="H137" s="156"/>
      <c r="I137" s="156"/>
    </row>
    <row r="138" spans="1:9" ht="21" customHeight="1" x14ac:dyDescent="0.4">
      <c r="A138" s="157"/>
      <c r="B138" s="111"/>
      <c r="C138" s="156"/>
      <c r="D138" s="156"/>
      <c r="E138" s="156"/>
      <c r="F138" s="156"/>
      <c r="G138" s="156"/>
      <c r="H138" s="156"/>
      <c r="I138" s="156"/>
    </row>
    <row r="139" spans="1:9" ht="21" customHeight="1" x14ac:dyDescent="0.4">
      <c r="A139" s="157"/>
      <c r="B139" s="111"/>
      <c r="C139" s="156"/>
      <c r="D139" s="156"/>
      <c r="E139" s="156"/>
      <c r="F139" s="156"/>
      <c r="G139" s="156"/>
      <c r="H139" s="156"/>
      <c r="I139" s="156"/>
    </row>
    <row r="140" spans="1:9" ht="21" customHeight="1" x14ac:dyDescent="0.4">
      <c r="A140" s="157"/>
      <c r="B140" s="111"/>
      <c r="C140" s="156"/>
      <c r="D140" s="156"/>
      <c r="E140" s="156"/>
      <c r="F140" s="156"/>
      <c r="G140" s="156"/>
      <c r="H140" s="156"/>
      <c r="I140" s="156"/>
    </row>
    <row r="141" spans="1:9" ht="21" customHeight="1" x14ac:dyDescent="0.4">
      <c r="A141" s="157"/>
      <c r="B141" s="111"/>
      <c r="C141" s="156"/>
      <c r="D141" s="156"/>
      <c r="E141" s="156"/>
      <c r="F141" s="156"/>
      <c r="G141" s="156"/>
      <c r="H141" s="156"/>
      <c r="I141" s="156"/>
    </row>
    <row r="142" spans="1:9" ht="21" customHeight="1" x14ac:dyDescent="0.4">
      <c r="A142" s="157"/>
      <c r="B142" s="111"/>
      <c r="C142" s="156"/>
      <c r="D142" s="156"/>
      <c r="E142" s="156"/>
      <c r="F142" s="156"/>
      <c r="G142" s="156"/>
      <c r="H142" s="156"/>
      <c r="I142" s="156"/>
    </row>
    <row r="143" spans="1:9" ht="21" customHeight="1" x14ac:dyDescent="0.4">
      <c r="B143" s="158"/>
      <c r="C143" s="159"/>
      <c r="D143" s="158"/>
      <c r="E143" s="160"/>
      <c r="F143" s="158"/>
      <c r="G143" s="161"/>
      <c r="H143" s="161"/>
      <c r="I143" s="17"/>
    </row>
    <row r="144" spans="1:9" ht="21" customHeight="1" x14ac:dyDescent="0.4">
      <c r="A144" s="157"/>
      <c r="B144" s="158"/>
      <c r="C144" s="159"/>
      <c r="D144" s="158"/>
      <c r="E144" s="160"/>
      <c r="F144" s="158"/>
      <c r="G144" s="161"/>
      <c r="H144" s="161"/>
      <c r="I144" s="17"/>
    </row>
    <row r="145" spans="1:9" ht="21" customHeight="1" x14ac:dyDescent="0.4">
      <c r="A145" s="157"/>
      <c r="B145" s="158"/>
      <c r="C145" s="159"/>
      <c r="D145" s="158"/>
      <c r="E145" s="160"/>
      <c r="F145" s="158"/>
      <c r="G145" s="161"/>
      <c r="H145" s="161"/>
      <c r="I145" s="17"/>
    </row>
    <row r="146" spans="1:9" ht="21" customHeight="1" x14ac:dyDescent="0.4">
      <c r="B146" s="158"/>
      <c r="C146" s="159"/>
      <c r="D146" s="158"/>
      <c r="E146" s="160"/>
      <c r="F146" s="158"/>
      <c r="G146" s="161"/>
      <c r="H146" s="161"/>
      <c r="I146" s="17"/>
    </row>
    <row r="147" spans="1:9" ht="21" customHeight="1" x14ac:dyDescent="0.4">
      <c r="A147" s="157"/>
      <c r="B147" s="157"/>
      <c r="C147" s="157"/>
      <c r="D147" s="157"/>
      <c r="E147" s="157"/>
      <c r="F147" s="157"/>
      <c r="G147" s="157"/>
      <c r="H147" s="157"/>
      <c r="I147" s="157"/>
    </row>
    <row r="148" spans="1:9" ht="21" customHeight="1" x14ac:dyDescent="0.4"/>
    <row r="149" spans="1:9" ht="21" customHeight="1" x14ac:dyDescent="0.4"/>
  </sheetData>
  <mergeCells count="18">
    <mergeCell ref="A57:I57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4:I54"/>
    <mergeCell ref="A55:I55"/>
    <mergeCell ref="A56:I56"/>
    <mergeCell ref="A58:I58"/>
    <mergeCell ref="C60:E60"/>
    <mergeCell ref="G60:I60"/>
    <mergeCell ref="C61:E61"/>
    <mergeCell ref="G61:I61"/>
  </mergeCells>
  <pageMargins left="0.8" right="0.3" top="1" bottom="0.5" header="0.3" footer="0.3"/>
  <pageSetup paperSize="9" scale="68" fitToHeight="0" orientation="portrait" r:id="rId1"/>
  <rowBreaks count="1" manualBreakCount="1"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1907-D361-411C-99FB-147CF6909FA9}">
  <sheetPr>
    <tabColor rgb="FF00B050"/>
    <pageSetUpPr fitToPage="1"/>
  </sheetPr>
  <dimension ref="A1:P104"/>
  <sheetViews>
    <sheetView view="pageBreakPreview" topLeftCell="A51" zoomScale="70" zoomScaleNormal="70" zoomScaleSheetLayoutView="70" workbookViewId="0">
      <selection activeCell="A86" sqref="A86"/>
    </sheetView>
  </sheetViews>
  <sheetFormatPr defaultColWidth="9.19921875" defaultRowHeight="15.5" x14ac:dyDescent="0.3"/>
  <cols>
    <col min="1" max="1" width="45.19921875" style="70" customWidth="1"/>
    <col min="2" max="2" width="7.6640625" style="70" customWidth="1"/>
    <col min="3" max="3" width="9.19921875" style="192" bestFit="1" customWidth="1"/>
    <col min="4" max="4" width="1.6640625" style="70" customWidth="1"/>
    <col min="5" max="5" width="8.6640625" style="193" customWidth="1"/>
    <col min="6" max="6" width="1.6640625" style="70" customWidth="1"/>
    <col min="7" max="7" width="9.19921875" style="70" bestFit="1" customWidth="1"/>
    <col min="8" max="8" width="1.6640625" style="70" customWidth="1"/>
    <col min="9" max="9" width="8.6640625" style="70" customWidth="1"/>
    <col min="10" max="10" width="8.6640625" style="133" customWidth="1"/>
    <col min="11" max="11" width="4.6640625" style="133" customWidth="1"/>
    <col min="12" max="13" width="7.6640625" style="133" bestFit="1" customWidth="1"/>
    <col min="14" max="16" width="9.19921875" style="133"/>
    <col min="17" max="17" width="16" style="133" bestFit="1" customWidth="1"/>
    <col min="18" max="16384" width="9.19921875" style="133"/>
  </cols>
  <sheetData>
    <row r="1" spans="1:16" s="128" customFormat="1" ht="21" customHeight="1" x14ac:dyDescent="0.3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85"/>
    </row>
    <row r="2" spans="1:16" s="128" customFormat="1" ht="21" customHeight="1" x14ac:dyDescent="0.3">
      <c r="A2" s="267" t="s">
        <v>264</v>
      </c>
      <c r="B2" s="267"/>
      <c r="C2" s="267"/>
      <c r="D2" s="267"/>
      <c r="E2" s="267"/>
      <c r="F2" s="267"/>
      <c r="G2" s="267"/>
      <c r="H2" s="267"/>
      <c r="I2" s="267"/>
    </row>
    <row r="3" spans="1:16" s="128" customFormat="1" ht="21" customHeight="1" x14ac:dyDescent="0.3">
      <c r="A3" s="267" t="s">
        <v>123</v>
      </c>
      <c r="B3" s="267"/>
      <c r="C3" s="267"/>
      <c r="D3" s="267"/>
      <c r="E3" s="267"/>
      <c r="F3" s="267"/>
      <c r="G3" s="267"/>
      <c r="H3" s="267"/>
      <c r="I3" s="267"/>
    </row>
    <row r="4" spans="1:16" s="128" customFormat="1" ht="21" customHeight="1" x14ac:dyDescent="0.3">
      <c r="A4" s="267" t="s">
        <v>3</v>
      </c>
      <c r="B4" s="267"/>
      <c r="C4" s="267"/>
      <c r="D4" s="267"/>
      <c r="E4" s="267"/>
      <c r="F4" s="267"/>
      <c r="G4" s="267"/>
      <c r="H4" s="267"/>
      <c r="I4" s="267"/>
    </row>
    <row r="5" spans="1:16" s="128" customFormat="1" ht="21" customHeight="1" x14ac:dyDescent="0.3">
      <c r="A5" s="72"/>
      <c r="B5" s="72"/>
      <c r="C5" s="72"/>
      <c r="D5" s="72"/>
      <c r="E5" s="164"/>
      <c r="F5" s="165"/>
      <c r="G5" s="269" t="s">
        <v>4</v>
      </c>
      <c r="H5" s="269"/>
      <c r="I5" s="269"/>
    </row>
    <row r="6" spans="1:16" s="130" customFormat="1" ht="6" customHeight="1" x14ac:dyDescent="0.4">
      <c r="A6" s="71"/>
      <c r="B6" s="71"/>
      <c r="C6" s="71"/>
      <c r="D6" s="71"/>
      <c r="E6" s="71"/>
      <c r="F6" s="71"/>
      <c r="G6" s="71"/>
      <c r="H6" s="71"/>
      <c r="I6" s="76"/>
      <c r="J6" s="103"/>
      <c r="K6" s="166"/>
    </row>
    <row r="7" spans="1:16" s="128" customFormat="1" ht="21" customHeight="1" x14ac:dyDescent="0.3">
      <c r="A7" s="167"/>
      <c r="B7" s="132" t="s">
        <v>5</v>
      </c>
      <c r="C7" s="267" t="s">
        <v>6</v>
      </c>
      <c r="D7" s="267"/>
      <c r="E7" s="267"/>
      <c r="F7" s="82"/>
      <c r="G7" s="267" t="s">
        <v>7</v>
      </c>
      <c r="H7" s="267"/>
      <c r="I7" s="267"/>
    </row>
    <row r="8" spans="1:16" s="128" customFormat="1" ht="21" customHeight="1" x14ac:dyDescent="0.3">
      <c r="A8" s="167"/>
      <c r="B8" s="132"/>
      <c r="C8" s="267" t="s">
        <v>8</v>
      </c>
      <c r="D8" s="267"/>
      <c r="E8" s="267"/>
      <c r="F8" s="85"/>
      <c r="G8" s="267" t="s">
        <v>8</v>
      </c>
      <c r="H8" s="267"/>
      <c r="I8" s="267"/>
    </row>
    <row r="9" spans="1:16" s="128" customFormat="1" ht="21" customHeight="1" x14ac:dyDescent="0.3">
      <c r="A9" s="168"/>
      <c r="B9" s="169"/>
      <c r="C9" s="83" t="s">
        <v>12</v>
      </c>
      <c r="D9" s="82"/>
      <c r="E9" s="83" t="s">
        <v>13</v>
      </c>
      <c r="F9" s="82"/>
      <c r="G9" s="83" t="s">
        <v>12</v>
      </c>
      <c r="H9" s="82"/>
      <c r="I9" s="83" t="s">
        <v>13</v>
      </c>
    </row>
    <row r="10" spans="1:16" s="128" customFormat="1" ht="21" customHeight="1" x14ac:dyDescent="0.3">
      <c r="A10" s="85" t="s">
        <v>94</v>
      </c>
      <c r="B10" s="75"/>
      <c r="C10" s="170"/>
      <c r="D10" s="170"/>
      <c r="E10" s="82"/>
      <c r="F10" s="82"/>
      <c r="G10" s="82"/>
      <c r="H10" s="82"/>
      <c r="I10" s="82"/>
    </row>
    <row r="11" spans="1:16" s="128" customFormat="1" ht="21" customHeight="1" x14ac:dyDescent="0.3">
      <c r="A11" s="105" t="s">
        <v>96</v>
      </c>
      <c r="B11" s="91">
        <v>3</v>
      </c>
      <c r="C11" s="54">
        <v>1205821</v>
      </c>
      <c r="D11" s="54"/>
      <c r="E11" s="54">
        <v>2867112</v>
      </c>
      <c r="F11" s="54"/>
      <c r="G11" s="54">
        <v>177559</v>
      </c>
      <c r="H11" s="54"/>
      <c r="I11" s="54">
        <v>684402</v>
      </c>
      <c r="O11" s="171"/>
    </row>
    <row r="12" spans="1:16" s="128" customFormat="1" ht="21" customHeight="1" x14ac:dyDescent="0.3">
      <c r="A12" s="105" t="s">
        <v>97</v>
      </c>
      <c r="B12" s="91"/>
      <c r="C12" s="54">
        <v>392517</v>
      </c>
      <c r="D12" s="54"/>
      <c r="E12" s="54">
        <v>260676</v>
      </c>
      <c r="F12" s="54"/>
      <c r="G12" s="54">
        <v>68146</v>
      </c>
      <c r="H12" s="54"/>
      <c r="I12" s="54">
        <v>66641</v>
      </c>
      <c r="O12" s="171"/>
    </row>
    <row r="13" spans="1:16" s="128" customFormat="1" ht="21" customHeight="1" x14ac:dyDescent="0.3">
      <c r="A13" s="105" t="s">
        <v>98</v>
      </c>
      <c r="B13" s="91">
        <v>3</v>
      </c>
      <c r="C13" s="54">
        <v>46567</v>
      </c>
      <c r="D13" s="54"/>
      <c r="E13" s="54">
        <v>41632</v>
      </c>
      <c r="F13" s="54"/>
      <c r="G13" s="54">
        <v>43144</v>
      </c>
      <c r="H13" s="54"/>
      <c r="I13" s="54">
        <v>39905</v>
      </c>
      <c r="M13" s="172"/>
      <c r="P13" s="173"/>
    </row>
    <row r="14" spans="1:16" s="128" customFormat="1" ht="21" customHeight="1" x14ac:dyDescent="0.3">
      <c r="A14" s="105" t="s">
        <v>99</v>
      </c>
      <c r="B14" s="174" t="s">
        <v>100</v>
      </c>
      <c r="C14" s="54">
        <v>356924</v>
      </c>
      <c r="D14" s="54"/>
      <c r="E14" s="54">
        <v>113292</v>
      </c>
      <c r="F14" s="54"/>
      <c r="G14" s="54">
        <v>82236</v>
      </c>
      <c r="H14" s="54"/>
      <c r="I14" s="54">
        <v>125364</v>
      </c>
      <c r="J14" s="175"/>
      <c r="M14" s="172"/>
      <c r="P14" s="173"/>
    </row>
    <row r="15" spans="1:16" s="128" customFormat="1" ht="21" customHeight="1" x14ac:dyDescent="0.3">
      <c r="A15" s="139" t="s">
        <v>101</v>
      </c>
      <c r="B15" s="91"/>
      <c r="C15" s="176">
        <f>SUM(C11:C14)</f>
        <v>2001829</v>
      </c>
      <c r="D15" s="55"/>
      <c r="E15" s="176">
        <f>SUM(E11:E14)</f>
        <v>3282712</v>
      </c>
      <c r="F15" s="55"/>
      <c r="G15" s="176">
        <f>SUM(G11:G14)</f>
        <v>371085</v>
      </c>
      <c r="H15" s="55"/>
      <c r="I15" s="176">
        <f>SUM(I11:I14)</f>
        <v>916312</v>
      </c>
      <c r="M15" s="172"/>
      <c r="P15" s="173"/>
    </row>
    <row r="16" spans="1:16" s="128" customFormat="1" ht="21" customHeight="1" x14ac:dyDescent="0.3">
      <c r="A16" s="105"/>
      <c r="B16" s="91"/>
      <c r="C16" s="55"/>
      <c r="D16" s="55"/>
      <c r="E16" s="55"/>
      <c r="F16" s="55"/>
      <c r="G16" s="55"/>
      <c r="H16" s="55"/>
      <c r="I16" s="55"/>
    </row>
    <row r="17" spans="1:12" s="128" customFormat="1" ht="21" customHeight="1" x14ac:dyDescent="0.3">
      <c r="A17" s="141" t="s">
        <v>102</v>
      </c>
      <c r="B17" s="91"/>
      <c r="C17" s="55"/>
      <c r="D17" s="55"/>
      <c r="E17" s="55"/>
      <c r="F17" s="55"/>
      <c r="G17" s="55"/>
      <c r="H17" s="55"/>
      <c r="I17" s="55"/>
    </row>
    <row r="18" spans="1:12" s="128" customFormat="1" ht="21" customHeight="1" x14ac:dyDescent="0.3">
      <c r="A18" s="75" t="s">
        <v>103</v>
      </c>
      <c r="B18" s="18"/>
      <c r="C18" s="55">
        <v>-794970</v>
      </c>
      <c r="D18" s="55"/>
      <c r="E18" s="55">
        <v>-1722558</v>
      </c>
      <c r="F18" s="55"/>
      <c r="G18" s="55">
        <v>-135648</v>
      </c>
      <c r="H18" s="55"/>
      <c r="I18" s="55">
        <v>-487860</v>
      </c>
    </row>
    <row r="19" spans="1:12" s="128" customFormat="1" ht="21" customHeight="1" x14ac:dyDescent="0.3">
      <c r="A19" s="75" t="s">
        <v>104</v>
      </c>
      <c r="B19" s="18"/>
      <c r="C19" s="55">
        <v>-261613</v>
      </c>
      <c r="D19" s="55"/>
      <c r="E19" s="55">
        <v>-227437</v>
      </c>
      <c r="F19" s="55"/>
      <c r="G19" s="55">
        <v>-42377</v>
      </c>
      <c r="H19" s="55"/>
      <c r="I19" s="55">
        <v>-51117</v>
      </c>
    </row>
    <row r="20" spans="1:12" s="128" customFormat="1" ht="21" customHeight="1" x14ac:dyDescent="0.3">
      <c r="A20" s="75" t="s">
        <v>105</v>
      </c>
      <c r="B20" s="18"/>
      <c r="C20" s="55">
        <v>-33875</v>
      </c>
      <c r="D20" s="55"/>
      <c r="E20" s="55">
        <v>-40561</v>
      </c>
      <c r="F20" s="55"/>
      <c r="G20" s="55">
        <v>-41804</v>
      </c>
      <c r="H20" s="55"/>
      <c r="I20" s="55">
        <v>-40243</v>
      </c>
    </row>
    <row r="21" spans="1:12" s="128" customFormat="1" ht="21" customHeight="1" x14ac:dyDescent="0.3">
      <c r="A21" s="105" t="s">
        <v>106</v>
      </c>
      <c r="B21" s="18"/>
      <c r="C21" s="55">
        <v>-207089</v>
      </c>
      <c r="D21" s="55"/>
      <c r="E21" s="55">
        <v>-419765</v>
      </c>
      <c r="F21" s="55"/>
      <c r="G21" s="55">
        <v>-57435</v>
      </c>
      <c r="H21" s="55"/>
      <c r="I21" s="55">
        <v>-118443</v>
      </c>
    </row>
    <row r="22" spans="1:12" s="128" customFormat="1" ht="21" customHeight="1" x14ac:dyDescent="0.3">
      <c r="A22" s="145" t="s">
        <v>107</v>
      </c>
      <c r="B22" s="18"/>
      <c r="C22" s="55">
        <v>-341554</v>
      </c>
      <c r="D22" s="55"/>
      <c r="E22" s="55">
        <v>-339398</v>
      </c>
      <c r="F22" s="55"/>
      <c r="G22" s="55">
        <v>-150608</v>
      </c>
      <c r="H22" s="55"/>
      <c r="I22" s="55">
        <v>-187065</v>
      </c>
      <c r="J22" s="177"/>
    </row>
    <row r="23" spans="1:12" s="128" customFormat="1" ht="21" customHeight="1" x14ac:dyDescent="0.3">
      <c r="A23" s="139" t="s">
        <v>108</v>
      </c>
      <c r="B23" s="18"/>
      <c r="C23" s="178">
        <f>SUM(C18:C22)</f>
        <v>-1639101</v>
      </c>
      <c r="D23" s="55"/>
      <c r="E23" s="178">
        <f>SUM(E18:E22)</f>
        <v>-2749719</v>
      </c>
      <c r="F23" s="55"/>
      <c r="G23" s="178">
        <f>SUM(G18:G22)</f>
        <v>-427872</v>
      </c>
      <c r="H23" s="55"/>
      <c r="I23" s="178">
        <f>SUM(I18:I22)</f>
        <v>-884728</v>
      </c>
    </row>
    <row r="24" spans="1:12" s="169" customFormat="1" ht="5.25" customHeight="1" x14ac:dyDescent="0.3">
      <c r="A24" s="141"/>
      <c r="B24" s="91"/>
      <c r="C24" s="55"/>
      <c r="D24" s="55"/>
      <c r="E24" s="55"/>
      <c r="F24" s="55"/>
      <c r="G24" s="55"/>
      <c r="H24" s="55"/>
      <c r="I24" s="55"/>
    </row>
    <row r="25" spans="1:12" s="169" customFormat="1" ht="21" customHeight="1" x14ac:dyDescent="0.3">
      <c r="A25" s="143" t="s">
        <v>109</v>
      </c>
      <c r="B25" s="91"/>
      <c r="C25" s="54">
        <f>C15+C23</f>
        <v>362728</v>
      </c>
      <c r="D25" s="55"/>
      <c r="E25" s="54">
        <f>E15+E23</f>
        <v>532993</v>
      </c>
      <c r="F25" s="55"/>
      <c r="G25" s="55">
        <f>G15+G23</f>
        <v>-56787</v>
      </c>
      <c r="H25" s="55"/>
      <c r="I25" s="54">
        <f>I15+I23</f>
        <v>31584</v>
      </c>
    </row>
    <row r="26" spans="1:12" s="169" customFormat="1" ht="5.25" customHeight="1" x14ac:dyDescent="0.3">
      <c r="A26" s="145"/>
      <c r="B26" s="91"/>
      <c r="C26" s="54"/>
      <c r="D26" s="55"/>
      <c r="E26" s="54"/>
      <c r="F26" s="55"/>
      <c r="G26" s="54"/>
      <c r="H26" s="55"/>
      <c r="I26" s="54"/>
    </row>
    <row r="27" spans="1:12" s="128" customFormat="1" ht="21" customHeight="1" x14ac:dyDescent="0.3">
      <c r="A27" s="75" t="s">
        <v>110</v>
      </c>
      <c r="B27" s="91">
        <v>3</v>
      </c>
      <c r="C27" s="54">
        <v>7284</v>
      </c>
      <c r="D27" s="54"/>
      <c r="E27" s="54">
        <v>11983</v>
      </c>
      <c r="F27" s="54"/>
      <c r="G27" s="54">
        <v>368112</v>
      </c>
      <c r="H27" s="54"/>
      <c r="I27" s="54">
        <v>285282</v>
      </c>
    </row>
    <row r="28" spans="1:12" s="128" customFormat="1" ht="21" customHeight="1" x14ac:dyDescent="0.3">
      <c r="A28" s="105" t="s">
        <v>111</v>
      </c>
      <c r="B28" s="91">
        <v>3</v>
      </c>
      <c r="C28" s="55">
        <v>-212161</v>
      </c>
      <c r="D28" s="55"/>
      <c r="E28" s="55">
        <v>-157013</v>
      </c>
      <c r="F28" s="55"/>
      <c r="G28" s="55">
        <v>-394755</v>
      </c>
      <c r="H28" s="55"/>
      <c r="I28" s="55">
        <v>-331639</v>
      </c>
      <c r="L28" s="105"/>
    </row>
    <row r="29" spans="1:12" s="128" customFormat="1" ht="21" customHeight="1" x14ac:dyDescent="0.3">
      <c r="A29" s="105" t="s">
        <v>124</v>
      </c>
      <c r="B29" s="91"/>
      <c r="C29" s="55">
        <v>-4495</v>
      </c>
      <c r="D29" s="55"/>
      <c r="E29" s="55">
        <v>-2176</v>
      </c>
      <c r="F29" s="19"/>
      <c r="G29" s="19" t="s">
        <v>23</v>
      </c>
      <c r="H29" s="19"/>
      <c r="I29" s="19" t="s">
        <v>23</v>
      </c>
      <c r="L29" s="105"/>
    </row>
    <row r="30" spans="1:12" s="128" customFormat="1" ht="21" customHeight="1" x14ac:dyDescent="0.3">
      <c r="A30" s="75" t="s">
        <v>125</v>
      </c>
      <c r="B30" s="91">
        <v>8</v>
      </c>
      <c r="C30" s="55">
        <v>-327</v>
      </c>
      <c r="D30" s="54"/>
      <c r="E30" s="55">
        <v>-2624</v>
      </c>
      <c r="F30" s="55"/>
      <c r="G30" s="19" t="s">
        <v>23</v>
      </c>
      <c r="H30" s="55"/>
      <c r="I30" s="19" t="s">
        <v>23</v>
      </c>
      <c r="L30" s="75"/>
    </row>
    <row r="31" spans="1:12" s="128" customFormat="1" ht="21" customHeight="1" x14ac:dyDescent="0.3">
      <c r="A31" s="85" t="s">
        <v>113</v>
      </c>
      <c r="B31" s="91"/>
      <c r="C31" s="179">
        <f>SUM(C25:C30)</f>
        <v>153029</v>
      </c>
      <c r="D31" s="54"/>
      <c r="E31" s="179">
        <f>SUM(E25:E30)</f>
        <v>383163</v>
      </c>
      <c r="F31" s="55"/>
      <c r="G31" s="180">
        <f>SUM(G25:G30)</f>
        <v>-83430</v>
      </c>
      <c r="H31" s="55"/>
      <c r="I31" s="180">
        <f>SUM(I25:I30)</f>
        <v>-14773</v>
      </c>
    </row>
    <row r="32" spans="1:12" s="128" customFormat="1" ht="21" customHeight="1" x14ac:dyDescent="0.3">
      <c r="A32" s="75" t="s">
        <v>114</v>
      </c>
      <c r="B32" s="91"/>
      <c r="C32" s="55">
        <v>-29625</v>
      </c>
      <c r="D32" s="55"/>
      <c r="E32" s="55">
        <v>-79235</v>
      </c>
      <c r="F32" s="55"/>
      <c r="G32" s="55">
        <v>20482</v>
      </c>
      <c r="H32" s="54"/>
      <c r="I32" s="55">
        <v>11885</v>
      </c>
    </row>
    <row r="33" spans="1:13" s="128" customFormat="1" ht="21" customHeight="1" thickBot="1" x14ac:dyDescent="0.35">
      <c r="A33" s="85" t="s">
        <v>115</v>
      </c>
      <c r="B33" s="91"/>
      <c r="C33" s="181">
        <f>SUM(C31:C32)</f>
        <v>123404</v>
      </c>
      <c r="D33" s="55"/>
      <c r="E33" s="181">
        <f>SUM(E31:E32)</f>
        <v>303928</v>
      </c>
      <c r="F33" s="55"/>
      <c r="G33" s="182">
        <f>SUM(G31:G32)</f>
        <v>-62948</v>
      </c>
      <c r="H33" s="55"/>
      <c r="I33" s="182">
        <f>SUM(I31:I32)</f>
        <v>-2888</v>
      </c>
    </row>
    <row r="34" spans="1:13" s="128" customFormat="1" ht="21" customHeight="1" thickTop="1" x14ac:dyDescent="0.3">
      <c r="A34" s="85"/>
      <c r="B34" s="91"/>
      <c r="C34" s="54"/>
      <c r="D34" s="55"/>
      <c r="E34" s="54"/>
      <c r="F34" s="55"/>
      <c r="G34" s="55"/>
      <c r="H34" s="55"/>
      <c r="I34" s="55"/>
    </row>
    <row r="35" spans="1:13" s="128" customFormat="1" ht="21" customHeight="1" x14ac:dyDescent="0.3">
      <c r="A35" s="85"/>
      <c r="B35" s="91"/>
      <c r="C35" s="54"/>
      <c r="D35" s="55"/>
      <c r="E35" s="54"/>
      <c r="F35" s="55"/>
      <c r="G35" s="55"/>
      <c r="H35" s="55"/>
      <c r="I35" s="55"/>
    </row>
    <row r="36" spans="1:13" ht="21" customHeight="1" x14ac:dyDescent="0.3">
      <c r="A36" s="85" t="s">
        <v>255</v>
      </c>
      <c r="B36" s="91"/>
      <c r="C36" s="13" t="s">
        <v>23</v>
      </c>
      <c r="D36" s="57"/>
      <c r="E36" s="13" t="s">
        <v>23</v>
      </c>
      <c r="F36" s="57"/>
      <c r="G36" s="13" t="s">
        <v>23</v>
      </c>
      <c r="H36" s="57"/>
      <c r="I36" s="13" t="s">
        <v>23</v>
      </c>
    </row>
    <row r="37" spans="1:13" s="128" customFormat="1" ht="21" customHeight="1" thickBot="1" x14ac:dyDescent="0.35">
      <c r="A37" s="183" t="s">
        <v>116</v>
      </c>
      <c r="B37" s="91"/>
      <c r="C37" s="184">
        <f>C33</f>
        <v>123404</v>
      </c>
      <c r="D37" s="55"/>
      <c r="E37" s="184">
        <f>E33</f>
        <v>303928</v>
      </c>
      <c r="F37" s="55"/>
      <c r="G37" s="185">
        <f>G33</f>
        <v>-62948</v>
      </c>
      <c r="H37" s="55"/>
      <c r="I37" s="185">
        <f>I33</f>
        <v>-2888</v>
      </c>
    </row>
    <row r="38" spans="1:13" s="128" customFormat="1" ht="21" customHeight="1" thickTop="1" x14ac:dyDescent="0.3">
      <c r="A38" s="75"/>
      <c r="B38" s="91"/>
      <c r="C38" s="55"/>
      <c r="D38" s="55"/>
      <c r="E38" s="55"/>
      <c r="F38" s="55"/>
      <c r="G38" s="55"/>
      <c r="H38" s="55"/>
      <c r="I38" s="55"/>
    </row>
    <row r="39" spans="1:13" s="128" customFormat="1" ht="21" customHeight="1" x14ac:dyDescent="0.3">
      <c r="A39" s="149" t="s">
        <v>126</v>
      </c>
      <c r="B39" s="91"/>
      <c r="C39" s="55"/>
      <c r="D39" s="55"/>
      <c r="E39" s="55"/>
      <c r="F39" s="55"/>
      <c r="G39" s="55"/>
      <c r="H39" s="55"/>
      <c r="I39" s="55"/>
    </row>
    <row r="40" spans="1:13" s="128" customFormat="1" ht="21" customHeight="1" x14ac:dyDescent="0.3">
      <c r="A40" s="152" t="s">
        <v>117</v>
      </c>
      <c r="B40" s="91"/>
      <c r="C40" s="54">
        <v>103917</v>
      </c>
      <c r="D40" s="55"/>
      <c r="E40" s="54">
        <v>288724</v>
      </c>
      <c r="F40" s="55"/>
      <c r="G40" s="55">
        <v>-62948</v>
      </c>
      <c r="H40" s="55"/>
      <c r="I40" s="55">
        <v>-2888</v>
      </c>
    </row>
    <row r="41" spans="1:13" s="128" customFormat="1" ht="21" customHeight="1" x14ac:dyDescent="0.3">
      <c r="A41" s="152" t="s">
        <v>90</v>
      </c>
      <c r="B41" s="91"/>
      <c r="C41" s="54">
        <v>19487</v>
      </c>
      <c r="D41" s="55"/>
      <c r="E41" s="54">
        <v>15204</v>
      </c>
      <c r="F41" s="55"/>
      <c r="G41" s="21" t="s">
        <v>23</v>
      </c>
      <c r="H41" s="20"/>
      <c r="I41" s="21" t="s">
        <v>23</v>
      </c>
    </row>
    <row r="42" spans="1:13" s="128" customFormat="1" ht="21" customHeight="1" thickBot="1" x14ac:dyDescent="0.35">
      <c r="A42" s="85" t="s">
        <v>115</v>
      </c>
      <c r="B42" s="91"/>
      <c r="C42" s="181">
        <f>SUM(C40:C41)</f>
        <v>123404</v>
      </c>
      <c r="D42" s="55"/>
      <c r="E42" s="181">
        <f>SUM(E40:E41)</f>
        <v>303928</v>
      </c>
      <c r="F42" s="55"/>
      <c r="G42" s="182">
        <f>SUM(G40:G41)</f>
        <v>-62948</v>
      </c>
      <c r="H42" s="55"/>
      <c r="I42" s="182">
        <f>SUM(I40:I41)</f>
        <v>-2888</v>
      </c>
      <c r="J42" s="151"/>
      <c r="K42" s="186"/>
      <c r="L42" s="151"/>
      <c r="M42" s="186"/>
    </row>
    <row r="43" spans="1:13" s="128" customFormat="1" ht="21" customHeight="1" thickTop="1" x14ac:dyDescent="0.3">
      <c r="A43" s="85"/>
      <c r="B43" s="91"/>
      <c r="C43" s="54"/>
      <c r="D43" s="55"/>
      <c r="E43" s="54"/>
      <c r="F43" s="55"/>
      <c r="G43" s="55"/>
      <c r="H43" s="55"/>
      <c r="I43" s="55"/>
      <c r="J43" s="151"/>
      <c r="K43" s="186"/>
      <c r="L43" s="151"/>
      <c r="M43" s="186"/>
    </row>
    <row r="44" spans="1:13" s="128" customFormat="1" ht="21" customHeight="1" x14ac:dyDescent="0.3">
      <c r="A44" s="85"/>
      <c r="B44" s="91"/>
      <c r="C44" s="54"/>
      <c r="D44" s="55"/>
      <c r="E44" s="54"/>
      <c r="F44" s="55"/>
      <c r="G44" s="55"/>
      <c r="H44" s="55"/>
      <c r="I44" s="55"/>
      <c r="J44" s="151"/>
      <c r="K44" s="186"/>
      <c r="L44" s="151"/>
      <c r="M44" s="186"/>
    </row>
    <row r="45" spans="1:13" s="128" customFormat="1" ht="21" customHeight="1" x14ac:dyDescent="0.3">
      <c r="A45" s="85"/>
      <c r="B45" s="91"/>
      <c r="C45" s="54"/>
      <c r="D45" s="55"/>
      <c r="E45" s="54"/>
      <c r="F45" s="55"/>
      <c r="G45" s="55"/>
      <c r="H45" s="55"/>
      <c r="I45" s="55"/>
      <c r="J45" s="151"/>
      <c r="K45" s="186"/>
      <c r="L45" s="151"/>
      <c r="M45" s="186"/>
    </row>
    <row r="46" spans="1:13" s="128" customFormat="1" ht="21" customHeight="1" x14ac:dyDescent="0.3">
      <c r="A46" s="85"/>
      <c r="B46" s="91"/>
      <c r="C46" s="54"/>
      <c r="D46" s="55"/>
      <c r="E46" s="54"/>
      <c r="F46" s="55"/>
      <c r="G46" s="55"/>
      <c r="H46" s="55"/>
      <c r="I46" s="55"/>
      <c r="J46" s="151"/>
      <c r="K46" s="186"/>
      <c r="L46" s="151"/>
      <c r="M46" s="186"/>
    </row>
    <row r="47" spans="1:13" s="128" customFormat="1" ht="21" customHeight="1" x14ac:dyDescent="0.3">
      <c r="A47" s="85"/>
      <c r="B47" s="91"/>
      <c r="C47" s="54"/>
      <c r="D47" s="55"/>
      <c r="E47" s="54"/>
      <c r="F47" s="55"/>
      <c r="G47" s="55"/>
      <c r="H47" s="55"/>
      <c r="I47" s="55"/>
      <c r="J47" s="151"/>
      <c r="K47" s="186"/>
      <c r="L47" s="151"/>
      <c r="M47" s="186"/>
    </row>
    <row r="48" spans="1:13" s="128" customFormat="1" ht="21" customHeight="1" x14ac:dyDescent="0.3">
      <c r="A48" s="85"/>
      <c r="B48" s="91"/>
      <c r="C48" s="54"/>
      <c r="D48" s="55"/>
      <c r="E48" s="54"/>
      <c r="F48" s="55"/>
      <c r="G48" s="55"/>
      <c r="H48" s="55"/>
      <c r="I48" s="55"/>
      <c r="J48" s="151"/>
      <c r="K48" s="186"/>
      <c r="L48" s="151"/>
      <c r="M48" s="186"/>
    </row>
    <row r="49" spans="1:13" s="128" customFormat="1" ht="21" customHeight="1" x14ac:dyDescent="0.3">
      <c r="A49" s="85"/>
      <c r="B49" s="91"/>
      <c r="C49" s="54"/>
      <c r="D49" s="55"/>
      <c r="E49" s="54"/>
      <c r="F49" s="55"/>
      <c r="G49" s="55"/>
      <c r="H49" s="55"/>
      <c r="I49" s="55"/>
      <c r="J49" s="151"/>
      <c r="K49" s="186"/>
      <c r="L49" s="151"/>
      <c r="M49" s="186"/>
    </row>
    <row r="50" spans="1:13" ht="21" customHeight="1" x14ac:dyDescent="0.3">
      <c r="A50" s="267" t="s">
        <v>0</v>
      </c>
      <c r="B50" s="267"/>
      <c r="C50" s="267"/>
      <c r="D50" s="267"/>
      <c r="E50" s="267"/>
      <c r="F50" s="267"/>
      <c r="G50" s="267"/>
      <c r="H50" s="267"/>
      <c r="I50" s="267"/>
    </row>
    <row r="51" spans="1:13" ht="21" customHeight="1" x14ac:dyDescent="0.3">
      <c r="A51" s="267" t="s">
        <v>266</v>
      </c>
      <c r="B51" s="267"/>
      <c r="C51" s="267"/>
      <c r="D51" s="267"/>
      <c r="E51" s="267"/>
      <c r="F51" s="267"/>
      <c r="G51" s="267"/>
      <c r="H51" s="267"/>
      <c r="I51" s="267"/>
    </row>
    <row r="52" spans="1:13" ht="21" customHeight="1" x14ac:dyDescent="0.3">
      <c r="A52" s="267" t="s">
        <v>127</v>
      </c>
      <c r="B52" s="267"/>
      <c r="C52" s="267"/>
      <c r="D52" s="267"/>
      <c r="E52" s="267"/>
      <c r="F52" s="267"/>
      <c r="G52" s="267"/>
      <c r="H52" s="267"/>
      <c r="I52" s="267"/>
    </row>
    <row r="53" spans="1:13" ht="21" customHeight="1" x14ac:dyDescent="0.3">
      <c r="A53" s="267" t="s">
        <v>3</v>
      </c>
      <c r="B53" s="267"/>
      <c r="C53" s="267"/>
      <c r="D53" s="267"/>
      <c r="E53" s="267"/>
      <c r="F53" s="267"/>
      <c r="G53" s="267"/>
      <c r="H53" s="267"/>
      <c r="I53" s="267"/>
    </row>
    <row r="54" spans="1:13" ht="21" customHeight="1" x14ac:dyDescent="0.3">
      <c r="A54" s="72"/>
      <c r="B54" s="72"/>
      <c r="C54" s="72"/>
      <c r="D54" s="72"/>
      <c r="E54" s="164"/>
      <c r="F54" s="165"/>
      <c r="G54" s="269" t="s">
        <v>4</v>
      </c>
      <c r="H54" s="269"/>
      <c r="I54" s="269"/>
    </row>
    <row r="55" spans="1:13" s="130" customFormat="1" ht="6" customHeight="1" x14ac:dyDescent="0.4">
      <c r="A55" s="71"/>
      <c r="B55" s="71"/>
      <c r="C55" s="71"/>
      <c r="D55" s="71"/>
      <c r="E55" s="71"/>
      <c r="F55" s="71"/>
      <c r="G55" s="71"/>
      <c r="H55" s="71"/>
      <c r="I55" s="76"/>
      <c r="J55" s="103"/>
      <c r="K55" s="166"/>
    </row>
    <row r="56" spans="1:13" ht="21" customHeight="1" x14ac:dyDescent="0.3">
      <c r="A56" s="187"/>
      <c r="B56" s="132" t="s">
        <v>5</v>
      </c>
      <c r="C56" s="267" t="s">
        <v>6</v>
      </c>
      <c r="D56" s="267"/>
      <c r="E56" s="267"/>
      <c r="F56" s="82"/>
      <c r="G56" s="267" t="s">
        <v>7</v>
      </c>
      <c r="H56" s="267"/>
      <c r="I56" s="267"/>
    </row>
    <row r="57" spans="1:13" ht="21" customHeight="1" x14ac:dyDescent="0.3">
      <c r="A57" s="187"/>
      <c r="B57" s="132"/>
      <c r="C57" s="267" t="s">
        <v>8</v>
      </c>
      <c r="D57" s="267"/>
      <c r="E57" s="267"/>
      <c r="F57" s="85"/>
      <c r="G57" s="267" t="s">
        <v>8</v>
      </c>
      <c r="H57" s="267"/>
      <c r="I57" s="267"/>
    </row>
    <row r="58" spans="1:13" ht="21" customHeight="1" x14ac:dyDescent="0.3">
      <c r="A58" s="69"/>
      <c r="C58" s="82">
        <v>2025</v>
      </c>
      <c r="D58" s="82"/>
      <c r="E58" s="82">
        <v>2024</v>
      </c>
      <c r="F58" s="82"/>
      <c r="G58" s="82">
        <v>2025</v>
      </c>
      <c r="H58" s="82"/>
      <c r="I58" s="82">
        <v>2024</v>
      </c>
    </row>
    <row r="59" spans="1:13" s="128" customFormat="1" ht="21" customHeight="1" x14ac:dyDescent="0.3">
      <c r="A59" s="149" t="s">
        <v>119</v>
      </c>
      <c r="B59" s="91"/>
      <c r="C59" s="55"/>
      <c r="D59" s="55"/>
    </row>
    <row r="60" spans="1:13" s="128" customFormat="1" ht="21" customHeight="1" x14ac:dyDescent="0.3">
      <c r="A60" s="152" t="s">
        <v>117</v>
      </c>
      <c r="B60" s="91"/>
      <c r="C60" s="54">
        <v>103917</v>
      </c>
      <c r="D60" s="54"/>
      <c r="E60" s="54">
        <v>288724</v>
      </c>
      <c r="F60" s="54"/>
      <c r="G60" s="55">
        <v>-62948</v>
      </c>
      <c r="H60" s="54"/>
      <c r="I60" s="55">
        <v>-2888</v>
      </c>
      <c r="J60" s="151"/>
      <c r="K60" s="151"/>
      <c r="L60" s="151"/>
      <c r="M60" s="151"/>
    </row>
    <row r="61" spans="1:13" s="128" customFormat="1" ht="21" customHeight="1" x14ac:dyDescent="0.3">
      <c r="A61" s="152" t="s">
        <v>90</v>
      </c>
      <c r="B61" s="91"/>
      <c r="C61" s="54">
        <v>19487</v>
      </c>
      <c r="D61" s="54"/>
      <c r="E61" s="54">
        <v>15204</v>
      </c>
      <c r="F61" s="54"/>
      <c r="G61" s="21" t="s">
        <v>23</v>
      </c>
      <c r="H61" s="22"/>
      <c r="I61" s="21" t="s">
        <v>23</v>
      </c>
      <c r="J61" s="151"/>
      <c r="K61" s="151"/>
      <c r="L61" s="186"/>
    </row>
    <row r="62" spans="1:13" s="128" customFormat="1" ht="21" customHeight="1" thickBot="1" x14ac:dyDescent="0.35">
      <c r="A62" s="149" t="s">
        <v>116</v>
      </c>
      <c r="B62" s="91"/>
      <c r="C62" s="181">
        <f>SUM(C60:C61)</f>
        <v>123404</v>
      </c>
      <c r="D62" s="55"/>
      <c r="E62" s="181">
        <f>SUM(E60:E61)</f>
        <v>303928</v>
      </c>
      <c r="F62" s="55"/>
      <c r="G62" s="182">
        <f>SUM(G60:G61)</f>
        <v>-62948</v>
      </c>
      <c r="H62" s="55"/>
      <c r="I62" s="181">
        <f>SUM(I60:I61)</f>
        <v>-2888</v>
      </c>
      <c r="J62" s="151"/>
      <c r="K62" s="186"/>
      <c r="L62" s="151"/>
      <c r="M62" s="186"/>
    </row>
    <row r="63" spans="1:13" s="128" customFormat="1" ht="21" customHeight="1" thickTop="1" x14ac:dyDescent="0.3">
      <c r="A63" s="149"/>
      <c r="B63" s="91"/>
      <c r="C63" s="55"/>
      <c r="D63" s="55"/>
      <c r="E63" s="55"/>
      <c r="F63" s="55"/>
      <c r="G63" s="55"/>
      <c r="H63" s="23"/>
      <c r="I63" s="55"/>
    </row>
    <row r="64" spans="1:13" s="128" customFormat="1" ht="21" customHeight="1" x14ac:dyDescent="0.3">
      <c r="A64" s="149" t="s">
        <v>120</v>
      </c>
      <c r="B64" s="91"/>
      <c r="C64" s="55"/>
      <c r="D64" s="55"/>
      <c r="E64" s="55"/>
      <c r="F64" s="55"/>
      <c r="G64" s="55"/>
      <c r="H64" s="55"/>
      <c r="I64" s="55"/>
    </row>
    <row r="65" spans="1:9" s="128" customFormat="1" ht="21" customHeight="1" x14ac:dyDescent="0.3">
      <c r="A65" s="75" t="s">
        <v>128</v>
      </c>
      <c r="B65" s="107">
        <v>18.100000000000001</v>
      </c>
      <c r="C65" s="265">
        <v>5.8999999999999997E-2</v>
      </c>
      <c r="D65" s="264"/>
      <c r="E65" s="264">
        <v>0.2132</v>
      </c>
      <c r="F65" s="264"/>
      <c r="G65" s="264">
        <v>-5.2499999999999998E-2</v>
      </c>
      <c r="H65" s="264"/>
      <c r="I65" s="264">
        <v>-2.3999999999999998E-3</v>
      </c>
    </row>
    <row r="66" spans="1:9" s="144" customFormat="1" ht="22.5" customHeight="1" x14ac:dyDescent="0.3">
      <c r="A66" s="75" t="s">
        <v>129</v>
      </c>
      <c r="B66" s="107">
        <v>18.2</v>
      </c>
      <c r="C66" s="265">
        <v>5.8999999999999997E-2</v>
      </c>
      <c r="D66" s="264"/>
      <c r="E66" s="264">
        <v>0.21299999999999999</v>
      </c>
      <c r="F66" s="264"/>
      <c r="G66" s="264">
        <v>-5.2499999999999998E-2</v>
      </c>
      <c r="H66" s="264"/>
      <c r="I66" s="264">
        <v>-2.3999999999999998E-3</v>
      </c>
    </row>
    <row r="67" spans="1:9" ht="21" customHeight="1" x14ac:dyDescent="0.3">
      <c r="B67" s="91"/>
      <c r="C67" s="156"/>
      <c r="D67" s="156"/>
      <c r="E67" s="156"/>
      <c r="F67" s="156"/>
      <c r="G67" s="156"/>
      <c r="H67" s="156"/>
      <c r="I67" s="156"/>
    </row>
    <row r="68" spans="1:9" ht="21" customHeight="1" x14ac:dyDescent="0.3">
      <c r="A68" s="144"/>
      <c r="B68" s="91"/>
      <c r="C68" s="156"/>
      <c r="D68" s="156"/>
      <c r="E68" s="156"/>
      <c r="F68" s="156"/>
      <c r="G68" s="156"/>
      <c r="H68" s="156"/>
      <c r="I68" s="156"/>
    </row>
    <row r="69" spans="1:9" ht="21" customHeight="1" x14ac:dyDescent="0.3">
      <c r="B69" s="91"/>
      <c r="C69" s="156"/>
      <c r="D69" s="156"/>
      <c r="E69" s="156"/>
      <c r="F69" s="156"/>
      <c r="G69" s="156"/>
      <c r="H69" s="156"/>
      <c r="I69" s="156"/>
    </row>
    <row r="70" spans="1:9" ht="21" customHeight="1" x14ac:dyDescent="0.3">
      <c r="B70" s="91"/>
      <c r="C70" s="156"/>
      <c r="D70" s="156"/>
      <c r="E70" s="156"/>
      <c r="F70" s="156"/>
      <c r="G70" s="156"/>
      <c r="H70" s="156"/>
      <c r="I70" s="156"/>
    </row>
    <row r="71" spans="1:9" ht="21" customHeight="1" x14ac:dyDescent="0.3">
      <c r="B71" s="91"/>
      <c r="C71" s="12"/>
      <c r="D71" s="12"/>
      <c r="E71" s="12"/>
      <c r="F71" s="12"/>
      <c r="G71" s="12"/>
      <c r="H71" s="12"/>
      <c r="I71" s="12"/>
    </row>
    <row r="72" spans="1:9" ht="21" customHeight="1" x14ac:dyDescent="0.3">
      <c r="B72" s="91"/>
      <c r="C72" s="12"/>
      <c r="D72" s="12"/>
      <c r="E72" s="12"/>
      <c r="F72" s="12"/>
      <c r="G72" s="12"/>
      <c r="H72" s="12"/>
      <c r="I72" s="12"/>
    </row>
    <row r="73" spans="1:9" ht="21" customHeight="1" x14ac:dyDescent="0.3">
      <c r="B73" s="91"/>
      <c r="C73" s="156"/>
      <c r="D73" s="156"/>
      <c r="E73" s="156"/>
      <c r="F73" s="156"/>
      <c r="G73" s="156"/>
      <c r="H73" s="156"/>
      <c r="I73" s="156"/>
    </row>
    <row r="74" spans="1:9" ht="21" customHeight="1" x14ac:dyDescent="0.3">
      <c r="B74" s="91"/>
      <c r="C74" s="156"/>
      <c r="D74" s="156"/>
      <c r="E74" s="156"/>
      <c r="F74" s="156"/>
      <c r="G74" s="156"/>
      <c r="H74" s="156"/>
      <c r="I74" s="156"/>
    </row>
    <row r="75" spans="1:9" ht="21" customHeight="1" x14ac:dyDescent="0.3">
      <c r="A75" s="144"/>
      <c r="B75" s="91"/>
      <c r="C75" s="156"/>
      <c r="D75" s="156"/>
      <c r="E75" s="156"/>
      <c r="F75" s="156"/>
      <c r="G75" s="156"/>
      <c r="H75" s="156"/>
      <c r="I75" s="156"/>
    </row>
    <row r="76" spans="1:9" ht="21" customHeight="1" x14ac:dyDescent="0.3">
      <c r="B76" s="91"/>
      <c r="C76" s="156"/>
      <c r="D76" s="156"/>
      <c r="E76" s="156"/>
      <c r="F76" s="156"/>
      <c r="G76" s="156"/>
      <c r="H76" s="156"/>
      <c r="I76" s="156"/>
    </row>
    <row r="77" spans="1:9" ht="21" customHeight="1" x14ac:dyDescent="0.3">
      <c r="B77" s="91"/>
      <c r="C77" s="156"/>
      <c r="D77" s="156"/>
      <c r="E77" s="156"/>
      <c r="F77" s="156"/>
      <c r="G77" s="156"/>
      <c r="H77" s="156"/>
      <c r="I77" s="156"/>
    </row>
    <row r="78" spans="1:9" ht="21" customHeight="1" x14ac:dyDescent="0.3">
      <c r="B78" s="91"/>
      <c r="C78" s="156"/>
      <c r="D78" s="156"/>
      <c r="E78" s="156"/>
      <c r="F78" s="156"/>
      <c r="G78" s="156"/>
      <c r="H78" s="156"/>
      <c r="I78" s="156"/>
    </row>
    <row r="79" spans="1:9" ht="21" customHeight="1" x14ac:dyDescent="0.3">
      <c r="B79" s="91"/>
      <c r="C79" s="156"/>
      <c r="D79" s="156"/>
      <c r="E79" s="156"/>
      <c r="F79" s="156"/>
      <c r="G79" s="156"/>
      <c r="H79" s="156"/>
      <c r="I79" s="156"/>
    </row>
    <row r="80" spans="1:9" ht="21" customHeight="1" x14ac:dyDescent="0.3">
      <c r="B80" s="91"/>
      <c r="C80" s="156"/>
      <c r="D80" s="156"/>
      <c r="E80" s="156"/>
      <c r="F80" s="156"/>
      <c r="G80" s="156"/>
      <c r="H80" s="156"/>
      <c r="I80" s="156"/>
    </row>
    <row r="81" spans="2:9" ht="21" customHeight="1" x14ac:dyDescent="0.3">
      <c r="B81" s="91"/>
      <c r="C81" s="156"/>
      <c r="D81" s="156"/>
      <c r="E81" s="156"/>
      <c r="F81" s="156"/>
      <c r="G81" s="156"/>
      <c r="H81" s="156"/>
      <c r="I81" s="156"/>
    </row>
    <row r="82" spans="2:9" ht="21" customHeight="1" x14ac:dyDescent="0.3">
      <c r="B82" s="91"/>
      <c r="C82" s="156"/>
      <c r="D82" s="156"/>
      <c r="E82" s="156"/>
      <c r="F82" s="156"/>
      <c r="G82" s="156"/>
      <c r="H82" s="156"/>
      <c r="I82" s="156"/>
    </row>
    <row r="83" spans="2:9" ht="21" customHeight="1" x14ac:dyDescent="0.3">
      <c r="B83" s="91"/>
      <c r="C83" s="156"/>
      <c r="D83" s="156"/>
      <c r="E83" s="156"/>
      <c r="F83" s="156"/>
      <c r="G83" s="156"/>
      <c r="H83" s="156"/>
      <c r="I83" s="156"/>
    </row>
    <row r="84" spans="2:9" ht="21" customHeight="1" x14ac:dyDescent="0.3">
      <c r="B84" s="91"/>
      <c r="C84" s="156"/>
      <c r="D84" s="156"/>
      <c r="E84" s="156"/>
      <c r="F84" s="156"/>
      <c r="G84" s="156"/>
      <c r="H84" s="156"/>
      <c r="I84" s="156"/>
    </row>
    <row r="85" spans="2:9" ht="21" customHeight="1" x14ac:dyDescent="0.3">
      <c r="B85" s="91"/>
      <c r="C85" s="156"/>
      <c r="D85" s="156"/>
      <c r="E85" s="156"/>
      <c r="F85" s="156"/>
      <c r="G85" s="156"/>
      <c r="H85" s="156"/>
      <c r="I85" s="156"/>
    </row>
    <row r="86" spans="2:9" ht="21" customHeight="1" x14ac:dyDescent="0.3">
      <c r="B86" s="91"/>
      <c r="C86" s="156"/>
      <c r="D86" s="156"/>
      <c r="E86" s="156"/>
      <c r="F86" s="156"/>
      <c r="G86" s="156"/>
      <c r="H86" s="156"/>
      <c r="I86" s="156"/>
    </row>
    <row r="87" spans="2:9" ht="21" customHeight="1" x14ac:dyDescent="0.3">
      <c r="B87" s="91"/>
      <c r="C87" s="156"/>
      <c r="D87" s="156"/>
      <c r="E87" s="156"/>
      <c r="F87" s="156"/>
      <c r="G87" s="156"/>
      <c r="H87" s="156"/>
      <c r="I87" s="156"/>
    </row>
    <row r="88" spans="2:9" ht="21" customHeight="1" x14ac:dyDescent="0.3">
      <c r="B88" s="91"/>
      <c r="C88" s="156"/>
      <c r="D88" s="156"/>
      <c r="E88" s="156"/>
      <c r="F88" s="156"/>
      <c r="G88" s="156"/>
      <c r="H88" s="156"/>
      <c r="I88" s="156"/>
    </row>
    <row r="89" spans="2:9" ht="21" customHeight="1" x14ac:dyDescent="0.3">
      <c r="B89" s="91"/>
      <c r="C89" s="156"/>
      <c r="D89" s="156"/>
      <c r="E89" s="156"/>
      <c r="F89" s="156"/>
      <c r="G89" s="156"/>
      <c r="H89" s="156"/>
      <c r="I89" s="156"/>
    </row>
    <row r="90" spans="2:9" ht="21" customHeight="1" x14ac:dyDescent="0.3">
      <c r="B90" s="91"/>
      <c r="C90" s="156"/>
      <c r="D90" s="156"/>
      <c r="E90" s="156"/>
      <c r="F90" s="156"/>
      <c r="G90" s="156"/>
      <c r="H90" s="156"/>
      <c r="I90" s="156"/>
    </row>
    <row r="91" spans="2:9" ht="21" customHeight="1" x14ac:dyDescent="0.3">
      <c r="B91" s="91"/>
      <c r="C91" s="156"/>
      <c r="D91" s="156"/>
      <c r="E91" s="156"/>
      <c r="F91" s="156"/>
      <c r="G91" s="156"/>
      <c r="H91" s="156"/>
      <c r="I91" s="156"/>
    </row>
    <row r="92" spans="2:9" ht="21" customHeight="1" x14ac:dyDescent="0.3">
      <c r="B92" s="91"/>
      <c r="C92" s="156"/>
      <c r="D92" s="156"/>
      <c r="E92" s="156"/>
      <c r="F92" s="156"/>
      <c r="G92" s="156"/>
      <c r="H92" s="156"/>
      <c r="I92" s="156"/>
    </row>
    <row r="93" spans="2:9" ht="21" customHeight="1" x14ac:dyDescent="0.3">
      <c r="B93" s="91"/>
      <c r="C93" s="156"/>
      <c r="D93" s="156"/>
      <c r="E93" s="156"/>
      <c r="F93" s="156"/>
      <c r="G93" s="156"/>
      <c r="H93" s="156"/>
      <c r="I93" s="156"/>
    </row>
    <row r="94" spans="2:9" ht="21" customHeight="1" x14ac:dyDescent="0.3">
      <c r="B94" s="91"/>
      <c r="C94" s="156"/>
      <c r="D94" s="156"/>
      <c r="E94" s="156"/>
      <c r="F94" s="156"/>
      <c r="G94" s="156"/>
      <c r="H94" s="156"/>
      <c r="I94" s="156"/>
    </row>
    <row r="95" spans="2:9" ht="16.399999999999999" customHeight="1" x14ac:dyDescent="0.3">
      <c r="B95" s="91"/>
      <c r="C95" s="156"/>
      <c r="D95" s="156"/>
      <c r="E95" s="156"/>
      <c r="F95" s="156"/>
      <c r="G95" s="156"/>
      <c r="H95" s="156"/>
      <c r="I95" s="156"/>
    </row>
    <row r="96" spans="2:9" ht="21" customHeight="1" x14ac:dyDescent="0.3">
      <c r="B96" s="91"/>
      <c r="C96" s="156"/>
      <c r="D96" s="156"/>
      <c r="E96" s="156"/>
      <c r="F96" s="156"/>
      <c r="G96" s="156"/>
      <c r="H96" s="156"/>
      <c r="I96" s="156"/>
    </row>
    <row r="97" spans="1:9" ht="21" customHeight="1" x14ac:dyDescent="0.3">
      <c r="A97" s="105" t="s">
        <v>45</v>
      </c>
      <c r="B97" s="91"/>
      <c r="C97" s="156"/>
      <c r="D97" s="156"/>
      <c r="E97" s="156"/>
      <c r="F97" s="156"/>
      <c r="G97" s="156"/>
      <c r="H97" s="156"/>
      <c r="I97" s="156"/>
    </row>
    <row r="99" spans="1:9" ht="21" customHeight="1" x14ac:dyDescent="0.3">
      <c r="B99" s="188"/>
      <c r="C99" s="92">
        <f>+C33-C42</f>
        <v>0</v>
      </c>
      <c r="D99" s="92"/>
      <c r="E99" s="92">
        <f>+E33-E42</f>
        <v>0</v>
      </c>
      <c r="F99" s="92"/>
      <c r="G99" s="92">
        <f>+G33-G42</f>
        <v>0</v>
      </c>
      <c r="H99" s="92"/>
      <c r="I99" s="92">
        <f>+I33-I42</f>
        <v>0</v>
      </c>
    </row>
    <row r="100" spans="1:9" ht="21" customHeight="1" x14ac:dyDescent="0.3">
      <c r="A100" s="144"/>
      <c r="B100" s="188"/>
      <c r="C100" s="92">
        <f>+C37-C62</f>
        <v>0</v>
      </c>
      <c r="D100" s="92"/>
      <c r="E100" s="92">
        <f>+E37-E62</f>
        <v>0</v>
      </c>
      <c r="F100" s="92"/>
      <c r="G100" s="92">
        <f>+G37-G62</f>
        <v>0</v>
      </c>
      <c r="H100" s="92"/>
      <c r="I100" s="92">
        <f>+I37-I62</f>
        <v>0</v>
      </c>
    </row>
    <row r="101" spans="1:9" ht="21" customHeight="1" x14ac:dyDescent="0.3">
      <c r="B101" s="188"/>
      <c r="C101" s="189"/>
      <c r="D101" s="188"/>
      <c r="E101" s="190"/>
      <c r="F101" s="188"/>
      <c r="G101" s="191"/>
      <c r="H101" s="191"/>
      <c r="I101" s="24"/>
    </row>
    <row r="102" spans="1:9" ht="21" customHeight="1" x14ac:dyDescent="0.3">
      <c r="B102" s="188"/>
      <c r="C102" s="189"/>
      <c r="D102" s="188"/>
      <c r="E102" s="190"/>
      <c r="F102" s="188"/>
      <c r="G102" s="191"/>
      <c r="H102" s="191"/>
      <c r="I102" s="24"/>
    </row>
    <row r="103" spans="1:9" ht="21" customHeight="1" x14ac:dyDescent="0.3">
      <c r="B103" s="188"/>
      <c r="C103" s="189"/>
      <c r="D103" s="188"/>
      <c r="E103" s="190"/>
      <c r="F103" s="188"/>
      <c r="G103" s="191"/>
      <c r="H103" s="191"/>
      <c r="I103" s="24"/>
    </row>
    <row r="104" spans="1:9" ht="21" customHeight="1" x14ac:dyDescent="0.3">
      <c r="C104" s="70"/>
      <c r="E104" s="70"/>
    </row>
  </sheetData>
  <mergeCells count="18">
    <mergeCell ref="A53:I53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50:I50"/>
    <mergeCell ref="A51:I51"/>
    <mergeCell ref="A52:I52"/>
    <mergeCell ref="G54:I54"/>
    <mergeCell ref="C56:E56"/>
    <mergeCell ref="G56:I56"/>
    <mergeCell ref="C57:E57"/>
    <mergeCell ref="G57:I57"/>
  </mergeCells>
  <pageMargins left="0.8" right="0.3" top="1" bottom="0.5" header="0.3" footer="0.3"/>
  <pageSetup paperSize="9" scale="71" fitToHeight="0" orientation="portrait" r:id="rId1"/>
  <rowBreaks count="1" manualBreakCount="1">
    <brk id="4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34EA-D5FD-48C5-838F-699707649FD8}">
  <sheetPr>
    <tabColor rgb="FF00B050"/>
    <pageSetUpPr fitToPage="1"/>
  </sheetPr>
  <dimension ref="A1:AG54"/>
  <sheetViews>
    <sheetView view="pageBreakPreview" topLeftCell="A21" zoomScaleNormal="145" zoomScaleSheetLayoutView="100" zoomScalePageLayoutView="39" workbookViewId="0">
      <selection activeCell="B31" sqref="B31"/>
    </sheetView>
  </sheetViews>
  <sheetFormatPr defaultColWidth="6.59765625" defaultRowHeight="20.149999999999999" customHeight="1" x14ac:dyDescent="0.4"/>
  <cols>
    <col min="1" max="1" width="32.73046875" style="194" customWidth="1"/>
    <col min="2" max="2" width="9.46484375" style="194" customWidth="1"/>
    <col min="3" max="3" width="9.19921875" style="194" customWidth="1"/>
    <col min="4" max="4" width="0.6640625" style="194" customWidth="1"/>
    <col min="5" max="5" width="9.6640625" style="194" customWidth="1"/>
    <col min="6" max="6" width="0.6640625" style="194" customWidth="1"/>
    <col min="7" max="7" width="9.6640625" style="194" customWidth="1"/>
    <col min="8" max="8" width="0.6640625" style="194" customWidth="1"/>
    <col min="9" max="9" width="9.6640625" style="194" customWidth="1"/>
    <col min="10" max="10" width="0.6640625" style="194" customWidth="1"/>
    <col min="11" max="11" width="9.6640625" style="194" customWidth="1"/>
    <col min="12" max="12" width="1" style="194" customWidth="1"/>
    <col min="13" max="13" width="8.19921875" style="194" customWidth="1"/>
    <col min="14" max="14" width="0.6640625" style="194" customWidth="1"/>
    <col min="15" max="15" width="9.6640625" style="194" customWidth="1"/>
    <col min="16" max="16" width="0.6640625" style="194" customWidth="1"/>
    <col min="17" max="17" width="9.6640625" style="194" customWidth="1"/>
    <col min="18" max="18" width="0.6640625" style="194" customWidth="1"/>
    <col min="19" max="19" width="12.73046875" style="194" bestFit="1" customWidth="1"/>
    <col min="20" max="20" width="0.6640625" style="194" customWidth="1"/>
    <col min="21" max="21" width="9.3984375" style="194" customWidth="1"/>
    <col min="22" max="22" width="0.6640625" style="194" customWidth="1"/>
    <col min="23" max="23" width="8.3984375" style="194" customWidth="1"/>
    <col min="24" max="24" width="0.6640625" style="194" customWidth="1"/>
    <col min="25" max="25" width="9.6640625" style="194" customWidth="1"/>
    <col min="26" max="27" width="7" style="194" customWidth="1"/>
    <col min="28" max="16384" width="6.59765625" style="194"/>
  </cols>
  <sheetData>
    <row r="1" spans="1:25" ht="20.149999999999999" customHeight="1" x14ac:dyDescent="0.4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</row>
    <row r="2" spans="1:25" ht="20.149999999999999" customHeight="1" x14ac:dyDescent="0.4">
      <c r="A2" s="272" t="s">
        <v>130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</row>
    <row r="3" spans="1:25" ht="20.149999999999999" customHeight="1" x14ac:dyDescent="0.4">
      <c r="A3" s="272" t="s">
        <v>131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</row>
    <row r="4" spans="1:25" ht="20.149999999999999" customHeight="1" x14ac:dyDescent="0.4">
      <c r="A4" s="272" t="s">
        <v>123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</row>
    <row r="5" spans="1:25" ht="20.149999999999999" customHeight="1" x14ac:dyDescent="0.4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1:25" ht="20.149999999999999" customHeight="1" x14ac:dyDescent="0.4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6" t="s">
        <v>4</v>
      </c>
    </row>
    <row r="7" spans="1:25" s="130" customFormat="1" ht="6" customHeight="1" x14ac:dyDescent="0.4">
      <c r="A7" s="71"/>
      <c r="B7" s="71"/>
      <c r="C7" s="71"/>
      <c r="D7" s="71"/>
      <c r="E7" s="71"/>
      <c r="F7" s="71"/>
      <c r="G7" s="71"/>
      <c r="H7" s="76"/>
      <c r="I7" s="71"/>
      <c r="J7" s="77"/>
      <c r="K7" s="70"/>
      <c r="L7" s="71"/>
      <c r="M7" s="71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</row>
    <row r="8" spans="1:25" ht="17.149999999999999" customHeight="1" x14ac:dyDescent="0.4">
      <c r="A8" s="197"/>
      <c r="B8" s="198"/>
      <c r="C8" s="198"/>
      <c r="D8" s="198"/>
      <c r="H8" s="199"/>
      <c r="I8" s="274" t="s">
        <v>81</v>
      </c>
      <c r="J8" s="274"/>
      <c r="K8" s="274"/>
      <c r="L8" s="200"/>
      <c r="M8" s="200"/>
      <c r="N8" s="199"/>
      <c r="O8" s="199"/>
      <c r="P8" s="199"/>
      <c r="Q8" s="201"/>
      <c r="R8" s="199"/>
      <c r="S8" s="202"/>
      <c r="T8" s="199"/>
      <c r="U8" s="201"/>
      <c r="V8" s="201"/>
      <c r="W8" s="201"/>
      <c r="X8" s="198"/>
      <c r="Y8" s="201"/>
    </row>
    <row r="9" spans="1:25" ht="17.149999999999999" customHeight="1" x14ac:dyDescent="0.4">
      <c r="A9" s="197"/>
      <c r="B9" s="198"/>
      <c r="C9" s="198"/>
      <c r="D9" s="198"/>
      <c r="E9" s="203"/>
      <c r="F9" s="203"/>
      <c r="G9" s="203"/>
      <c r="H9" s="203"/>
      <c r="I9" s="203"/>
      <c r="J9" s="203"/>
      <c r="K9" s="78" t="s">
        <v>132</v>
      </c>
      <c r="L9" s="204"/>
      <c r="N9" s="203"/>
      <c r="O9" s="203"/>
      <c r="P9" s="203"/>
      <c r="Q9" s="205"/>
      <c r="R9" s="203"/>
      <c r="S9" s="206" t="s">
        <v>133</v>
      </c>
      <c r="T9" s="203"/>
      <c r="U9" s="205"/>
      <c r="V9" s="205"/>
      <c r="W9" s="205"/>
      <c r="X9" s="198"/>
      <c r="Y9" s="205"/>
    </row>
    <row r="10" spans="1:25" ht="17.149999999999999" customHeight="1" x14ac:dyDescent="0.4">
      <c r="A10" s="197"/>
      <c r="B10" s="198"/>
      <c r="C10" s="205"/>
      <c r="D10" s="198"/>
      <c r="E10" s="205"/>
      <c r="F10" s="205"/>
      <c r="G10" s="205"/>
      <c r="H10" s="198"/>
      <c r="I10" s="78" t="s">
        <v>134</v>
      </c>
      <c r="J10" s="198"/>
      <c r="K10" s="78" t="s">
        <v>135</v>
      </c>
      <c r="L10" s="204"/>
      <c r="N10" s="78"/>
      <c r="O10" s="78"/>
      <c r="P10" s="78"/>
      <c r="Q10" s="207"/>
      <c r="R10" s="198"/>
      <c r="S10" s="208" t="s">
        <v>136</v>
      </c>
      <c r="T10" s="198"/>
      <c r="U10" s="205"/>
      <c r="V10" s="205"/>
      <c r="W10" s="205"/>
      <c r="X10" s="198"/>
      <c r="Y10" s="205"/>
    </row>
    <row r="11" spans="1:25" ht="17.149999999999999" customHeight="1" x14ac:dyDescent="0.4">
      <c r="A11" s="201"/>
      <c r="B11" s="205"/>
      <c r="C11" s="205"/>
      <c r="D11" s="198"/>
      <c r="E11" s="207"/>
      <c r="F11" s="207"/>
      <c r="G11" s="207"/>
      <c r="H11" s="198"/>
      <c r="I11" s="78" t="s">
        <v>137</v>
      </c>
      <c r="J11" s="198"/>
      <c r="K11" s="209" t="s">
        <v>138</v>
      </c>
      <c r="L11" s="204"/>
      <c r="N11" s="78"/>
      <c r="O11" s="78"/>
      <c r="P11" s="78"/>
      <c r="Q11" s="207"/>
      <c r="R11" s="198"/>
      <c r="S11" s="203" t="s">
        <v>139</v>
      </c>
      <c r="T11" s="198"/>
      <c r="U11" s="207"/>
      <c r="V11" s="198"/>
      <c r="W11" s="207"/>
      <c r="X11" s="198"/>
      <c r="Y11" s="198"/>
    </row>
    <row r="12" spans="1:25" ht="17.149999999999999" customHeight="1" x14ac:dyDescent="0.4">
      <c r="A12" s="201"/>
      <c r="B12" s="198"/>
      <c r="C12" s="203" t="s">
        <v>140</v>
      </c>
      <c r="D12" s="198"/>
      <c r="E12" s="209" t="s">
        <v>141</v>
      </c>
      <c r="F12" s="209"/>
      <c r="G12" s="204" t="s">
        <v>142</v>
      </c>
      <c r="H12" s="198"/>
      <c r="I12" s="209" t="s">
        <v>143</v>
      </c>
      <c r="J12" s="198"/>
      <c r="K12" s="209" t="s">
        <v>144</v>
      </c>
      <c r="L12" s="198"/>
      <c r="M12" s="204"/>
      <c r="N12" s="209"/>
      <c r="O12" s="270" t="s">
        <v>145</v>
      </c>
      <c r="P12" s="270"/>
      <c r="Q12" s="270"/>
      <c r="R12" s="198"/>
      <c r="S12" s="203" t="s">
        <v>146</v>
      </c>
      <c r="T12" s="198"/>
      <c r="U12" s="203" t="s">
        <v>147</v>
      </c>
      <c r="V12" s="198"/>
      <c r="W12" s="209" t="s">
        <v>148</v>
      </c>
      <c r="X12" s="198"/>
      <c r="Y12" s="198" t="s">
        <v>149</v>
      </c>
    </row>
    <row r="13" spans="1:25" ht="17.149999999999999" customHeight="1" x14ac:dyDescent="0.4">
      <c r="A13" s="201"/>
      <c r="B13" s="198"/>
      <c r="C13" s="203" t="s">
        <v>150</v>
      </c>
      <c r="D13" s="198"/>
      <c r="E13" s="209" t="s">
        <v>151</v>
      </c>
      <c r="F13" s="209"/>
      <c r="G13" s="204" t="s">
        <v>152</v>
      </c>
      <c r="H13" s="198"/>
      <c r="I13" s="209" t="s">
        <v>153</v>
      </c>
      <c r="J13" s="198"/>
      <c r="K13" s="209" t="s">
        <v>154</v>
      </c>
      <c r="L13" s="25"/>
      <c r="M13" s="204"/>
      <c r="N13" s="209"/>
      <c r="O13" s="210" t="s">
        <v>85</v>
      </c>
      <c r="P13" s="210"/>
      <c r="Q13" s="210"/>
      <c r="R13" s="198"/>
      <c r="S13" s="203" t="s">
        <v>155</v>
      </c>
      <c r="T13" s="198"/>
      <c r="U13" s="203" t="s">
        <v>156</v>
      </c>
      <c r="V13" s="198"/>
      <c r="W13" s="209" t="s">
        <v>157</v>
      </c>
      <c r="X13" s="198"/>
      <c r="Y13" s="198" t="s">
        <v>274</v>
      </c>
    </row>
    <row r="14" spans="1:25" ht="17.149999999999999" customHeight="1" x14ac:dyDescent="0.4">
      <c r="A14" s="201"/>
      <c r="B14" s="82" t="s">
        <v>5</v>
      </c>
      <c r="C14" s="203" t="s">
        <v>158</v>
      </c>
      <c r="D14" s="198"/>
      <c r="E14" s="209" t="s">
        <v>159</v>
      </c>
      <c r="F14" s="209"/>
      <c r="G14" s="204" t="s">
        <v>160</v>
      </c>
      <c r="H14" s="198"/>
      <c r="I14" s="209" t="s">
        <v>161</v>
      </c>
      <c r="J14" s="198"/>
      <c r="K14" s="78" t="s">
        <v>162</v>
      </c>
      <c r="L14" s="25"/>
      <c r="M14" s="204" t="s">
        <v>163</v>
      </c>
      <c r="N14" s="210"/>
      <c r="O14" s="210" t="s">
        <v>86</v>
      </c>
      <c r="P14" s="210"/>
      <c r="Q14" s="210" t="s">
        <v>87</v>
      </c>
      <c r="R14" s="198"/>
      <c r="S14" s="203"/>
      <c r="T14" s="198"/>
      <c r="U14" s="203" t="s">
        <v>164</v>
      </c>
      <c r="V14" s="198"/>
      <c r="W14" s="209" t="s">
        <v>165</v>
      </c>
      <c r="X14" s="198"/>
      <c r="Y14" s="198" t="s">
        <v>166</v>
      </c>
    </row>
    <row r="15" spans="1:25" ht="17.149999999999999" customHeight="1" x14ac:dyDescent="0.4">
      <c r="A15" s="211" t="s">
        <v>167</v>
      </c>
      <c r="B15" s="197"/>
      <c r="C15" s="197"/>
      <c r="D15" s="197"/>
      <c r="E15" s="198"/>
      <c r="F15" s="198"/>
      <c r="G15" s="198"/>
      <c r="H15" s="198"/>
      <c r="I15" s="198"/>
      <c r="J15" s="198"/>
      <c r="K15" s="198"/>
      <c r="L15" s="26"/>
      <c r="M15" s="25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</row>
    <row r="16" spans="1:25" ht="17.149999999999999" customHeight="1" x14ac:dyDescent="0.4">
      <c r="A16" s="211" t="s">
        <v>168</v>
      </c>
      <c r="B16" s="197"/>
      <c r="C16" s="25">
        <v>1192701</v>
      </c>
      <c r="D16" s="25"/>
      <c r="E16" s="25">
        <v>1417897</v>
      </c>
      <c r="F16" s="25"/>
      <c r="G16" s="25">
        <v>238</v>
      </c>
      <c r="H16" s="25"/>
      <c r="I16" s="25">
        <v>-5730</v>
      </c>
      <c r="J16" s="25"/>
      <c r="K16" s="25">
        <v>188</v>
      </c>
      <c r="L16" s="25"/>
      <c r="M16" s="25">
        <v>25998</v>
      </c>
      <c r="N16" s="25"/>
      <c r="O16" s="25">
        <v>59949</v>
      </c>
      <c r="P16" s="25"/>
      <c r="Q16" s="25">
        <v>1304874</v>
      </c>
      <c r="R16" s="25"/>
      <c r="S16" s="25">
        <v>1267619</v>
      </c>
      <c r="T16" s="25"/>
      <c r="U16" s="25">
        <v>5263734</v>
      </c>
      <c r="V16" s="25"/>
      <c r="W16" s="25">
        <v>726620</v>
      </c>
      <c r="X16" s="25"/>
      <c r="Y16" s="25">
        <f t="shared" ref="Y16:Y23" si="0">SUM(U16:W16)</f>
        <v>5990354</v>
      </c>
    </row>
    <row r="17" spans="1:33" ht="17.149999999999999" customHeight="1" x14ac:dyDescent="0.4">
      <c r="A17" s="212" t="s">
        <v>169</v>
      </c>
      <c r="B17" s="213"/>
      <c r="C17" s="25">
        <v>6206</v>
      </c>
      <c r="D17" s="25"/>
      <c r="E17" s="25">
        <v>24624</v>
      </c>
      <c r="F17" s="26"/>
      <c r="G17" s="26">
        <v>0</v>
      </c>
      <c r="H17" s="25"/>
      <c r="I17" s="26">
        <v>0</v>
      </c>
      <c r="J17" s="25"/>
      <c r="K17" s="27">
        <v>0</v>
      </c>
      <c r="L17" s="27"/>
      <c r="M17" s="25">
        <v>-24624</v>
      </c>
      <c r="N17" s="25"/>
      <c r="O17" s="27">
        <v>0</v>
      </c>
      <c r="P17" s="25"/>
      <c r="Q17" s="27">
        <v>0</v>
      </c>
      <c r="R17" s="25"/>
      <c r="S17" s="27">
        <v>0</v>
      </c>
      <c r="T17" s="25"/>
      <c r="U17" s="25">
        <v>6206</v>
      </c>
      <c r="V17" s="25"/>
      <c r="W17" s="27">
        <v>0</v>
      </c>
      <c r="X17" s="25"/>
      <c r="Y17" s="25">
        <f t="shared" si="0"/>
        <v>6206</v>
      </c>
      <c r="AG17" s="194" t="s">
        <v>95</v>
      </c>
    </row>
    <row r="18" spans="1:33" ht="17.149999999999999" customHeight="1" x14ac:dyDescent="0.4">
      <c r="A18" s="75" t="s">
        <v>163</v>
      </c>
      <c r="B18" s="213">
        <v>16.100000000000001</v>
      </c>
      <c r="C18" s="26">
        <v>0</v>
      </c>
      <c r="D18" s="25"/>
      <c r="E18" s="26">
        <v>0</v>
      </c>
      <c r="F18" s="26"/>
      <c r="G18" s="26">
        <v>0</v>
      </c>
      <c r="H18" s="25"/>
      <c r="I18" s="26">
        <v>0</v>
      </c>
      <c r="J18" s="25"/>
      <c r="K18" s="26">
        <v>0</v>
      </c>
      <c r="L18" s="27"/>
      <c r="M18" s="25">
        <v>1723</v>
      </c>
      <c r="N18" s="25"/>
      <c r="O18" s="26">
        <v>0</v>
      </c>
      <c r="P18" s="25"/>
      <c r="Q18" s="26">
        <v>0</v>
      </c>
      <c r="R18" s="25"/>
      <c r="S18" s="27">
        <v>0</v>
      </c>
      <c r="T18" s="25"/>
      <c r="U18" s="25">
        <v>1723</v>
      </c>
      <c r="V18" s="25"/>
      <c r="W18" s="27">
        <v>0</v>
      </c>
      <c r="X18" s="25"/>
      <c r="Y18" s="25">
        <f t="shared" si="0"/>
        <v>1723</v>
      </c>
    </row>
    <row r="19" spans="1:33" ht="17.149999999999999" customHeight="1" x14ac:dyDescent="0.4">
      <c r="A19" s="75" t="s">
        <v>170</v>
      </c>
      <c r="B19" s="213"/>
      <c r="C19" s="26">
        <v>0</v>
      </c>
      <c r="D19" s="25"/>
      <c r="E19" s="26">
        <v>0</v>
      </c>
      <c r="F19" s="26"/>
      <c r="G19" s="25">
        <v>3097</v>
      </c>
      <c r="H19" s="25"/>
      <c r="I19" s="26">
        <v>0</v>
      </c>
      <c r="J19" s="25"/>
      <c r="K19" s="26">
        <v>0</v>
      </c>
      <c r="L19" s="27"/>
      <c r="M19" s="25">
        <v>-3097</v>
      </c>
      <c r="N19" s="25"/>
      <c r="O19" s="26">
        <v>0</v>
      </c>
      <c r="P19" s="25"/>
      <c r="Q19" s="26">
        <v>0</v>
      </c>
      <c r="R19" s="25"/>
      <c r="S19" s="27">
        <v>0</v>
      </c>
      <c r="T19" s="25"/>
      <c r="U19" s="27">
        <v>0</v>
      </c>
      <c r="V19" s="25"/>
      <c r="W19" s="27">
        <v>0</v>
      </c>
      <c r="X19" s="25"/>
      <c r="Y19" s="27">
        <f t="shared" si="0"/>
        <v>0</v>
      </c>
    </row>
    <row r="20" spans="1:33" ht="17.149999999999999" customHeight="1" x14ac:dyDescent="0.4">
      <c r="A20" s="75" t="s">
        <v>171</v>
      </c>
      <c r="B20" s="214"/>
      <c r="C20" s="26">
        <v>0</v>
      </c>
      <c r="D20" s="25"/>
      <c r="E20" s="26">
        <v>0</v>
      </c>
      <c r="F20" s="26"/>
      <c r="G20" s="26">
        <v>0</v>
      </c>
      <c r="H20" s="25"/>
      <c r="I20" s="26">
        <v>0</v>
      </c>
      <c r="J20" s="25"/>
      <c r="K20" s="26">
        <v>0</v>
      </c>
      <c r="L20" s="27"/>
      <c r="M20" s="26">
        <v>0</v>
      </c>
      <c r="N20" s="25"/>
      <c r="O20" s="26">
        <v>0</v>
      </c>
      <c r="P20" s="25"/>
      <c r="Q20" s="26">
        <v>0</v>
      </c>
      <c r="R20" s="25"/>
      <c r="S20" s="27">
        <v>0</v>
      </c>
      <c r="T20" s="25"/>
      <c r="U20" s="27">
        <v>0</v>
      </c>
      <c r="V20" s="25"/>
      <c r="W20" s="25">
        <v>290</v>
      </c>
      <c r="X20" s="25"/>
      <c r="Y20" s="28">
        <f t="shared" si="0"/>
        <v>290</v>
      </c>
    </row>
    <row r="21" spans="1:33" ht="17.149999999999999" customHeight="1" x14ac:dyDescent="0.4">
      <c r="A21" s="75" t="s">
        <v>172</v>
      </c>
      <c r="B21" s="213">
        <v>16.2</v>
      </c>
      <c r="C21" s="26">
        <v>0</v>
      </c>
      <c r="D21" s="25"/>
      <c r="E21" s="26">
        <v>0</v>
      </c>
      <c r="F21" s="26"/>
      <c r="G21" s="26">
        <v>0</v>
      </c>
      <c r="H21" s="25"/>
      <c r="I21" s="26">
        <v>0</v>
      </c>
      <c r="J21" s="25"/>
      <c r="K21" s="26">
        <v>0</v>
      </c>
      <c r="L21" s="27"/>
      <c r="M21" s="26">
        <v>0</v>
      </c>
      <c r="N21" s="25"/>
      <c r="O21" s="26">
        <v>0</v>
      </c>
      <c r="P21" s="25"/>
      <c r="Q21" s="25">
        <v>-59945</v>
      </c>
      <c r="R21" s="25"/>
      <c r="S21" s="27">
        <v>0</v>
      </c>
      <c r="T21" s="25"/>
      <c r="U21" s="25">
        <f>SUM(Q21)</f>
        <v>-59945</v>
      </c>
      <c r="V21" s="25"/>
      <c r="W21" s="27">
        <v>0</v>
      </c>
      <c r="X21" s="25"/>
      <c r="Y21" s="28">
        <v>-59945</v>
      </c>
    </row>
    <row r="22" spans="1:33" ht="17.149999999999999" customHeight="1" x14ac:dyDescent="0.4">
      <c r="A22" s="212" t="s">
        <v>173</v>
      </c>
      <c r="B22" s="214"/>
      <c r="C22" s="26">
        <v>0</v>
      </c>
      <c r="D22" s="25"/>
      <c r="E22" s="26">
        <v>0</v>
      </c>
      <c r="F22" s="26"/>
      <c r="G22" s="26">
        <v>0</v>
      </c>
      <c r="H22" s="25"/>
      <c r="I22" s="26">
        <v>0</v>
      </c>
      <c r="J22" s="25"/>
      <c r="K22" s="26">
        <v>0</v>
      </c>
      <c r="L22" s="27"/>
      <c r="M22" s="26">
        <v>0</v>
      </c>
      <c r="N22" s="25"/>
      <c r="O22" s="26">
        <v>0</v>
      </c>
      <c r="P22" s="25"/>
      <c r="Q22" s="27" t="s">
        <v>23</v>
      </c>
      <c r="R22" s="25"/>
      <c r="S22" s="27">
        <v>0</v>
      </c>
      <c r="T22" s="25"/>
      <c r="U22" s="27">
        <v>0</v>
      </c>
      <c r="V22" s="25"/>
      <c r="W22" s="25">
        <v>-30383</v>
      </c>
      <c r="X22" s="25"/>
      <c r="Y22" s="28">
        <f t="shared" ref="Y22" si="1">SUM(U22:W22)</f>
        <v>-30383</v>
      </c>
    </row>
    <row r="23" spans="1:33" ht="17.149999999999999" customHeight="1" x14ac:dyDescent="0.4">
      <c r="A23" s="75" t="s">
        <v>174</v>
      </c>
      <c r="B23" s="197"/>
      <c r="C23" s="27">
        <v>0</v>
      </c>
      <c r="D23" s="25"/>
      <c r="E23" s="27">
        <v>0</v>
      </c>
      <c r="F23" s="27"/>
      <c r="G23" s="26">
        <v>0</v>
      </c>
      <c r="H23" s="25"/>
      <c r="I23" s="27">
        <v>0</v>
      </c>
      <c r="J23" s="25"/>
      <c r="K23" s="27">
        <v>0</v>
      </c>
      <c r="L23" s="25"/>
      <c r="M23" s="27">
        <v>0</v>
      </c>
      <c r="N23" s="25"/>
      <c r="O23" s="27">
        <v>0</v>
      </c>
      <c r="P23" s="25"/>
      <c r="Q23" s="29">
        <v>288724</v>
      </c>
      <c r="R23" s="25"/>
      <c r="S23" s="27">
        <v>0</v>
      </c>
      <c r="T23" s="25"/>
      <c r="U23" s="29">
        <v>288724</v>
      </c>
      <c r="V23" s="25"/>
      <c r="W23" s="25">
        <v>15204</v>
      </c>
      <c r="X23" s="25"/>
      <c r="Y23" s="25">
        <f t="shared" si="0"/>
        <v>303928</v>
      </c>
    </row>
    <row r="24" spans="1:33" ht="17.149999999999999" customHeight="1" x14ac:dyDescent="0.4">
      <c r="A24" s="212" t="s">
        <v>175</v>
      </c>
      <c r="B24" s="197"/>
      <c r="C24" s="30">
        <f>SUM(C23:C23)</f>
        <v>0</v>
      </c>
      <c r="D24" s="25"/>
      <c r="E24" s="30">
        <f>SUM(E23:E23)</f>
        <v>0</v>
      </c>
      <c r="F24" s="26"/>
      <c r="G24" s="30">
        <f>SUM(G23:G23)</f>
        <v>0</v>
      </c>
      <c r="H24" s="25"/>
      <c r="I24" s="30">
        <f>SUM(I23:I23)</f>
        <v>0</v>
      </c>
      <c r="J24" s="25"/>
      <c r="K24" s="30">
        <f>SUM(K23:K23)</f>
        <v>0</v>
      </c>
      <c r="L24" s="198"/>
      <c r="M24" s="30">
        <f>SUM(M23:M23)</f>
        <v>0</v>
      </c>
      <c r="N24" s="25"/>
      <c r="O24" s="30">
        <f>SUM(O23:O23)</f>
        <v>0</v>
      </c>
      <c r="P24" s="25"/>
      <c r="Q24" s="31">
        <f>SUM(Q23:Q23)</f>
        <v>288724</v>
      </c>
      <c r="R24" s="25"/>
      <c r="S24" s="30">
        <v>0</v>
      </c>
      <c r="T24" s="25"/>
      <c r="U24" s="31">
        <f>SUM(U23:U23)</f>
        <v>288724</v>
      </c>
      <c r="V24" s="25"/>
      <c r="W24" s="31">
        <f>SUM(W23:W23)</f>
        <v>15204</v>
      </c>
      <c r="X24" s="25"/>
      <c r="Y24" s="31">
        <f>SUM(Y23:Y23)</f>
        <v>303928</v>
      </c>
    </row>
    <row r="25" spans="1:33" ht="17.149999999999999" customHeight="1" thickBot="1" x14ac:dyDescent="0.45">
      <c r="A25" s="211" t="s">
        <v>176</v>
      </c>
      <c r="B25" s="197"/>
      <c r="C25" s="32">
        <f>SUM(C16:C22,C24)</f>
        <v>1198907</v>
      </c>
      <c r="D25" s="25"/>
      <c r="E25" s="32">
        <f>SUM(E16:E22,E24)</f>
        <v>1442521</v>
      </c>
      <c r="F25" s="25"/>
      <c r="G25" s="32">
        <f>SUM(G16:G22,G24)</f>
        <v>3335</v>
      </c>
      <c r="H25" s="25"/>
      <c r="I25" s="32">
        <f>SUM(I16:I22,I24)</f>
        <v>-5730</v>
      </c>
      <c r="J25" s="25"/>
      <c r="K25" s="32">
        <f>SUM(K16:K22,K24)</f>
        <v>188</v>
      </c>
      <c r="L25" s="25"/>
      <c r="M25" s="33">
        <v>0</v>
      </c>
      <c r="N25" s="25"/>
      <c r="O25" s="32">
        <f>SUM(O16:O22,O24)</f>
        <v>59949</v>
      </c>
      <c r="P25" s="25"/>
      <c r="Q25" s="32">
        <f>SUM(Q16:Q22,Q24)</f>
        <v>1533653</v>
      </c>
      <c r="R25" s="25"/>
      <c r="S25" s="32">
        <f>SUM(S16:S22,S24)</f>
        <v>1267619</v>
      </c>
      <c r="T25" s="25"/>
      <c r="U25" s="32">
        <f>SUM(U16:U22,U24)</f>
        <v>5500442</v>
      </c>
      <c r="V25" s="25"/>
      <c r="W25" s="32">
        <f>SUM(W16:W22,W24)</f>
        <v>711731</v>
      </c>
      <c r="X25" s="25"/>
      <c r="Y25" s="32">
        <f>SUM(Y16:Y22,Y24)</f>
        <v>6212173</v>
      </c>
    </row>
    <row r="26" spans="1:33" ht="7.4" customHeight="1" thickTop="1" x14ac:dyDescent="0.4">
      <c r="A26" s="201"/>
      <c r="B26" s="19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>
        <v>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33" ht="17.149999999999999" customHeight="1" x14ac:dyDescent="0.4">
      <c r="A27" s="211" t="s">
        <v>177</v>
      </c>
      <c r="B27" s="197"/>
      <c r="C27" s="197"/>
      <c r="D27" s="197"/>
      <c r="E27" s="198"/>
      <c r="F27" s="198"/>
      <c r="G27" s="198"/>
      <c r="H27" s="198"/>
      <c r="I27" s="198"/>
      <c r="J27" s="198"/>
      <c r="K27" s="198"/>
      <c r="L27" s="26"/>
      <c r="M27" s="201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</row>
    <row r="28" spans="1:33" ht="17.149999999999999" customHeight="1" x14ac:dyDescent="0.4">
      <c r="A28" s="211" t="s">
        <v>178</v>
      </c>
      <c r="B28" s="197"/>
      <c r="C28" s="25">
        <v>1198907</v>
      </c>
      <c r="D28" s="25"/>
      <c r="E28" s="25">
        <v>1442521</v>
      </c>
      <c r="F28" s="25"/>
      <c r="G28" s="25">
        <v>3335</v>
      </c>
      <c r="H28" s="25"/>
      <c r="I28" s="25">
        <v>-5730</v>
      </c>
      <c r="J28" s="25"/>
      <c r="K28" s="25">
        <v>188</v>
      </c>
      <c r="L28" s="25"/>
      <c r="M28" s="29" t="s">
        <v>23</v>
      </c>
      <c r="N28" s="25"/>
      <c r="O28" s="25">
        <v>59949</v>
      </c>
      <c r="P28" s="25"/>
      <c r="Q28" s="25">
        <v>1629129</v>
      </c>
      <c r="R28" s="25"/>
      <c r="S28" s="25">
        <v>1267619</v>
      </c>
      <c r="T28" s="25"/>
      <c r="U28" s="25">
        <v>5595918</v>
      </c>
      <c r="V28" s="25"/>
      <c r="W28" s="25">
        <v>721266</v>
      </c>
      <c r="X28" s="25"/>
      <c r="Y28" s="25">
        <v>6317184</v>
      </c>
    </row>
    <row r="29" spans="1:33" ht="17.149999999999999" customHeight="1" x14ac:dyDescent="0.4">
      <c r="A29" s="212" t="s">
        <v>179</v>
      </c>
      <c r="B29" s="214">
        <v>7</v>
      </c>
      <c r="C29" s="26">
        <v>0</v>
      </c>
      <c r="D29" s="25"/>
      <c r="E29" s="26">
        <v>0</v>
      </c>
      <c r="F29" s="26"/>
      <c r="G29" s="26">
        <v>0</v>
      </c>
      <c r="H29" s="25"/>
      <c r="I29" s="26">
        <v>0</v>
      </c>
      <c r="J29" s="25"/>
      <c r="K29" s="25">
        <v>-15573</v>
      </c>
      <c r="L29" s="27"/>
      <c r="M29" s="26">
        <v>0</v>
      </c>
      <c r="N29" s="25"/>
      <c r="O29" s="26">
        <v>0</v>
      </c>
      <c r="P29" s="27"/>
      <c r="Q29" s="26">
        <v>0</v>
      </c>
      <c r="R29" s="27"/>
      <c r="S29" s="26">
        <v>0</v>
      </c>
      <c r="T29" s="25"/>
      <c r="U29" s="25">
        <f>SUM(K29:S29)</f>
        <v>-15573</v>
      </c>
      <c r="V29" s="25"/>
      <c r="W29" s="25">
        <v>15369</v>
      </c>
      <c r="X29" s="25"/>
      <c r="Y29" s="25">
        <f>SUM(U29:W29)</f>
        <v>-204</v>
      </c>
    </row>
    <row r="30" spans="1:33" ht="17.149999999999999" customHeight="1" x14ac:dyDescent="0.4">
      <c r="A30" s="212" t="s">
        <v>172</v>
      </c>
      <c r="B30" s="213">
        <v>16.2</v>
      </c>
      <c r="C30" s="26">
        <v>0</v>
      </c>
      <c r="D30" s="25"/>
      <c r="E30" s="26">
        <v>0</v>
      </c>
      <c r="F30" s="26"/>
      <c r="G30" s="26">
        <v>0</v>
      </c>
      <c r="H30" s="25"/>
      <c r="I30" s="26">
        <v>0</v>
      </c>
      <c r="J30" s="25"/>
      <c r="K30" s="26">
        <v>0</v>
      </c>
      <c r="L30" s="27"/>
      <c r="M30" s="26">
        <v>0</v>
      </c>
      <c r="N30" s="25"/>
      <c r="O30" s="26">
        <v>0</v>
      </c>
      <c r="P30" s="27"/>
      <c r="Q30" s="25">
        <v>-95913</v>
      </c>
      <c r="R30" s="27"/>
      <c r="S30" s="26">
        <v>0</v>
      </c>
      <c r="T30" s="25"/>
      <c r="U30" s="25">
        <f>SUM(K30:S30)</f>
        <v>-95913</v>
      </c>
      <c r="V30" s="25"/>
      <c r="W30" s="26">
        <v>0</v>
      </c>
      <c r="X30" s="25"/>
      <c r="Y30" s="25">
        <f t="shared" ref="Y30:Y31" si="2">SUM(U30:W30)</f>
        <v>-95913</v>
      </c>
    </row>
    <row r="31" spans="1:33" ht="17.149999999999999" customHeight="1" x14ac:dyDescent="0.4">
      <c r="A31" s="212" t="s">
        <v>180</v>
      </c>
      <c r="B31" s="214"/>
      <c r="C31" s="26">
        <v>0</v>
      </c>
      <c r="D31" s="25"/>
      <c r="E31" s="26">
        <v>0</v>
      </c>
      <c r="F31" s="26"/>
      <c r="G31" s="26">
        <v>0</v>
      </c>
      <c r="H31" s="25"/>
      <c r="I31" s="26">
        <v>0</v>
      </c>
      <c r="J31" s="25"/>
      <c r="K31" s="26">
        <v>0</v>
      </c>
      <c r="L31" s="27"/>
      <c r="M31" s="26">
        <v>0</v>
      </c>
      <c r="N31" s="25"/>
      <c r="O31" s="26">
        <v>0</v>
      </c>
      <c r="P31" s="27"/>
      <c r="Q31" s="26">
        <v>0</v>
      </c>
      <c r="R31" s="27"/>
      <c r="S31" s="26">
        <v>0</v>
      </c>
      <c r="T31" s="27"/>
      <c r="U31" s="26">
        <v>0</v>
      </c>
      <c r="V31" s="25"/>
      <c r="W31" s="25">
        <v>-8248</v>
      </c>
      <c r="X31" s="25"/>
      <c r="Y31" s="25">
        <f t="shared" si="2"/>
        <v>-8248</v>
      </c>
    </row>
    <row r="32" spans="1:33" ht="17.149999999999999" customHeight="1" x14ac:dyDescent="0.4">
      <c r="A32" s="212" t="s">
        <v>174</v>
      </c>
      <c r="B32" s="197"/>
      <c r="C32" s="26">
        <v>0</v>
      </c>
      <c r="D32" s="25"/>
      <c r="E32" s="26">
        <v>0</v>
      </c>
      <c r="F32" s="26"/>
      <c r="G32" s="26">
        <v>0</v>
      </c>
      <c r="H32" s="25"/>
      <c r="I32" s="26">
        <v>0</v>
      </c>
      <c r="J32" s="25"/>
      <c r="K32" s="26">
        <v>0</v>
      </c>
      <c r="L32" s="25"/>
      <c r="M32" s="26">
        <v>0</v>
      </c>
      <c r="N32" s="25"/>
      <c r="O32" s="26">
        <v>0</v>
      </c>
      <c r="P32" s="25"/>
      <c r="Q32" s="25">
        <v>103917</v>
      </c>
      <c r="R32" s="25"/>
      <c r="S32" s="26">
        <v>0</v>
      </c>
      <c r="T32" s="25"/>
      <c r="U32" s="25">
        <v>103917</v>
      </c>
      <c r="V32" s="25"/>
      <c r="W32" s="25">
        <f>+PL9M!C41</f>
        <v>19487</v>
      </c>
      <c r="X32" s="25"/>
      <c r="Y32" s="25">
        <f>SUM(U32:W32)</f>
        <v>123404</v>
      </c>
    </row>
    <row r="33" spans="1:25" ht="17.149999999999999" customHeight="1" x14ac:dyDescent="0.4">
      <c r="A33" s="212" t="s">
        <v>175</v>
      </c>
      <c r="B33" s="197"/>
      <c r="C33" s="30">
        <f>SUM(C32:C32)</f>
        <v>0</v>
      </c>
      <c r="D33" s="25"/>
      <c r="E33" s="30">
        <f>SUM(E32:E32)</f>
        <v>0</v>
      </c>
      <c r="F33" s="26"/>
      <c r="G33" s="30">
        <f>SUM(G32:G32)</f>
        <v>0</v>
      </c>
      <c r="H33" s="25"/>
      <c r="I33" s="30">
        <f>SUM(I32:I32)</f>
        <v>0</v>
      </c>
      <c r="J33" s="25"/>
      <c r="K33" s="30">
        <f>SUM(K32:K32)</f>
        <v>0</v>
      </c>
      <c r="L33" s="25"/>
      <c r="M33" s="30">
        <f>-SUM(M32:M32)</f>
        <v>0</v>
      </c>
      <c r="N33" s="25"/>
      <c r="O33" s="30">
        <f>SUM(O32:O32)</f>
        <v>0</v>
      </c>
      <c r="P33" s="25"/>
      <c r="Q33" s="31">
        <f>SUM(Q32:Q32)</f>
        <v>103917</v>
      </c>
      <c r="R33" s="25"/>
      <c r="S33" s="30">
        <v>0</v>
      </c>
      <c r="T33" s="25"/>
      <c r="U33" s="31">
        <f>SUM(U32:U32)</f>
        <v>103917</v>
      </c>
      <c r="V33" s="25"/>
      <c r="W33" s="31">
        <f>SUM(W32:W32)</f>
        <v>19487</v>
      </c>
      <c r="X33" s="25"/>
      <c r="Y33" s="31">
        <f>U33+W33</f>
        <v>123404</v>
      </c>
    </row>
    <row r="34" spans="1:25" ht="17.149999999999999" customHeight="1" thickBot="1" x14ac:dyDescent="0.45">
      <c r="A34" s="211" t="s">
        <v>181</v>
      </c>
      <c r="B34" s="197"/>
      <c r="C34" s="32">
        <f>SUM(C28:C31,C33)</f>
        <v>1198907</v>
      </c>
      <c r="D34" s="25"/>
      <c r="E34" s="32">
        <f>SUM(E28:E31,E33)</f>
        <v>1442521</v>
      </c>
      <c r="F34" s="25"/>
      <c r="G34" s="32">
        <f>SUM(G28:G31,G33)</f>
        <v>3335</v>
      </c>
      <c r="H34" s="25"/>
      <c r="I34" s="32">
        <f>SUM(I28:I31,I33)</f>
        <v>-5730</v>
      </c>
      <c r="J34" s="25"/>
      <c r="K34" s="32">
        <f>SUM(K28:K31,K33)</f>
        <v>-15385</v>
      </c>
      <c r="L34" s="25"/>
      <c r="M34" s="33">
        <f>SUM(M28:M31,M33)</f>
        <v>0</v>
      </c>
      <c r="N34" s="25"/>
      <c r="O34" s="32">
        <f>SUM(O28:O31,O33)</f>
        <v>59949</v>
      </c>
      <c r="P34" s="25"/>
      <c r="Q34" s="32">
        <f>SUM(Q28:Q31,Q33)</f>
        <v>1637133</v>
      </c>
      <c r="R34" s="25"/>
      <c r="S34" s="32">
        <f>SUM(S28:S31,S33)</f>
        <v>1267619</v>
      </c>
      <c r="T34" s="25"/>
      <c r="U34" s="32">
        <f>SUM(U28:U31,U33)</f>
        <v>5588349</v>
      </c>
      <c r="V34" s="25"/>
      <c r="W34" s="32">
        <f>SUM(W28:W31,W33)</f>
        <v>747874</v>
      </c>
      <c r="X34" s="25"/>
      <c r="Y34" s="32">
        <f>SUM(Y28:Y31,Y33)</f>
        <v>6336223</v>
      </c>
    </row>
    <row r="35" spans="1:25" ht="17.149999999999999" customHeight="1" thickTop="1" x14ac:dyDescent="0.4">
      <c r="A35" s="211"/>
      <c r="B35" s="197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7.149999999999999" customHeight="1" x14ac:dyDescent="0.4">
      <c r="A36" s="211"/>
      <c r="B36" s="197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ht="17.149999999999999" customHeight="1" x14ac:dyDescent="0.4">
      <c r="A37" s="211"/>
      <c r="B37" s="197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ht="17.149999999999999" customHeight="1" x14ac:dyDescent="0.4">
      <c r="A38" s="211"/>
      <c r="B38" s="197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ht="17.149999999999999" customHeight="1" x14ac:dyDescent="0.4">
      <c r="A39" s="211"/>
      <c r="B39" s="197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ht="17.149999999999999" customHeight="1" x14ac:dyDescent="0.4">
      <c r="A40" s="211"/>
      <c r="B40" s="197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ht="17.149999999999999" customHeight="1" x14ac:dyDescent="0.4">
      <c r="A41" s="211"/>
      <c r="B41" s="197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ht="17.149999999999999" customHeight="1" x14ac:dyDescent="0.4">
      <c r="A42" s="211"/>
      <c r="B42" s="197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7.149999999999999" customHeight="1" x14ac:dyDescent="0.4">
      <c r="A43" s="211"/>
      <c r="B43" s="197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ht="17.149999999999999" customHeight="1" x14ac:dyDescent="0.4">
      <c r="A44" s="211"/>
      <c r="B44" s="197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17.149999999999999" customHeight="1" x14ac:dyDescent="0.4">
      <c r="A45" s="271" t="s">
        <v>45</v>
      </c>
      <c r="B45" s="271"/>
      <c r="C45" s="271"/>
      <c r="D45" s="271"/>
      <c r="E45" s="271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7" spans="1:25" ht="19" x14ac:dyDescent="0.4">
      <c r="A47" s="211"/>
      <c r="B47" s="197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ht="20.149999999999999" customHeight="1" x14ac:dyDescent="0.4">
      <c r="C48" s="215"/>
      <c r="E48" s="215"/>
      <c r="G48" s="215"/>
      <c r="I48" s="215"/>
      <c r="K48" s="215"/>
      <c r="L48" s="25"/>
      <c r="M48" s="25"/>
      <c r="O48" s="215"/>
      <c r="Q48" s="215"/>
      <c r="S48" s="215"/>
      <c r="U48" s="215"/>
      <c r="W48" s="215"/>
      <c r="Y48" s="215"/>
    </row>
    <row r="49" spans="12:13" ht="20.149999999999999" customHeight="1" x14ac:dyDescent="0.4">
      <c r="L49" s="25"/>
      <c r="M49" s="25"/>
    </row>
    <row r="50" spans="12:13" ht="20.149999999999999" customHeight="1" x14ac:dyDescent="0.4">
      <c r="L50" s="25"/>
      <c r="M50" s="25"/>
    </row>
    <row r="51" spans="12:13" ht="20.149999999999999" customHeight="1" x14ac:dyDescent="0.4">
      <c r="L51" s="25"/>
      <c r="M51" s="25"/>
    </row>
    <row r="52" spans="12:13" ht="20.149999999999999" customHeight="1" x14ac:dyDescent="0.4">
      <c r="L52" s="34"/>
      <c r="M52" s="34"/>
    </row>
    <row r="53" spans="12:13" ht="20.149999999999999" customHeight="1" x14ac:dyDescent="0.4">
      <c r="L53" s="34"/>
      <c r="M53" s="34"/>
    </row>
    <row r="54" spans="12:13" ht="20.149999999999999" customHeight="1" x14ac:dyDescent="0.4">
      <c r="L54" s="34"/>
      <c r="M54" s="34"/>
    </row>
  </sheetData>
  <sheetProtection selectLockedCells="1" selectUnlockedCells="1"/>
  <mergeCells count="8">
    <mergeCell ref="O12:Q12"/>
    <mergeCell ref="A45:E45"/>
    <mergeCell ref="A1:Y1"/>
    <mergeCell ref="A2:Y2"/>
    <mergeCell ref="A3:Y3"/>
    <mergeCell ref="A4:Y4"/>
    <mergeCell ref="A5:Y5"/>
    <mergeCell ref="I8:K8"/>
  </mergeCells>
  <pageMargins left="0.8" right="0.3" top="1" bottom="0.5" header="0.3" footer="0.3"/>
  <pageSetup paperSize="9" scale="59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235FB-FFED-45AA-B46A-98D875F5A88F}">
  <sheetPr>
    <tabColor rgb="FF00B050"/>
    <pageSetUpPr fitToPage="1"/>
  </sheetPr>
  <dimension ref="A1:S38"/>
  <sheetViews>
    <sheetView view="pageBreakPreview" zoomScale="70" zoomScaleNormal="58" zoomScaleSheetLayoutView="70" zoomScalePageLayoutView="44" workbookViewId="0">
      <selection activeCell="A26" sqref="A26"/>
    </sheetView>
  </sheetViews>
  <sheetFormatPr defaultColWidth="6.59765625" defaultRowHeight="20.149999999999999" customHeight="1" x14ac:dyDescent="0.4"/>
  <cols>
    <col min="1" max="1" width="35.73046875" style="194" customWidth="1"/>
    <col min="2" max="2" width="7.6640625" style="194" customWidth="1"/>
    <col min="3" max="3" width="10.6640625" style="194" customWidth="1"/>
    <col min="4" max="4" width="0.6640625" style="194" customWidth="1"/>
    <col min="5" max="5" width="10.6640625" style="194" customWidth="1"/>
    <col min="6" max="6" width="0.6640625" style="194" customWidth="1"/>
    <col min="7" max="7" width="10.6640625" style="194" customWidth="1"/>
    <col min="8" max="8" width="1.46484375" style="194" customWidth="1"/>
    <col min="9" max="9" width="10.6640625" style="194" customWidth="1"/>
    <col min="10" max="10" width="1.06640625" style="194" customWidth="1"/>
    <col min="11" max="11" width="10.6640625" style="194" customWidth="1"/>
    <col min="12" max="12" width="0.6640625" style="194" customWidth="1"/>
    <col min="13" max="13" width="10.6640625" style="194" customWidth="1"/>
    <col min="14" max="14" width="0.6640625" style="194" customWidth="1"/>
    <col min="15" max="15" width="14.3984375" style="194" customWidth="1"/>
    <col min="16" max="16" width="0.6640625" style="194" customWidth="1"/>
    <col min="17" max="17" width="10.6640625" style="194" customWidth="1"/>
    <col min="18" max="16384" width="6.59765625" style="194"/>
  </cols>
  <sheetData>
    <row r="1" spans="1:17" ht="20.149999999999999" customHeight="1" x14ac:dyDescent="0.4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7" ht="20.149999999999999" customHeight="1" x14ac:dyDescent="0.4">
      <c r="A2" s="272" t="s">
        <v>182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 ht="20.149999999999999" customHeight="1" x14ac:dyDescent="0.4">
      <c r="A3" s="272" t="s">
        <v>183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17" ht="20.149999999999999" customHeight="1" x14ac:dyDescent="0.4">
      <c r="A4" s="272" t="s">
        <v>123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ht="20.149999999999999" customHeight="1" x14ac:dyDescent="0.4">
      <c r="A5" s="273" t="s">
        <v>3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</row>
    <row r="6" spans="1:17" ht="20.149999999999999" customHeight="1" x14ac:dyDescent="0.4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6"/>
      <c r="P6" s="195"/>
      <c r="Q6" s="196" t="s">
        <v>4</v>
      </c>
    </row>
    <row r="7" spans="1:17" s="130" customFormat="1" ht="6" customHeight="1" x14ac:dyDescent="0.4">
      <c r="A7" s="71"/>
      <c r="B7" s="71"/>
      <c r="C7" s="71"/>
      <c r="D7" s="71"/>
      <c r="E7" s="71"/>
      <c r="F7" s="71"/>
      <c r="G7" s="71"/>
      <c r="H7" s="71"/>
      <c r="I7" s="71"/>
      <c r="J7" s="71"/>
      <c r="K7" s="76"/>
      <c r="L7" s="76"/>
      <c r="M7" s="70"/>
      <c r="N7" s="70"/>
      <c r="O7" s="70"/>
      <c r="P7" s="70"/>
      <c r="Q7" s="70"/>
    </row>
    <row r="8" spans="1:17" ht="20.149999999999999" customHeight="1" x14ac:dyDescent="0.4">
      <c r="A8" s="197"/>
      <c r="B8" s="216"/>
      <c r="C8" s="217"/>
      <c r="D8" s="216"/>
      <c r="E8" s="200"/>
      <c r="F8" s="200"/>
      <c r="G8" s="200"/>
      <c r="H8" s="200"/>
      <c r="I8" s="200"/>
      <c r="J8" s="200"/>
      <c r="K8" s="218"/>
      <c r="L8" s="218"/>
      <c r="M8" s="217"/>
      <c r="N8" s="216"/>
      <c r="O8" s="202" t="s">
        <v>133</v>
      </c>
      <c r="P8" s="216"/>
      <c r="Q8" s="217"/>
    </row>
    <row r="9" spans="1:17" ht="20.149999999999999" customHeight="1" x14ac:dyDescent="0.4">
      <c r="A9" s="201"/>
      <c r="B9" s="217"/>
      <c r="C9" s="203" t="s">
        <v>140</v>
      </c>
      <c r="D9" s="216"/>
      <c r="E9" s="204" t="s">
        <v>141</v>
      </c>
      <c r="F9" s="204"/>
      <c r="G9" s="204" t="s">
        <v>142</v>
      </c>
      <c r="H9" s="204"/>
      <c r="I9" s="204"/>
      <c r="J9" s="204"/>
      <c r="K9" s="274" t="s">
        <v>145</v>
      </c>
      <c r="L9" s="274"/>
      <c r="M9" s="274"/>
      <c r="N9" s="216"/>
      <c r="O9" s="219" t="s">
        <v>136</v>
      </c>
      <c r="P9" s="216"/>
      <c r="Q9" s="216" t="s">
        <v>149</v>
      </c>
    </row>
    <row r="10" spans="1:17" ht="20.149999999999999" customHeight="1" x14ac:dyDescent="0.4">
      <c r="A10" s="201"/>
      <c r="B10" s="216"/>
      <c r="C10" s="203" t="s">
        <v>150</v>
      </c>
      <c r="D10" s="216"/>
      <c r="E10" s="204" t="s">
        <v>151</v>
      </c>
      <c r="F10" s="204"/>
      <c r="G10" s="204" t="s">
        <v>152</v>
      </c>
      <c r="H10" s="204"/>
      <c r="I10" s="204"/>
      <c r="J10" s="204"/>
      <c r="K10" s="204" t="s">
        <v>85</v>
      </c>
      <c r="L10" s="220"/>
      <c r="M10" s="204"/>
      <c r="N10" s="216"/>
      <c r="O10" s="216" t="s">
        <v>184</v>
      </c>
      <c r="P10" s="216"/>
      <c r="Q10" s="216" t="s">
        <v>185</v>
      </c>
    </row>
    <row r="11" spans="1:17" ht="20.149999999999999" customHeight="1" x14ac:dyDescent="0.4">
      <c r="A11" s="201"/>
      <c r="B11" s="82" t="s">
        <v>5</v>
      </c>
      <c r="C11" s="203" t="s">
        <v>158</v>
      </c>
      <c r="D11" s="216"/>
      <c r="E11" s="204" t="s">
        <v>159</v>
      </c>
      <c r="F11" s="204"/>
      <c r="G11" s="204" t="s">
        <v>160</v>
      </c>
      <c r="H11" s="204"/>
      <c r="I11" s="204" t="s">
        <v>163</v>
      </c>
      <c r="J11" s="204"/>
      <c r="K11" s="204" t="s">
        <v>86</v>
      </c>
      <c r="L11" s="216"/>
      <c r="M11" s="204" t="s">
        <v>87</v>
      </c>
      <c r="N11" s="216"/>
      <c r="O11" s="216" t="s">
        <v>186</v>
      </c>
      <c r="P11" s="216"/>
      <c r="Q11" s="216" t="s">
        <v>166</v>
      </c>
    </row>
    <row r="12" spans="1:17" ht="20.149999999999999" customHeight="1" x14ac:dyDescent="0.4">
      <c r="A12" s="211" t="s">
        <v>167</v>
      </c>
      <c r="B12" s="221"/>
      <c r="C12" s="221"/>
      <c r="D12" s="221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</row>
    <row r="13" spans="1:17" ht="20.149999999999999" customHeight="1" x14ac:dyDescent="0.4">
      <c r="A13" s="211" t="s">
        <v>168</v>
      </c>
      <c r="B13" s="221"/>
      <c r="C13" s="35">
        <v>1192701</v>
      </c>
      <c r="D13" s="35"/>
      <c r="E13" s="35">
        <v>1417897</v>
      </c>
      <c r="F13" s="35"/>
      <c r="G13" s="35">
        <v>238</v>
      </c>
      <c r="H13" s="35"/>
      <c r="I13" s="35">
        <v>25998</v>
      </c>
      <c r="J13" s="35"/>
      <c r="K13" s="35">
        <v>59949</v>
      </c>
      <c r="L13" s="35"/>
      <c r="M13" s="35">
        <v>1012722</v>
      </c>
      <c r="N13" s="35"/>
      <c r="O13" s="35">
        <v>1065637</v>
      </c>
      <c r="P13" s="35"/>
      <c r="Q13" s="35">
        <f t="shared" ref="Q13:Q18" si="0">SUM(C13:O13)</f>
        <v>4775142</v>
      </c>
    </row>
    <row r="14" spans="1:17" ht="20.149999999999999" customHeight="1" x14ac:dyDescent="0.4">
      <c r="A14" s="212" t="s">
        <v>169</v>
      </c>
      <c r="B14" s="213"/>
      <c r="C14" s="35">
        <v>6206</v>
      </c>
      <c r="D14" s="35"/>
      <c r="E14" s="35">
        <v>24624</v>
      </c>
      <c r="F14" s="36"/>
      <c r="G14" s="36">
        <v>0</v>
      </c>
      <c r="H14" s="36"/>
      <c r="I14" s="35">
        <v>-24624</v>
      </c>
      <c r="J14" s="36"/>
      <c r="K14" s="36">
        <v>0</v>
      </c>
      <c r="L14" s="35"/>
      <c r="M14" s="36">
        <v>0</v>
      </c>
      <c r="N14" s="35"/>
      <c r="O14" s="36">
        <v>0</v>
      </c>
      <c r="P14" s="35"/>
      <c r="Q14" s="35">
        <f>SUM(C14:O14)</f>
        <v>6206</v>
      </c>
    </row>
    <row r="15" spans="1:17" ht="20.149999999999999" customHeight="1" x14ac:dyDescent="0.4">
      <c r="A15" s="212" t="s">
        <v>163</v>
      </c>
      <c r="B15" s="213">
        <v>16.100000000000001</v>
      </c>
      <c r="C15" s="36">
        <v>0</v>
      </c>
      <c r="D15" s="35"/>
      <c r="E15" s="36">
        <v>0</v>
      </c>
      <c r="F15" s="36"/>
      <c r="G15" s="36">
        <v>0</v>
      </c>
      <c r="H15" s="36"/>
      <c r="I15" s="35">
        <v>1723</v>
      </c>
      <c r="J15" s="35"/>
      <c r="K15" s="36">
        <v>0</v>
      </c>
      <c r="L15" s="35"/>
      <c r="M15" s="36">
        <v>0</v>
      </c>
      <c r="N15" s="35"/>
      <c r="O15" s="36">
        <v>0</v>
      </c>
      <c r="P15" s="35"/>
      <c r="Q15" s="35">
        <f>SUM(C15:O15)</f>
        <v>1723</v>
      </c>
    </row>
    <row r="16" spans="1:17" ht="20.149999999999999" customHeight="1" x14ac:dyDescent="0.4">
      <c r="A16" s="212" t="s">
        <v>187</v>
      </c>
      <c r="B16" s="213"/>
      <c r="C16" s="36">
        <v>0</v>
      </c>
      <c r="D16" s="35"/>
      <c r="E16" s="36">
        <v>0</v>
      </c>
      <c r="F16" s="36"/>
      <c r="G16" s="35">
        <v>3097</v>
      </c>
      <c r="H16" s="36"/>
      <c r="I16" s="35">
        <v>-3097</v>
      </c>
      <c r="J16" s="35"/>
      <c r="K16" s="36">
        <v>0</v>
      </c>
      <c r="L16" s="35"/>
      <c r="M16" s="36">
        <v>0</v>
      </c>
      <c r="N16" s="35"/>
      <c r="O16" s="36">
        <v>0</v>
      </c>
      <c r="P16" s="35"/>
      <c r="Q16" s="36">
        <f>SUM(C16:O16)</f>
        <v>0</v>
      </c>
    </row>
    <row r="17" spans="1:19" ht="20.149999999999999" customHeight="1" x14ac:dyDescent="0.4">
      <c r="A17" s="212" t="s">
        <v>172</v>
      </c>
      <c r="B17" s="213">
        <v>16.2</v>
      </c>
      <c r="C17" s="36">
        <v>0</v>
      </c>
      <c r="D17" s="35"/>
      <c r="E17" s="36">
        <v>0</v>
      </c>
      <c r="F17" s="36"/>
      <c r="G17" s="36">
        <v>0</v>
      </c>
      <c r="H17" s="36"/>
      <c r="I17" s="36">
        <v>0</v>
      </c>
      <c r="J17" s="35"/>
      <c r="K17" s="36">
        <v>0</v>
      </c>
      <c r="L17" s="35"/>
      <c r="M17" s="35">
        <v>-59945</v>
      </c>
      <c r="N17" s="35"/>
      <c r="O17" s="36">
        <v>0</v>
      </c>
      <c r="P17" s="35"/>
      <c r="Q17" s="35">
        <v>-59945</v>
      </c>
    </row>
    <row r="18" spans="1:19" ht="20.149999999999999" customHeight="1" x14ac:dyDescent="0.4">
      <c r="A18" s="212" t="s">
        <v>174</v>
      </c>
      <c r="B18" s="221"/>
      <c r="C18" s="36">
        <v>0</v>
      </c>
      <c r="D18" s="36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5"/>
      <c r="M18" s="35">
        <v>-2888</v>
      </c>
      <c r="N18" s="35"/>
      <c r="O18" s="36">
        <v>0</v>
      </c>
      <c r="P18" s="35"/>
      <c r="Q18" s="35">
        <f t="shared" si="0"/>
        <v>-2888</v>
      </c>
      <c r="R18" s="25"/>
      <c r="S18" s="25"/>
    </row>
    <row r="19" spans="1:19" ht="20.149999999999999" customHeight="1" x14ac:dyDescent="0.4">
      <c r="A19" s="212" t="s">
        <v>175</v>
      </c>
      <c r="B19" s="221"/>
      <c r="C19" s="37">
        <f>SUM(C18:C18)</f>
        <v>0</v>
      </c>
      <c r="D19" s="36"/>
      <c r="E19" s="37">
        <f>SUM(E18:E18)</f>
        <v>0</v>
      </c>
      <c r="F19" s="7"/>
      <c r="G19" s="37">
        <f>SUM(G18:G18)</f>
        <v>0</v>
      </c>
      <c r="H19" s="7"/>
      <c r="I19" s="37">
        <f>SUM(I18:I18)</f>
        <v>0</v>
      </c>
      <c r="J19" s="7"/>
      <c r="K19" s="37">
        <f>SUM(K18:K18)</f>
        <v>0</v>
      </c>
      <c r="L19" s="35"/>
      <c r="M19" s="38">
        <f>SUM(M18:M18)</f>
        <v>-2888</v>
      </c>
      <c r="N19" s="35"/>
      <c r="O19" s="37">
        <f>SUM(O18:O18)</f>
        <v>0</v>
      </c>
      <c r="P19" s="35"/>
      <c r="Q19" s="38">
        <f>SUM(Q18:Q18)</f>
        <v>-2888</v>
      </c>
    </row>
    <row r="20" spans="1:19" ht="20.149999999999999" customHeight="1" thickBot="1" x14ac:dyDescent="0.45">
      <c r="A20" s="211" t="s">
        <v>176</v>
      </c>
      <c r="B20" s="221"/>
      <c r="C20" s="39">
        <f>SUM(C13:C16,C19)</f>
        <v>1198907</v>
      </c>
      <c r="D20" s="35"/>
      <c r="E20" s="39">
        <f>SUM(E13:E16,E19)</f>
        <v>1442521</v>
      </c>
      <c r="F20" s="35"/>
      <c r="G20" s="39">
        <f>SUM(G13:G16,G19)</f>
        <v>3335</v>
      </c>
      <c r="H20" s="35"/>
      <c r="I20" s="40">
        <v>0</v>
      </c>
      <c r="J20" s="35"/>
      <c r="K20" s="39">
        <f>SUM(K13:K16,K19)</f>
        <v>59949</v>
      </c>
      <c r="L20" s="35"/>
      <c r="M20" s="39">
        <f>SUM(M13:M18)</f>
        <v>949889</v>
      </c>
      <c r="N20" s="35"/>
      <c r="O20" s="39">
        <f>SUM(O13:O16,O19)</f>
        <v>1065637</v>
      </c>
      <c r="P20" s="35"/>
      <c r="Q20" s="39">
        <f>SUM(Q13:Q18)</f>
        <v>4720238</v>
      </c>
    </row>
    <row r="21" spans="1:19" ht="20.149999999999999" customHeight="1" thickTop="1" x14ac:dyDescent="0.4">
      <c r="A21" s="217"/>
      <c r="B21" s="221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19" ht="20.149999999999999" customHeight="1" x14ac:dyDescent="0.4">
      <c r="A22" s="211" t="s">
        <v>177</v>
      </c>
      <c r="B22" s="221"/>
      <c r="C22" s="221"/>
      <c r="D22" s="221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</row>
    <row r="23" spans="1:19" ht="20.149999999999999" customHeight="1" x14ac:dyDescent="0.4">
      <c r="A23" s="222" t="s">
        <v>178</v>
      </c>
      <c r="B23" s="221"/>
      <c r="C23" s="35">
        <v>1198907</v>
      </c>
      <c r="D23" s="35"/>
      <c r="E23" s="35">
        <v>1442521</v>
      </c>
      <c r="F23" s="35"/>
      <c r="G23" s="35">
        <v>3335</v>
      </c>
      <c r="H23" s="35"/>
      <c r="I23" s="41" t="s">
        <v>23</v>
      </c>
      <c r="J23" s="35"/>
      <c r="K23" s="35">
        <v>59949</v>
      </c>
      <c r="L23" s="35"/>
      <c r="M23" s="35">
        <v>891188</v>
      </c>
      <c r="N23" s="35"/>
      <c r="O23" s="35">
        <v>1065637</v>
      </c>
      <c r="P23" s="35"/>
      <c r="Q23" s="35">
        <v>4661537</v>
      </c>
    </row>
    <row r="24" spans="1:19" ht="20.149999999999999" customHeight="1" x14ac:dyDescent="0.4">
      <c r="A24" s="212" t="s">
        <v>172</v>
      </c>
      <c r="B24" s="223">
        <v>16.2</v>
      </c>
      <c r="C24" s="36">
        <v>0</v>
      </c>
      <c r="D24" s="35"/>
      <c r="E24" s="36">
        <v>0</v>
      </c>
      <c r="F24" s="36"/>
      <c r="G24" s="36">
        <v>0</v>
      </c>
      <c r="H24" s="36"/>
      <c r="I24" s="36">
        <v>0</v>
      </c>
      <c r="J24" s="35"/>
      <c r="K24" s="36">
        <v>0</v>
      </c>
      <c r="L24" s="35"/>
      <c r="M24" s="35">
        <v>-95913</v>
      </c>
      <c r="N24" s="35"/>
      <c r="O24" s="36">
        <v>0</v>
      </c>
      <c r="P24" s="35"/>
      <c r="Q24" s="35">
        <f>SUM(M24:O24)</f>
        <v>-95913</v>
      </c>
    </row>
    <row r="25" spans="1:19" ht="20.149999999999999" customHeight="1" x14ac:dyDescent="0.4">
      <c r="A25" s="212" t="s">
        <v>256</v>
      </c>
      <c r="B25" s="223"/>
      <c r="C25" s="36">
        <v>0</v>
      </c>
      <c r="D25" s="36"/>
      <c r="E25" s="36">
        <v>0</v>
      </c>
      <c r="F25" s="36"/>
      <c r="G25" s="36">
        <v>0</v>
      </c>
      <c r="H25" s="36"/>
      <c r="I25" s="36">
        <v>0</v>
      </c>
      <c r="J25" s="36"/>
      <c r="K25" s="36">
        <v>0</v>
      </c>
      <c r="L25" s="35"/>
      <c r="M25" s="35">
        <v>3182</v>
      </c>
      <c r="N25" s="35"/>
      <c r="O25" s="35">
        <v>-3182</v>
      </c>
      <c r="P25" s="35"/>
      <c r="Q25" s="36">
        <v>0</v>
      </c>
    </row>
    <row r="26" spans="1:19" ht="20.149999999999999" customHeight="1" x14ac:dyDescent="0.4">
      <c r="A26" s="212" t="s">
        <v>270</v>
      </c>
      <c r="B26" s="223"/>
      <c r="C26" s="14">
        <v>0</v>
      </c>
      <c r="D26" s="36"/>
      <c r="E26" s="14">
        <v>0</v>
      </c>
      <c r="F26" s="36"/>
      <c r="G26" s="14">
        <v>0</v>
      </c>
      <c r="H26" s="36"/>
      <c r="I26" s="14">
        <v>0</v>
      </c>
      <c r="J26" s="36"/>
      <c r="K26" s="14">
        <v>0</v>
      </c>
      <c r="L26" s="63"/>
      <c r="M26" s="64">
        <v>-62948</v>
      </c>
      <c r="N26" s="63"/>
      <c r="O26" s="14">
        <v>0</v>
      </c>
      <c r="P26" s="63"/>
      <c r="Q26" s="64">
        <f>SUM(C26:O26)</f>
        <v>-62948</v>
      </c>
    </row>
    <row r="27" spans="1:19" ht="20.149999999999999" customHeight="1" x14ac:dyDescent="0.4">
      <c r="A27" s="212" t="s">
        <v>271</v>
      </c>
      <c r="B27" s="223"/>
      <c r="C27" s="36">
        <v>0</v>
      </c>
      <c r="D27" s="36"/>
      <c r="E27" s="36">
        <v>0</v>
      </c>
      <c r="F27" s="36"/>
      <c r="G27" s="36">
        <v>0</v>
      </c>
      <c r="H27" s="36"/>
      <c r="I27" s="36">
        <v>0</v>
      </c>
      <c r="J27" s="36"/>
      <c r="K27" s="36">
        <v>0</v>
      </c>
      <c r="L27" s="35"/>
      <c r="M27" s="35">
        <v>-62948</v>
      </c>
      <c r="N27" s="35"/>
      <c r="O27" s="36">
        <v>0</v>
      </c>
      <c r="P27" s="35"/>
      <c r="Q27" s="35">
        <f>SUM(C27:P27)</f>
        <v>-62948</v>
      </c>
    </row>
    <row r="28" spans="1:19" ht="20.149999999999999" customHeight="1" thickBot="1" x14ac:dyDescent="0.45">
      <c r="A28" s="211" t="s">
        <v>181</v>
      </c>
      <c r="B28" s="221"/>
      <c r="C28" s="39">
        <f>SUM(C23:C25,C27)</f>
        <v>1198907</v>
      </c>
      <c r="D28" s="35"/>
      <c r="E28" s="39">
        <f>SUM(E23:E25,E27)</f>
        <v>1442521</v>
      </c>
      <c r="F28" s="35"/>
      <c r="G28" s="39">
        <f>SUM(G23:G25,G27)</f>
        <v>3335</v>
      </c>
      <c r="H28" s="35"/>
      <c r="I28" s="40">
        <f>SUM(I23:I25,I27)</f>
        <v>0</v>
      </c>
      <c r="J28" s="35"/>
      <c r="K28" s="39">
        <f>SUM(K23:K25,K27)</f>
        <v>59949</v>
      </c>
      <c r="L28" s="35"/>
      <c r="M28" s="39">
        <f>SUM(M23:M25,M27)</f>
        <v>735509</v>
      </c>
      <c r="N28" s="35"/>
      <c r="O28" s="39">
        <f>SUM(O23:O25,O27)</f>
        <v>1062455</v>
      </c>
      <c r="P28" s="35"/>
      <c r="Q28" s="39">
        <f>SUM(Q23:Q24,Q27)</f>
        <v>4502676</v>
      </c>
    </row>
    <row r="29" spans="1:19" ht="20.149999999999999" customHeight="1" thickTop="1" x14ac:dyDescent="0.4">
      <c r="A29" s="211"/>
      <c r="B29" s="221"/>
      <c r="C29" s="35"/>
      <c r="D29" s="35"/>
      <c r="E29" s="35"/>
      <c r="F29" s="35"/>
      <c r="G29" s="35"/>
      <c r="H29" s="35"/>
      <c r="I29" s="7"/>
      <c r="J29" s="35"/>
      <c r="K29" s="35"/>
      <c r="L29" s="35"/>
      <c r="M29" s="35"/>
      <c r="N29" s="35"/>
      <c r="O29" s="35"/>
      <c r="P29" s="35"/>
      <c r="Q29" s="35"/>
    </row>
    <row r="30" spans="1:19" ht="20.149999999999999" customHeight="1" x14ac:dyDescent="0.4">
      <c r="A30" s="211"/>
      <c r="B30" s="221"/>
      <c r="C30" s="35"/>
      <c r="D30" s="35"/>
      <c r="E30" s="35"/>
      <c r="F30" s="35"/>
      <c r="G30" s="35"/>
      <c r="H30" s="35"/>
      <c r="I30" s="7"/>
      <c r="J30" s="35"/>
      <c r="K30" s="35"/>
      <c r="L30" s="35"/>
      <c r="M30" s="35"/>
      <c r="N30" s="35"/>
      <c r="O30" s="35"/>
      <c r="P30" s="35"/>
      <c r="Q30" s="35"/>
    </row>
    <row r="31" spans="1:19" ht="20.149999999999999" customHeight="1" x14ac:dyDescent="0.4">
      <c r="A31" s="211"/>
      <c r="B31" s="221"/>
      <c r="C31" s="35"/>
      <c r="D31" s="35"/>
      <c r="E31" s="35"/>
      <c r="F31" s="35"/>
      <c r="G31" s="35"/>
      <c r="H31" s="35"/>
      <c r="I31" s="7"/>
      <c r="J31" s="35"/>
      <c r="K31" s="35"/>
      <c r="L31" s="35"/>
      <c r="M31" s="35"/>
      <c r="N31" s="35"/>
      <c r="O31" s="35"/>
      <c r="P31" s="35"/>
      <c r="Q31" s="35"/>
    </row>
    <row r="32" spans="1:19" ht="20.149999999999999" customHeight="1" x14ac:dyDescent="0.4">
      <c r="A32" s="211"/>
      <c r="B32" s="221"/>
      <c r="C32" s="35"/>
      <c r="D32" s="35"/>
      <c r="E32" s="35"/>
      <c r="F32" s="35"/>
      <c r="G32" s="35"/>
      <c r="H32" s="35"/>
      <c r="I32" s="7"/>
      <c r="J32" s="35"/>
      <c r="K32" s="35"/>
      <c r="L32" s="35"/>
      <c r="M32" s="35"/>
      <c r="N32" s="35"/>
      <c r="O32" s="35"/>
      <c r="P32" s="35"/>
      <c r="Q32" s="35"/>
    </row>
    <row r="33" spans="1:17" ht="20.149999999999999" customHeight="1" x14ac:dyDescent="0.4">
      <c r="A33" s="201" t="s">
        <v>45</v>
      </c>
      <c r="B33" s="221"/>
      <c r="C33" s="35"/>
      <c r="D33" s="35"/>
      <c r="E33" s="35"/>
      <c r="F33" s="35"/>
      <c r="G33" s="35"/>
      <c r="H33" s="35"/>
      <c r="I33" s="7"/>
      <c r="J33" s="35"/>
      <c r="K33" s="35"/>
      <c r="L33" s="35"/>
      <c r="M33" s="35"/>
      <c r="N33" s="35"/>
      <c r="O33" s="35"/>
      <c r="P33" s="35"/>
      <c r="Q33" s="35"/>
    </row>
    <row r="36" spans="1:17" ht="20.149999999999999" customHeight="1" x14ac:dyDescent="0.4">
      <c r="C36" s="215"/>
      <c r="E36" s="215"/>
      <c r="G36" s="215"/>
      <c r="I36" s="224"/>
      <c r="K36" s="215"/>
      <c r="M36" s="215"/>
      <c r="O36" s="215"/>
      <c r="Q36" s="215"/>
    </row>
    <row r="37" spans="1:17" ht="20.149999999999999" customHeight="1" x14ac:dyDescent="0.4">
      <c r="C37" s="215"/>
      <c r="E37" s="215"/>
      <c r="G37" s="215"/>
      <c r="K37" s="215"/>
      <c r="M37" s="215"/>
      <c r="O37" s="215"/>
      <c r="Q37" s="215"/>
    </row>
    <row r="38" spans="1:17" ht="20.149999999999999" customHeight="1" x14ac:dyDescent="0.4">
      <c r="C38" s="215"/>
      <c r="E38" s="215"/>
      <c r="G38" s="215"/>
      <c r="I38" s="215"/>
      <c r="K38" s="215"/>
      <c r="M38" s="215"/>
      <c r="O38" s="215"/>
      <c r="Q38" s="215"/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0.8" right="0.3" top="1" bottom="0.5" header="0.3" footer="0.3"/>
  <pageSetup paperSize="9" scale="71" firstPageNumber="0" fitToHeight="0" orientation="landscape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8875-B182-47FA-9DB6-7BF56EFCCEDF}">
  <sheetPr>
    <tabColor rgb="FF00B050"/>
    <pageSetUpPr fitToPage="1"/>
  </sheetPr>
  <dimension ref="A1:FF127"/>
  <sheetViews>
    <sheetView tabSelected="1" view="pageBreakPreview" topLeftCell="A106" zoomScale="80" zoomScaleNormal="82" zoomScaleSheetLayoutView="80" zoomScalePageLayoutView="60" workbookViewId="0">
      <selection activeCell="A115" sqref="A115"/>
    </sheetView>
  </sheetViews>
  <sheetFormatPr defaultColWidth="7.19921875" defaultRowHeight="20.149999999999999" customHeight="1" x14ac:dyDescent="0.3"/>
  <cols>
    <col min="1" max="1" width="51.46484375" style="234" customWidth="1"/>
    <col min="2" max="2" width="7.73046875" style="234" customWidth="1"/>
    <col min="3" max="3" width="7.6640625" style="233" customWidth="1"/>
    <col min="4" max="4" width="0.6640625" style="234" customWidth="1"/>
    <col min="5" max="5" width="7.6640625" style="234" customWidth="1"/>
    <col min="6" max="6" width="0.6640625" style="234" customWidth="1"/>
    <col min="7" max="7" width="8.19921875" style="234" customWidth="1"/>
    <col min="8" max="8" width="0.73046875" style="234" customWidth="1"/>
    <col min="9" max="9" width="7.6640625" style="235" customWidth="1"/>
    <col min="10" max="158" width="7.06640625" style="238" customWidth="1"/>
    <col min="159" max="159" width="2.59765625" style="238" customWidth="1"/>
    <col min="160" max="160" width="1.6640625" style="238" customWidth="1"/>
    <col min="161" max="161" width="10.3984375" style="238" customWidth="1"/>
    <col min="162" max="16384" width="7.19921875" style="238"/>
  </cols>
  <sheetData>
    <row r="1" spans="1:9" s="225" customFormat="1" ht="20.149999999999999" customHeight="1" x14ac:dyDescent="0.3">
      <c r="A1" s="267" t="s">
        <v>0</v>
      </c>
      <c r="B1" s="267"/>
      <c r="C1" s="267"/>
      <c r="D1" s="267"/>
      <c r="E1" s="267"/>
      <c r="F1" s="267"/>
      <c r="G1" s="267"/>
      <c r="H1" s="267"/>
      <c r="I1" s="267"/>
    </row>
    <row r="2" spans="1:9" s="225" customFormat="1" ht="20.149999999999999" customHeight="1" x14ac:dyDescent="0.3">
      <c r="A2" s="267" t="s">
        <v>188</v>
      </c>
      <c r="B2" s="267"/>
      <c r="C2" s="267"/>
      <c r="D2" s="267"/>
      <c r="E2" s="267"/>
      <c r="F2" s="267"/>
      <c r="G2" s="267"/>
      <c r="H2" s="267"/>
      <c r="I2" s="267"/>
    </row>
    <row r="3" spans="1:9" s="225" customFormat="1" ht="20.149999999999999" customHeight="1" x14ac:dyDescent="0.3">
      <c r="A3" s="267" t="s">
        <v>123</v>
      </c>
      <c r="B3" s="267"/>
      <c r="C3" s="267"/>
      <c r="D3" s="267"/>
      <c r="E3" s="267"/>
      <c r="F3" s="267"/>
      <c r="G3" s="267"/>
      <c r="H3" s="267"/>
      <c r="I3" s="267"/>
    </row>
    <row r="4" spans="1:9" s="225" customFormat="1" ht="20.149999999999999" customHeight="1" x14ac:dyDescent="0.3">
      <c r="A4" s="268" t="s">
        <v>3</v>
      </c>
      <c r="B4" s="268"/>
      <c r="C4" s="268"/>
      <c r="D4" s="268"/>
      <c r="E4" s="268"/>
      <c r="F4" s="268"/>
      <c r="G4" s="268"/>
      <c r="H4" s="268"/>
      <c r="I4" s="268"/>
    </row>
    <row r="5" spans="1:9" s="225" customFormat="1" ht="20.149999999999999" customHeight="1" x14ac:dyDescent="0.3">
      <c r="A5" s="72"/>
      <c r="B5" s="164"/>
      <c r="C5" s="226"/>
      <c r="D5" s="227"/>
      <c r="E5" s="228"/>
      <c r="F5" s="228"/>
      <c r="G5" s="228"/>
      <c r="H5" s="228"/>
      <c r="I5" s="73" t="s">
        <v>4</v>
      </c>
    </row>
    <row r="6" spans="1:9" s="70" customFormat="1" ht="6" customHeight="1" x14ac:dyDescent="0.3">
      <c r="A6" s="71"/>
      <c r="B6" s="71"/>
      <c r="C6" s="229"/>
      <c r="D6" s="71"/>
      <c r="E6" s="71"/>
      <c r="F6" s="71"/>
      <c r="G6" s="71"/>
      <c r="H6" s="76"/>
      <c r="I6" s="71"/>
    </row>
    <row r="7" spans="1:9" s="225" customFormat="1" ht="16.399999999999999" customHeight="1" x14ac:dyDescent="0.3">
      <c r="A7" s="230"/>
      <c r="B7" s="82"/>
      <c r="C7" s="275" t="s">
        <v>6</v>
      </c>
      <c r="D7" s="275"/>
      <c r="E7" s="275"/>
      <c r="F7" s="231"/>
      <c r="G7" s="275" t="s">
        <v>7</v>
      </c>
      <c r="H7" s="275"/>
      <c r="I7" s="275"/>
    </row>
    <row r="8" spans="1:9" s="225" customFormat="1" ht="16.399999999999999" customHeight="1" x14ac:dyDescent="0.3">
      <c r="A8" s="230"/>
      <c r="B8" s="82"/>
      <c r="C8" s="275" t="s">
        <v>8</v>
      </c>
      <c r="D8" s="275"/>
      <c r="E8" s="275"/>
      <c r="F8" s="231"/>
      <c r="G8" s="275" t="s">
        <v>8</v>
      </c>
      <c r="H8" s="275"/>
      <c r="I8" s="275"/>
    </row>
    <row r="9" spans="1:9" s="225" customFormat="1" ht="16.399999999999999" customHeight="1" x14ac:dyDescent="0.3">
      <c r="A9" s="230" t="s">
        <v>95</v>
      </c>
      <c r="B9" s="230"/>
      <c r="C9" s="83" t="s">
        <v>12</v>
      </c>
      <c r="D9" s="134"/>
      <c r="E9" s="83" t="s">
        <v>13</v>
      </c>
      <c r="F9" s="132"/>
      <c r="G9" s="83" t="s">
        <v>12</v>
      </c>
      <c r="H9" s="134"/>
      <c r="I9" s="83" t="s">
        <v>13</v>
      </c>
    </row>
    <row r="10" spans="1:9" s="225" customFormat="1" ht="16.399999999999999" customHeight="1" x14ac:dyDescent="0.3">
      <c r="A10" s="85" t="s">
        <v>189</v>
      </c>
      <c r="B10" s="232"/>
      <c r="C10" s="233"/>
      <c r="D10" s="232"/>
      <c r="E10" s="234"/>
      <c r="F10" s="232"/>
      <c r="G10" s="234"/>
      <c r="H10" s="65"/>
      <c r="I10" s="235"/>
    </row>
    <row r="11" spans="1:9" s="225" customFormat="1" ht="16.399999999999999" customHeight="1" x14ac:dyDescent="0.3">
      <c r="A11" s="75" t="s">
        <v>190</v>
      </c>
      <c r="B11" s="232"/>
      <c r="C11" s="28">
        <v>123404</v>
      </c>
      <c r="D11" s="28"/>
      <c r="E11" s="28">
        <v>303928</v>
      </c>
      <c r="F11" s="28"/>
      <c r="G11" s="28">
        <v>-62948</v>
      </c>
      <c r="H11" s="28"/>
      <c r="I11" s="28">
        <v>-2888</v>
      </c>
    </row>
    <row r="12" spans="1:9" s="225" customFormat="1" ht="16.399999999999999" customHeight="1" x14ac:dyDescent="0.3">
      <c r="A12" s="75" t="s">
        <v>191</v>
      </c>
      <c r="B12" s="232"/>
      <c r="C12" s="28"/>
      <c r="D12" s="28"/>
      <c r="E12" s="28"/>
      <c r="F12" s="28"/>
      <c r="G12" s="28"/>
      <c r="H12" s="28"/>
      <c r="I12" s="28"/>
    </row>
    <row r="13" spans="1:9" s="225" customFormat="1" ht="16.399999999999999" customHeight="1" x14ac:dyDescent="0.3">
      <c r="A13" s="236" t="s">
        <v>192</v>
      </c>
      <c r="B13" s="232"/>
      <c r="C13" s="28">
        <v>29625</v>
      </c>
      <c r="D13" s="28"/>
      <c r="E13" s="28">
        <v>79235</v>
      </c>
      <c r="F13" s="28"/>
      <c r="G13" s="28">
        <v>-20482</v>
      </c>
      <c r="H13" s="28"/>
      <c r="I13" s="28">
        <v>-11885</v>
      </c>
    </row>
    <row r="14" spans="1:9" s="225" customFormat="1" ht="16.399999999999999" customHeight="1" x14ac:dyDescent="0.3">
      <c r="A14" s="236" t="s">
        <v>193</v>
      </c>
      <c r="B14" s="232"/>
      <c r="C14" s="28">
        <v>4495</v>
      </c>
      <c r="D14" s="28"/>
      <c r="E14" s="28">
        <v>2176</v>
      </c>
      <c r="F14" s="28"/>
      <c r="G14" s="42" t="s">
        <v>23</v>
      </c>
      <c r="H14" s="28"/>
      <c r="I14" s="237" t="s">
        <v>23</v>
      </c>
    </row>
    <row r="15" spans="1:9" s="225" customFormat="1" ht="16.399999999999999" customHeight="1" x14ac:dyDescent="0.3">
      <c r="A15" s="236" t="s">
        <v>194</v>
      </c>
      <c r="B15" s="232"/>
      <c r="C15" s="42">
        <v>-16644</v>
      </c>
      <c r="D15" s="28"/>
      <c r="E15" s="42" t="s">
        <v>23</v>
      </c>
      <c r="F15" s="28"/>
      <c r="G15" s="42" t="s">
        <v>23</v>
      </c>
      <c r="H15" s="28"/>
      <c r="I15" s="42" t="s">
        <v>23</v>
      </c>
    </row>
    <row r="16" spans="1:9" s="225" customFormat="1" ht="16.399999999999999" customHeight="1" x14ac:dyDescent="0.3">
      <c r="A16" s="236" t="s">
        <v>195</v>
      </c>
      <c r="B16" s="232"/>
      <c r="C16" s="42">
        <v>-487</v>
      </c>
      <c r="D16" s="28"/>
      <c r="E16" s="42" t="s">
        <v>23</v>
      </c>
      <c r="F16" s="28"/>
      <c r="G16" s="42">
        <v>-206</v>
      </c>
      <c r="H16" s="28"/>
      <c r="I16" s="42" t="s">
        <v>23</v>
      </c>
    </row>
    <row r="17" spans="1:9" s="225" customFormat="1" ht="16.399999999999999" customHeight="1" x14ac:dyDescent="0.3">
      <c r="A17" s="236" t="s">
        <v>196</v>
      </c>
      <c r="B17" s="232"/>
      <c r="C17" s="28">
        <v>442</v>
      </c>
      <c r="D17" s="28"/>
      <c r="E17" s="28">
        <v>-4092</v>
      </c>
      <c r="F17" s="28"/>
      <c r="G17" s="28">
        <v>2940</v>
      </c>
      <c r="H17" s="28"/>
      <c r="I17" s="42">
        <v>-2044</v>
      </c>
    </row>
    <row r="18" spans="1:9" s="225" customFormat="1" ht="16.399999999999999" customHeight="1" x14ac:dyDescent="0.3">
      <c r="A18" s="236" t="s">
        <v>197</v>
      </c>
      <c r="B18" s="232"/>
      <c r="C18" s="28">
        <v>123917</v>
      </c>
      <c r="D18" s="28"/>
      <c r="E18" s="28">
        <v>91247</v>
      </c>
      <c r="F18" s="28"/>
      <c r="G18" s="28">
        <v>36405</v>
      </c>
      <c r="H18" s="28"/>
      <c r="I18" s="28">
        <v>37983</v>
      </c>
    </row>
    <row r="19" spans="1:9" s="225" customFormat="1" ht="16.399999999999999" customHeight="1" x14ac:dyDescent="0.3">
      <c r="A19" s="236" t="s">
        <v>198</v>
      </c>
      <c r="B19" s="232"/>
      <c r="C19" s="28">
        <v>1539</v>
      </c>
      <c r="D19" s="28"/>
      <c r="E19" s="28">
        <v>2868</v>
      </c>
      <c r="F19" s="28"/>
      <c r="G19" s="28">
        <v>-1408</v>
      </c>
      <c r="H19" s="28"/>
      <c r="I19" s="28">
        <v>-1110</v>
      </c>
    </row>
    <row r="20" spans="1:9" s="225" customFormat="1" ht="16.399999999999999" customHeight="1" x14ac:dyDescent="0.3">
      <c r="A20" s="236" t="s">
        <v>199</v>
      </c>
      <c r="B20" s="232"/>
      <c r="C20" s="28">
        <v>8798</v>
      </c>
      <c r="D20" s="28"/>
      <c r="E20" s="28">
        <v>6497</v>
      </c>
      <c r="F20" s="28"/>
      <c r="G20" s="28">
        <v>3947</v>
      </c>
      <c r="H20" s="28"/>
      <c r="I20" s="28">
        <v>3463</v>
      </c>
    </row>
    <row r="21" spans="1:9" s="225" customFormat="1" ht="16.399999999999999" customHeight="1" x14ac:dyDescent="0.3">
      <c r="A21" s="236" t="s">
        <v>200</v>
      </c>
      <c r="B21" s="232"/>
      <c r="C21" s="42" t="s">
        <v>23</v>
      </c>
      <c r="D21" s="28"/>
      <c r="E21" s="237">
        <v>1723</v>
      </c>
      <c r="F21" s="28"/>
      <c r="G21" s="42" t="s">
        <v>23</v>
      </c>
      <c r="H21" s="28"/>
      <c r="I21" s="237">
        <v>1723</v>
      </c>
    </row>
    <row r="22" spans="1:9" s="225" customFormat="1" ht="16.399999999999999" customHeight="1" x14ac:dyDescent="0.3">
      <c r="A22" s="236" t="s">
        <v>110</v>
      </c>
      <c r="B22" s="232"/>
      <c r="C22" s="28">
        <v>-7284</v>
      </c>
      <c r="D22" s="28"/>
      <c r="E22" s="28">
        <v>-11983</v>
      </c>
      <c r="F22" s="28"/>
      <c r="G22" s="28">
        <v>-368112</v>
      </c>
      <c r="H22" s="28"/>
      <c r="I22" s="28">
        <v>-285282</v>
      </c>
    </row>
    <row r="23" spans="1:9" s="225" customFormat="1" ht="16.399999999999999" customHeight="1" x14ac:dyDescent="0.3">
      <c r="A23" s="236" t="s">
        <v>201</v>
      </c>
      <c r="B23" s="232"/>
      <c r="C23" s="42" t="s">
        <v>23</v>
      </c>
      <c r="D23" s="28"/>
      <c r="E23" s="237" t="s">
        <v>23</v>
      </c>
      <c r="F23" s="28"/>
      <c r="G23" s="28">
        <v>-22367</v>
      </c>
      <c r="H23" s="28"/>
      <c r="I23" s="28">
        <v>-55567</v>
      </c>
    </row>
    <row r="24" spans="1:9" s="225" customFormat="1" ht="16.399999999999999" customHeight="1" x14ac:dyDescent="0.3">
      <c r="A24" s="236" t="s">
        <v>112</v>
      </c>
      <c r="B24" s="232"/>
      <c r="C24" s="28">
        <v>327</v>
      </c>
      <c r="D24" s="28"/>
      <c r="E24" s="28">
        <v>2624</v>
      </c>
      <c r="F24" s="28"/>
      <c r="G24" s="42" t="s">
        <v>23</v>
      </c>
      <c r="H24" s="28"/>
      <c r="I24" s="237" t="s">
        <v>23</v>
      </c>
    </row>
    <row r="25" spans="1:9" s="225" customFormat="1" ht="16.399999999999999" customHeight="1" x14ac:dyDescent="0.3">
      <c r="A25" s="236" t="s">
        <v>202</v>
      </c>
      <c r="B25" s="232"/>
      <c r="C25" s="28">
        <v>-98973</v>
      </c>
      <c r="D25" s="28"/>
      <c r="E25" s="42">
        <v>-2311</v>
      </c>
      <c r="F25" s="28"/>
      <c r="G25" s="42" t="s">
        <v>23</v>
      </c>
      <c r="H25" s="28"/>
      <c r="I25" s="42" t="s">
        <v>23</v>
      </c>
    </row>
    <row r="26" spans="1:9" s="225" customFormat="1" ht="16.399999999999999" customHeight="1" x14ac:dyDescent="0.3">
      <c r="A26" s="236" t="s">
        <v>203</v>
      </c>
      <c r="B26" s="232"/>
      <c r="C26" s="42" t="s">
        <v>23</v>
      </c>
      <c r="D26" s="28"/>
      <c r="E26" s="42" t="s">
        <v>23</v>
      </c>
      <c r="F26" s="28"/>
      <c r="G26" s="42" t="s">
        <v>23</v>
      </c>
      <c r="H26" s="28"/>
      <c r="I26" s="28">
        <v>4516</v>
      </c>
    </row>
    <row r="27" spans="1:9" s="225" customFormat="1" ht="16.399999999999999" customHeight="1" x14ac:dyDescent="0.3">
      <c r="A27" s="236" t="s">
        <v>111</v>
      </c>
      <c r="B27" s="232"/>
      <c r="C27" s="43">
        <v>212161</v>
      </c>
      <c r="D27" s="28"/>
      <c r="E27" s="43">
        <v>157013</v>
      </c>
      <c r="F27" s="28"/>
      <c r="G27" s="43">
        <v>394755</v>
      </c>
      <c r="H27" s="28"/>
      <c r="I27" s="43">
        <v>331639</v>
      </c>
    </row>
    <row r="28" spans="1:9" s="225" customFormat="1" ht="16.399999999999999" customHeight="1" x14ac:dyDescent="0.3">
      <c r="A28" s="236" t="s">
        <v>204</v>
      </c>
      <c r="B28" s="232"/>
      <c r="C28" s="58"/>
      <c r="D28" s="58"/>
      <c r="E28" s="58"/>
      <c r="F28" s="58"/>
      <c r="G28" s="58"/>
      <c r="H28" s="238"/>
      <c r="I28" s="58"/>
    </row>
    <row r="29" spans="1:9" s="225" customFormat="1" ht="16.399999999999999" customHeight="1" x14ac:dyDescent="0.3">
      <c r="A29" s="239" t="s">
        <v>205</v>
      </c>
      <c r="B29" s="232"/>
      <c r="C29" s="28">
        <f>SUM(C11:C27)</f>
        <v>381320</v>
      </c>
      <c r="D29" s="28"/>
      <c r="E29" s="28">
        <f>SUM(E11:E27)</f>
        <v>628925</v>
      </c>
      <c r="F29" s="28"/>
      <c r="G29" s="28">
        <f>SUM(G11:G27)</f>
        <v>-37476</v>
      </c>
      <c r="H29" s="28"/>
      <c r="I29" s="28">
        <f>SUM(I11:I27)</f>
        <v>20548</v>
      </c>
    </row>
    <row r="30" spans="1:9" s="225" customFormat="1" ht="16.399999999999999" customHeight="1" x14ac:dyDescent="0.3">
      <c r="A30" s="240" t="s">
        <v>206</v>
      </c>
      <c r="B30" s="232"/>
      <c r="C30" s="28"/>
      <c r="D30" s="28"/>
      <c r="E30" s="28"/>
      <c r="F30" s="28"/>
      <c r="G30" s="28"/>
      <c r="H30" s="28"/>
      <c r="I30" s="28"/>
    </row>
    <row r="31" spans="1:9" s="225" customFormat="1" ht="16.399999999999999" customHeight="1" x14ac:dyDescent="0.3">
      <c r="A31" s="241" t="s">
        <v>17</v>
      </c>
      <c r="B31" s="232"/>
      <c r="C31" s="28">
        <v>94443</v>
      </c>
      <c r="D31" s="28"/>
      <c r="E31" s="28">
        <v>231311</v>
      </c>
      <c r="F31" s="28"/>
      <c r="G31" s="28">
        <v>-17574</v>
      </c>
      <c r="H31" s="28"/>
      <c r="I31" s="28">
        <v>19569</v>
      </c>
    </row>
    <row r="32" spans="1:9" s="225" customFormat="1" ht="16.399999999999999" customHeight="1" x14ac:dyDescent="0.3">
      <c r="A32" s="241" t="s">
        <v>207</v>
      </c>
      <c r="B32" s="232"/>
      <c r="C32" s="28">
        <v>-1875</v>
      </c>
      <c r="D32" s="28"/>
      <c r="E32" s="28">
        <v>351</v>
      </c>
      <c r="F32" s="28"/>
      <c r="G32" s="28">
        <v>1469</v>
      </c>
      <c r="H32" s="28"/>
      <c r="I32" s="28">
        <v>1445</v>
      </c>
    </row>
    <row r="33" spans="1:9" s="225" customFormat="1" ht="16.399999999999999" customHeight="1" x14ac:dyDescent="0.3">
      <c r="A33" s="241" t="s">
        <v>20</v>
      </c>
      <c r="B33" s="238"/>
      <c r="C33" s="28">
        <v>91763</v>
      </c>
      <c r="D33" s="28"/>
      <c r="E33" s="28">
        <v>67347</v>
      </c>
      <c r="F33" s="28"/>
      <c r="G33" s="28">
        <v>2391</v>
      </c>
      <c r="H33" s="28"/>
      <c r="I33" s="28">
        <v>-4462</v>
      </c>
    </row>
    <row r="34" spans="1:9" s="225" customFormat="1" ht="16.399999999999999" customHeight="1" x14ac:dyDescent="0.3">
      <c r="A34" s="241" t="s">
        <v>208</v>
      </c>
      <c r="B34" s="238"/>
      <c r="C34" s="28">
        <v>10441</v>
      </c>
      <c r="D34" s="28"/>
      <c r="E34" s="28">
        <v>4875</v>
      </c>
      <c r="F34" s="28"/>
      <c r="G34" s="42" t="s">
        <v>23</v>
      </c>
      <c r="H34" s="28"/>
      <c r="I34" s="237" t="s">
        <v>23</v>
      </c>
    </row>
    <row r="35" spans="1:9" s="225" customFormat="1" ht="16.399999999999999" customHeight="1" x14ac:dyDescent="0.3">
      <c r="A35" s="241" t="s">
        <v>24</v>
      </c>
      <c r="B35" s="232"/>
      <c r="C35" s="28">
        <v>-748633</v>
      </c>
      <c r="D35" s="28"/>
      <c r="E35" s="28">
        <v>-819259</v>
      </c>
      <c r="F35" s="28"/>
      <c r="G35" s="28">
        <v>-902165</v>
      </c>
      <c r="H35" s="28"/>
      <c r="I35" s="28">
        <v>-381990</v>
      </c>
    </row>
    <row r="36" spans="1:9" s="225" customFormat="1" ht="16.399999999999999" customHeight="1" x14ac:dyDescent="0.3">
      <c r="A36" s="241" t="s">
        <v>209</v>
      </c>
      <c r="B36" s="232"/>
      <c r="C36" s="28">
        <v>1076</v>
      </c>
      <c r="D36" s="28"/>
      <c r="E36" s="42">
        <v>-79</v>
      </c>
      <c r="F36" s="28"/>
      <c r="G36" s="42" t="s">
        <v>23</v>
      </c>
      <c r="H36" s="28"/>
      <c r="I36" s="237" t="s">
        <v>23</v>
      </c>
    </row>
    <row r="37" spans="1:9" s="225" customFormat="1" ht="16.399999999999999" customHeight="1" x14ac:dyDescent="0.3">
      <c r="A37" s="241" t="s">
        <v>210</v>
      </c>
      <c r="B37" s="232"/>
      <c r="C37" s="42" t="s">
        <v>23</v>
      </c>
      <c r="D37" s="28"/>
      <c r="E37" s="28">
        <v>47586</v>
      </c>
      <c r="F37" s="28"/>
      <c r="G37" s="42" t="s">
        <v>23</v>
      </c>
      <c r="H37" s="28"/>
      <c r="I37" s="237" t="s">
        <v>23</v>
      </c>
    </row>
    <row r="38" spans="1:9" s="225" customFormat="1" ht="16.399999999999999" customHeight="1" x14ac:dyDescent="0.3">
      <c r="A38" s="241" t="s">
        <v>41</v>
      </c>
      <c r="B38" s="232"/>
      <c r="C38" s="42" t="s">
        <v>23</v>
      </c>
      <c r="D38" s="28"/>
      <c r="E38" s="28">
        <v>4046</v>
      </c>
      <c r="F38" s="28"/>
      <c r="G38" s="42" t="s">
        <v>23</v>
      </c>
      <c r="H38" s="28"/>
      <c r="I38" s="237">
        <v>213</v>
      </c>
    </row>
    <row r="39" spans="1:9" s="225" customFormat="1" ht="16.399999999999999" customHeight="1" x14ac:dyDescent="0.3">
      <c r="A39" s="241" t="s">
        <v>42</v>
      </c>
      <c r="B39" s="238"/>
      <c r="C39" s="42">
        <v>-366</v>
      </c>
      <c r="D39" s="28"/>
      <c r="E39" s="28">
        <v>-17592</v>
      </c>
      <c r="F39" s="28"/>
      <c r="G39" s="28">
        <v>1160</v>
      </c>
      <c r="H39" s="28"/>
      <c r="I39" s="28">
        <v>-11079</v>
      </c>
    </row>
    <row r="40" spans="1:9" s="225" customFormat="1" ht="16.399999999999999" customHeight="1" x14ac:dyDescent="0.3">
      <c r="A40" s="241" t="s">
        <v>49</v>
      </c>
      <c r="B40" s="232"/>
      <c r="C40" s="28">
        <v>516501</v>
      </c>
      <c r="D40" s="28"/>
      <c r="E40" s="28">
        <v>275214</v>
      </c>
      <c r="F40" s="28"/>
      <c r="G40" s="28">
        <v>274388</v>
      </c>
      <c r="H40" s="28"/>
      <c r="I40" s="28">
        <v>-77910</v>
      </c>
    </row>
    <row r="41" spans="1:9" s="225" customFormat="1" ht="16.399999999999999" customHeight="1" x14ac:dyDescent="0.3">
      <c r="A41" s="241" t="s">
        <v>211</v>
      </c>
      <c r="B41" s="232"/>
      <c r="C41" s="237">
        <v>-387004</v>
      </c>
      <c r="D41" s="28"/>
      <c r="E41" s="28">
        <v>-237128</v>
      </c>
      <c r="F41" s="28"/>
      <c r="G41" s="28">
        <v>29250</v>
      </c>
      <c r="H41" s="28"/>
      <c r="I41" s="28">
        <v>32409</v>
      </c>
    </row>
    <row r="42" spans="1:9" s="225" customFormat="1" ht="16.399999999999999" customHeight="1" x14ac:dyDescent="0.3">
      <c r="A42" s="241" t="s">
        <v>212</v>
      </c>
      <c r="B42" s="232"/>
      <c r="C42" s="42" t="s">
        <v>23</v>
      </c>
      <c r="D42" s="28"/>
      <c r="E42" s="237" t="s">
        <v>23</v>
      </c>
      <c r="F42" s="28"/>
      <c r="G42" s="42" t="s">
        <v>23</v>
      </c>
      <c r="H42" s="28"/>
      <c r="I42" s="237">
        <v>-430000</v>
      </c>
    </row>
    <row r="43" spans="1:9" s="225" customFormat="1" ht="16.399999999999999" customHeight="1" x14ac:dyDescent="0.3">
      <c r="A43" s="241" t="s">
        <v>61</v>
      </c>
      <c r="B43" s="232"/>
      <c r="C43" s="42">
        <v>-35956</v>
      </c>
      <c r="D43" s="28"/>
      <c r="E43" s="28">
        <v>62192</v>
      </c>
      <c r="F43" s="28"/>
      <c r="G43" s="28">
        <v>16617</v>
      </c>
      <c r="H43" s="28"/>
      <c r="I43" s="28">
        <v>19856</v>
      </c>
    </row>
    <row r="44" spans="1:9" s="225" customFormat="1" ht="16.399999999999999" customHeight="1" x14ac:dyDescent="0.3">
      <c r="A44" s="241" t="s">
        <v>213</v>
      </c>
      <c r="B44" s="232"/>
      <c r="C44" s="28">
        <v>-157</v>
      </c>
      <c r="D44" s="28"/>
      <c r="E44" s="28">
        <v>-204</v>
      </c>
      <c r="F44" s="28"/>
      <c r="G44" s="28">
        <v>-73</v>
      </c>
      <c r="H44" s="28"/>
      <c r="I44" s="28">
        <v>-147</v>
      </c>
    </row>
    <row r="45" spans="1:9" s="225" customFormat="1" ht="16.399999999999999" customHeight="1" x14ac:dyDescent="0.3">
      <c r="A45" s="241" t="s">
        <v>214</v>
      </c>
      <c r="B45" s="232"/>
      <c r="C45" s="28">
        <v>-1573</v>
      </c>
      <c r="D45" s="28"/>
      <c r="E45" s="28">
        <v>-1392</v>
      </c>
      <c r="F45" s="28"/>
      <c r="G45" s="42" t="s">
        <v>23</v>
      </c>
      <c r="H45" s="28"/>
      <c r="I45" s="28">
        <v>-84</v>
      </c>
    </row>
    <row r="46" spans="1:9" s="225" customFormat="1" ht="16.399999999999999" customHeight="1" x14ac:dyDescent="0.3">
      <c r="A46" s="241" t="s">
        <v>215</v>
      </c>
      <c r="B46" s="232"/>
      <c r="C46" s="42" t="s">
        <v>23</v>
      </c>
      <c r="D46" s="28"/>
      <c r="E46" s="237">
        <v>-596</v>
      </c>
      <c r="F46" s="28"/>
      <c r="G46" s="42" t="s">
        <v>23</v>
      </c>
      <c r="H46" s="28"/>
      <c r="I46" s="237">
        <v>-597</v>
      </c>
    </row>
    <row r="47" spans="1:9" s="225" customFormat="1" ht="16.399999999999999" customHeight="1" x14ac:dyDescent="0.3">
      <c r="A47" s="241" t="s">
        <v>216</v>
      </c>
      <c r="B47" s="232"/>
      <c r="C47" s="242">
        <v>4144</v>
      </c>
      <c r="D47" s="28"/>
      <c r="E47" s="242">
        <v>599</v>
      </c>
      <c r="F47" s="28"/>
      <c r="G47" s="44">
        <v>556</v>
      </c>
      <c r="H47" s="28"/>
      <c r="I47" s="44">
        <v>777</v>
      </c>
    </row>
    <row r="48" spans="1:9" s="243" customFormat="1" ht="16.399999999999999" customHeight="1" x14ac:dyDescent="0.3">
      <c r="A48" s="236" t="s">
        <v>217</v>
      </c>
      <c r="B48" s="232"/>
      <c r="C48" s="28">
        <f>SUM(C29:C47)</f>
        <v>-75876</v>
      </c>
      <c r="D48" s="58"/>
      <c r="E48" s="28">
        <f>SUM(E29:E47)</f>
        <v>246196</v>
      </c>
      <c r="F48" s="28"/>
      <c r="G48" s="28">
        <f>SUM(G29:G47)</f>
        <v>-631457</v>
      </c>
      <c r="H48" s="28"/>
      <c r="I48" s="28">
        <f>SUM(I29:I47)</f>
        <v>-811452</v>
      </c>
    </row>
    <row r="49" spans="1:9" s="244" customFormat="1" ht="16.399999999999999" customHeight="1" x14ac:dyDescent="0.3">
      <c r="A49" s="241" t="s">
        <v>218</v>
      </c>
      <c r="B49" s="232"/>
      <c r="C49" s="43">
        <v>-39643</v>
      </c>
      <c r="D49" s="58"/>
      <c r="E49" s="44">
        <v>-40537</v>
      </c>
      <c r="F49" s="29"/>
      <c r="G49" s="43">
        <v>-10873</v>
      </c>
      <c r="H49" s="229"/>
      <c r="I49" s="43" t="s">
        <v>23</v>
      </c>
    </row>
    <row r="50" spans="1:9" s="244" customFormat="1" ht="16.399999999999999" customHeight="1" x14ac:dyDescent="0.3">
      <c r="A50" s="245" t="s">
        <v>275</v>
      </c>
      <c r="B50" s="232"/>
      <c r="C50" s="28">
        <f>SUM(C48:C49)</f>
        <v>-115519</v>
      </c>
      <c r="D50" s="58"/>
      <c r="E50" s="28">
        <f>SUM(E48:E49)</f>
        <v>205659</v>
      </c>
      <c r="F50" s="28"/>
      <c r="G50" s="28">
        <f>SUM(G48:G49)</f>
        <v>-642330</v>
      </c>
      <c r="H50" s="28"/>
      <c r="I50" s="28">
        <f>SUM(I48:I49)</f>
        <v>-811452</v>
      </c>
    </row>
    <row r="51" spans="1:9" s="244" customFormat="1" ht="16.399999999999999" customHeight="1" x14ac:dyDescent="0.3">
      <c r="A51" s="245"/>
      <c r="B51" s="246"/>
      <c r="C51" s="25"/>
      <c r="D51" s="25"/>
      <c r="E51" s="25"/>
      <c r="F51" s="25"/>
      <c r="G51" s="25"/>
      <c r="H51" s="54"/>
      <c r="I51" s="25"/>
    </row>
    <row r="52" spans="1:9" s="244" customFormat="1" ht="16.399999999999999" customHeight="1" x14ac:dyDescent="0.3">
      <c r="A52" s="245"/>
      <c r="B52" s="246"/>
      <c r="C52" s="25"/>
      <c r="D52" s="25"/>
      <c r="E52" s="25"/>
      <c r="F52" s="25"/>
      <c r="G52" s="25"/>
      <c r="H52" s="54"/>
      <c r="I52" s="25"/>
    </row>
    <row r="53" spans="1:9" s="244" customFormat="1" ht="16.399999999999999" customHeight="1" x14ac:dyDescent="0.3">
      <c r="A53" s="245"/>
      <c r="B53" s="246"/>
      <c r="C53" s="25"/>
      <c r="D53" s="25"/>
      <c r="E53" s="25"/>
      <c r="F53" s="25"/>
      <c r="G53" s="25"/>
      <c r="H53" s="54"/>
      <c r="I53" s="25"/>
    </row>
    <row r="54" spans="1:9" s="244" customFormat="1" ht="16.399999999999999" customHeight="1" x14ac:dyDescent="0.3">
      <c r="A54" s="245"/>
      <c r="B54" s="246"/>
      <c r="C54" s="25"/>
      <c r="D54" s="25"/>
      <c r="E54" s="25"/>
      <c r="F54" s="25"/>
      <c r="G54" s="25"/>
      <c r="H54" s="54"/>
      <c r="I54" s="45"/>
    </row>
    <row r="55" spans="1:9" s="244" customFormat="1" ht="16.399999999999999" customHeight="1" x14ac:dyDescent="0.3">
      <c r="A55" s="245"/>
      <c r="B55" s="246"/>
      <c r="C55" s="25"/>
      <c r="D55" s="25"/>
      <c r="E55" s="25"/>
      <c r="F55" s="25"/>
      <c r="G55" s="25"/>
      <c r="H55" s="54"/>
      <c r="I55" s="25"/>
    </row>
    <row r="56" spans="1:9" s="244" customFormat="1" ht="16.399999999999999" customHeight="1" x14ac:dyDescent="0.3">
      <c r="A56" s="245"/>
      <c r="B56" s="246"/>
      <c r="C56" s="25"/>
      <c r="D56" s="25"/>
      <c r="E56" s="25"/>
      <c r="F56" s="25"/>
      <c r="G56" s="25"/>
      <c r="H56" s="54"/>
      <c r="I56" s="25"/>
    </row>
    <row r="57" spans="1:9" s="244" customFormat="1" ht="16.399999999999999" customHeight="1" x14ac:dyDescent="0.3">
      <c r="A57" s="245"/>
      <c r="B57" s="246"/>
      <c r="C57" s="25"/>
      <c r="D57" s="25"/>
      <c r="E57" s="25"/>
      <c r="F57" s="25"/>
      <c r="G57" s="25"/>
      <c r="H57" s="54"/>
      <c r="I57" s="25"/>
    </row>
    <row r="58" spans="1:9" s="244" customFormat="1" ht="20.149999999999999" customHeight="1" x14ac:dyDescent="0.3">
      <c r="A58" s="245"/>
      <c r="B58" s="246"/>
      <c r="C58" s="25"/>
      <c r="D58" s="25"/>
      <c r="E58" s="25"/>
      <c r="F58" s="25"/>
      <c r="G58" s="25"/>
      <c r="H58" s="54"/>
      <c r="I58" s="25"/>
    </row>
    <row r="59" spans="1:9" ht="20.149999999999999" customHeight="1" x14ac:dyDescent="0.3">
      <c r="A59" s="267" t="s">
        <v>0</v>
      </c>
      <c r="B59" s="267"/>
      <c r="C59" s="267"/>
      <c r="D59" s="267"/>
      <c r="E59" s="267"/>
      <c r="F59" s="267"/>
      <c r="G59" s="267"/>
      <c r="H59" s="267"/>
      <c r="I59" s="267"/>
    </row>
    <row r="60" spans="1:9" ht="20.149999999999999" customHeight="1" x14ac:dyDescent="0.3">
      <c r="A60" s="267" t="s">
        <v>219</v>
      </c>
      <c r="B60" s="267"/>
      <c r="C60" s="267"/>
      <c r="D60" s="267"/>
      <c r="E60" s="267"/>
      <c r="F60" s="267"/>
      <c r="G60" s="267"/>
      <c r="H60" s="267"/>
      <c r="I60" s="267"/>
    </row>
    <row r="61" spans="1:9" ht="20.149999999999999" customHeight="1" x14ac:dyDescent="0.3">
      <c r="A61" s="267" t="s">
        <v>123</v>
      </c>
      <c r="B61" s="267"/>
      <c r="C61" s="267"/>
      <c r="D61" s="267"/>
      <c r="E61" s="267"/>
      <c r="F61" s="267"/>
      <c r="G61" s="267"/>
      <c r="H61" s="267"/>
      <c r="I61" s="267"/>
    </row>
    <row r="62" spans="1:9" ht="20.149999999999999" customHeight="1" x14ac:dyDescent="0.3">
      <c r="A62" s="268" t="s">
        <v>3</v>
      </c>
      <c r="B62" s="268"/>
      <c r="C62" s="268"/>
      <c r="D62" s="268"/>
      <c r="E62" s="268"/>
      <c r="F62" s="268"/>
      <c r="G62" s="268"/>
      <c r="H62" s="268"/>
      <c r="I62" s="268"/>
    </row>
    <row r="63" spans="1:9" s="75" customFormat="1" ht="14.15" customHeight="1" x14ac:dyDescent="0.3">
      <c r="A63" s="72"/>
      <c r="B63" s="164"/>
      <c r="C63" s="226"/>
      <c r="D63" s="227"/>
      <c r="E63" s="228"/>
      <c r="F63" s="228"/>
      <c r="G63" s="228"/>
      <c r="H63" s="228"/>
      <c r="I63" s="73" t="s">
        <v>4</v>
      </c>
    </row>
    <row r="64" spans="1:9" s="225" customFormat="1" ht="16.399999999999999" customHeight="1" x14ac:dyDescent="0.3">
      <c r="A64" s="74"/>
      <c r="B64" s="74"/>
      <c r="C64" s="247"/>
      <c r="D64" s="74"/>
      <c r="E64" s="74"/>
      <c r="F64" s="74"/>
      <c r="G64" s="74"/>
      <c r="H64" s="248"/>
      <c r="I64" s="74"/>
    </row>
    <row r="65" spans="1:9" s="225" customFormat="1" ht="16.399999999999999" customHeight="1" x14ac:dyDescent="0.3">
      <c r="A65" s="230"/>
      <c r="B65" s="82"/>
      <c r="C65" s="275" t="s">
        <v>6</v>
      </c>
      <c r="D65" s="275"/>
      <c r="E65" s="275"/>
      <c r="F65" s="231"/>
      <c r="G65" s="275" t="s">
        <v>7</v>
      </c>
      <c r="H65" s="275"/>
      <c r="I65" s="275"/>
    </row>
    <row r="66" spans="1:9" s="225" customFormat="1" ht="16.399999999999999" customHeight="1" x14ac:dyDescent="0.3">
      <c r="A66" s="230"/>
      <c r="B66" s="82"/>
      <c r="C66" s="275" t="s">
        <v>8</v>
      </c>
      <c r="D66" s="275"/>
      <c r="E66" s="275"/>
      <c r="F66" s="231"/>
      <c r="G66" s="275" t="s">
        <v>8</v>
      </c>
      <c r="H66" s="275"/>
      <c r="I66" s="275"/>
    </row>
    <row r="67" spans="1:9" s="243" customFormat="1" ht="16.399999999999999" customHeight="1" x14ac:dyDescent="0.3">
      <c r="A67" s="230"/>
      <c r="B67" s="230"/>
      <c r="C67" s="83" t="s">
        <v>12</v>
      </c>
      <c r="D67" s="134"/>
      <c r="E67" s="83" t="s">
        <v>13</v>
      </c>
      <c r="F67" s="132"/>
      <c r="G67" s="83" t="s">
        <v>12</v>
      </c>
      <c r="H67" s="134"/>
      <c r="I67" s="83" t="s">
        <v>13</v>
      </c>
    </row>
    <row r="68" spans="1:9" s="243" customFormat="1" ht="16.399999999999999" customHeight="1" x14ac:dyDescent="0.3">
      <c r="A68" s="249" t="s">
        <v>220</v>
      </c>
      <c r="B68" s="246"/>
      <c r="C68" s="233"/>
      <c r="D68" s="232"/>
      <c r="E68" s="250"/>
      <c r="F68" s="232"/>
      <c r="G68" s="234"/>
      <c r="H68" s="234"/>
      <c r="I68" s="250"/>
    </row>
    <row r="69" spans="1:9" s="243" customFormat="1" ht="16.399999999999999" customHeight="1" x14ac:dyDescent="0.3">
      <c r="A69" s="241" t="s">
        <v>221</v>
      </c>
      <c r="B69" s="246"/>
      <c r="C69" s="35">
        <v>8990</v>
      </c>
      <c r="D69" s="54"/>
      <c r="E69" s="63">
        <v>9695</v>
      </c>
      <c r="F69" s="63"/>
      <c r="G69" s="63">
        <v>179550</v>
      </c>
      <c r="H69" s="63"/>
      <c r="I69" s="63">
        <v>170883</v>
      </c>
    </row>
    <row r="70" spans="1:9" s="243" customFormat="1" ht="16.399999999999999" customHeight="1" x14ac:dyDescent="0.3">
      <c r="A70" s="241" t="s">
        <v>272</v>
      </c>
      <c r="B70" s="246"/>
      <c r="C70" s="35">
        <v>4583</v>
      </c>
      <c r="D70" s="54"/>
      <c r="E70" s="63">
        <v>-163</v>
      </c>
      <c r="F70" s="63"/>
      <c r="G70" s="63">
        <v>4583</v>
      </c>
      <c r="H70" s="63"/>
      <c r="I70" s="63">
        <v>-163</v>
      </c>
    </row>
    <row r="71" spans="1:9" s="243" customFormat="1" ht="16.399999999999999" customHeight="1" x14ac:dyDescent="0.3">
      <c r="A71" s="241" t="s">
        <v>222</v>
      </c>
      <c r="B71" s="246"/>
      <c r="C71" s="35">
        <v>-22800</v>
      </c>
      <c r="D71" s="54"/>
      <c r="E71" s="63">
        <v>-10699</v>
      </c>
      <c r="F71" s="63"/>
      <c r="G71" s="63">
        <v>-1053147</v>
      </c>
      <c r="H71" s="63"/>
      <c r="I71" s="63">
        <v>-920376</v>
      </c>
    </row>
    <row r="72" spans="1:9" s="243" customFormat="1" ht="16.399999999999999" customHeight="1" x14ac:dyDescent="0.3">
      <c r="A72" s="241" t="s">
        <v>223</v>
      </c>
      <c r="B72" s="251"/>
      <c r="C72" s="137">
        <v>26336</v>
      </c>
      <c r="D72" s="54"/>
      <c r="E72" s="59" t="s">
        <v>23</v>
      </c>
      <c r="F72" s="63"/>
      <c r="G72" s="63">
        <v>1391735</v>
      </c>
      <c r="H72" s="63"/>
      <c r="I72" s="63">
        <v>51400</v>
      </c>
    </row>
    <row r="73" spans="1:9" s="243" customFormat="1" ht="16.399999999999999" customHeight="1" x14ac:dyDescent="0.3">
      <c r="A73" s="252" t="s">
        <v>224</v>
      </c>
      <c r="B73" s="246"/>
      <c r="C73" s="35">
        <v>49</v>
      </c>
      <c r="D73" s="54"/>
      <c r="E73" s="63">
        <v>-5661</v>
      </c>
      <c r="F73" s="63"/>
      <c r="G73" s="63">
        <v>59</v>
      </c>
      <c r="H73" s="63"/>
      <c r="I73" s="63">
        <v>-1851</v>
      </c>
    </row>
    <row r="74" spans="1:9" s="243" customFormat="1" ht="16.399999999999999" customHeight="1" x14ac:dyDescent="0.3">
      <c r="A74" s="253" t="s">
        <v>225</v>
      </c>
      <c r="B74" s="246"/>
      <c r="C74" s="59" t="s">
        <v>23</v>
      </c>
      <c r="D74" s="46"/>
      <c r="E74" s="137" t="s">
        <v>23</v>
      </c>
      <c r="F74" s="63"/>
      <c r="G74" s="63">
        <v>-709204</v>
      </c>
      <c r="H74" s="63"/>
      <c r="I74" s="63">
        <v>-3046</v>
      </c>
    </row>
    <row r="75" spans="1:9" s="243" customFormat="1" ht="16.399999999999999" customHeight="1" x14ac:dyDescent="0.3">
      <c r="A75" s="253" t="s">
        <v>226</v>
      </c>
      <c r="B75" s="246"/>
      <c r="C75" s="137">
        <v>-400</v>
      </c>
      <c r="D75" s="46"/>
      <c r="E75" s="137">
        <v>-250</v>
      </c>
      <c r="F75" s="63"/>
      <c r="G75" s="59" t="s">
        <v>23</v>
      </c>
      <c r="H75" s="63"/>
      <c r="I75" s="59" t="s">
        <v>23</v>
      </c>
    </row>
    <row r="76" spans="1:9" s="243" customFormat="1" ht="16.399999999999999" customHeight="1" x14ac:dyDescent="0.3">
      <c r="A76" s="253" t="s">
        <v>227</v>
      </c>
      <c r="B76" s="246"/>
      <c r="C76" s="59" t="s">
        <v>23</v>
      </c>
      <c r="D76" s="46"/>
      <c r="E76" s="137" t="s">
        <v>23</v>
      </c>
      <c r="F76" s="63"/>
      <c r="G76" s="63">
        <v>-76100</v>
      </c>
      <c r="H76" s="63"/>
      <c r="I76" s="63">
        <v>-171700</v>
      </c>
    </row>
    <row r="77" spans="1:9" s="243" customFormat="1" ht="16.399999999999999" customHeight="1" x14ac:dyDescent="0.3">
      <c r="A77" s="241" t="s">
        <v>228</v>
      </c>
      <c r="B77" s="246"/>
      <c r="C77" s="41">
        <v>4211</v>
      </c>
      <c r="D77" s="54"/>
      <c r="E77" s="63">
        <v>9750</v>
      </c>
      <c r="F77" s="63"/>
      <c r="G77" s="59">
        <v>11</v>
      </c>
      <c r="H77" s="63"/>
      <c r="I77" s="59" t="s">
        <v>23</v>
      </c>
    </row>
    <row r="78" spans="1:9" s="243" customFormat="1" ht="16.399999999999999" customHeight="1" x14ac:dyDescent="0.3">
      <c r="A78" s="241" t="s">
        <v>229</v>
      </c>
      <c r="B78" s="246"/>
      <c r="C78" s="59" t="s">
        <v>23</v>
      </c>
      <c r="D78" s="54"/>
      <c r="E78" s="59" t="s">
        <v>23</v>
      </c>
      <c r="F78" s="63"/>
      <c r="G78" s="59" t="s">
        <v>23</v>
      </c>
      <c r="H78" s="63"/>
      <c r="I78" s="59" t="s">
        <v>23</v>
      </c>
    </row>
    <row r="79" spans="1:9" s="243" customFormat="1" ht="16.399999999999999" customHeight="1" x14ac:dyDescent="0.3">
      <c r="A79" s="241" t="s">
        <v>230</v>
      </c>
      <c r="B79" s="246"/>
      <c r="C79" s="35">
        <v>59672</v>
      </c>
      <c r="D79" s="54"/>
      <c r="E79" s="63">
        <v>7411</v>
      </c>
      <c r="F79" s="63"/>
      <c r="G79" s="63">
        <v>36027</v>
      </c>
      <c r="H79" s="63"/>
      <c r="I79" s="63">
        <v>4424</v>
      </c>
    </row>
    <row r="80" spans="1:9" s="243" customFormat="1" ht="16.399999999999999" customHeight="1" x14ac:dyDescent="0.3">
      <c r="A80" s="241" t="s">
        <v>231</v>
      </c>
      <c r="B80" s="246"/>
      <c r="C80" s="35">
        <v>-73494</v>
      </c>
      <c r="D80" s="54"/>
      <c r="E80" s="63">
        <v>-468559</v>
      </c>
      <c r="F80" s="63"/>
      <c r="G80" s="63">
        <v>-4003</v>
      </c>
      <c r="H80" s="63"/>
      <c r="I80" s="63">
        <v>-121134</v>
      </c>
    </row>
    <row r="81" spans="1:9" s="243" customFormat="1" ht="16.399999999999999" customHeight="1" x14ac:dyDescent="0.3">
      <c r="A81" s="253" t="s">
        <v>232</v>
      </c>
      <c r="B81" s="246"/>
      <c r="C81" s="35">
        <v>-130000</v>
      </c>
      <c r="D81" s="54"/>
      <c r="E81" s="59" t="s">
        <v>23</v>
      </c>
      <c r="F81" s="63"/>
      <c r="G81" s="59" t="s">
        <v>23</v>
      </c>
      <c r="H81" s="63"/>
      <c r="I81" s="59" t="s">
        <v>23</v>
      </c>
    </row>
    <row r="82" spans="1:9" s="243" customFormat="1" ht="16.399999999999999" customHeight="1" x14ac:dyDescent="0.3">
      <c r="A82" s="241" t="s">
        <v>233</v>
      </c>
      <c r="B82" s="246"/>
      <c r="C82" s="35">
        <v>-1685</v>
      </c>
      <c r="D82" s="35"/>
      <c r="E82" s="59">
        <v>-1090</v>
      </c>
      <c r="F82" s="63"/>
      <c r="G82" s="254">
        <v>-1685</v>
      </c>
      <c r="H82" s="63"/>
      <c r="I82" s="137">
        <v>-1090</v>
      </c>
    </row>
    <row r="83" spans="1:9" s="243" customFormat="1" ht="16.399999999999999" customHeight="1" x14ac:dyDescent="0.3">
      <c r="A83" s="241" t="s">
        <v>234</v>
      </c>
      <c r="B83" s="246"/>
      <c r="C83" s="60" t="s">
        <v>23</v>
      </c>
      <c r="D83" s="54"/>
      <c r="E83" s="60" t="s">
        <v>23</v>
      </c>
      <c r="F83" s="63"/>
      <c r="G83" s="64">
        <v>22367</v>
      </c>
      <c r="H83" s="63"/>
      <c r="I83" s="64">
        <v>55567</v>
      </c>
    </row>
    <row r="84" spans="1:9" s="243" customFormat="1" ht="16.399999999999999" customHeight="1" x14ac:dyDescent="0.3">
      <c r="A84" s="245" t="s">
        <v>235</v>
      </c>
      <c r="B84" s="246"/>
      <c r="C84" s="126">
        <f>SUM(C69:C83)</f>
        <v>-124538</v>
      </c>
      <c r="D84" s="126"/>
      <c r="E84" s="126">
        <f>SUM(E69:E83)</f>
        <v>-459566</v>
      </c>
      <c r="F84" s="126"/>
      <c r="G84" s="126">
        <f>SUM(G69:G83)</f>
        <v>-209807</v>
      </c>
      <c r="H84" s="54"/>
      <c r="I84" s="126">
        <f>SUM(I69:I83)</f>
        <v>-937086</v>
      </c>
    </row>
    <row r="85" spans="1:9" s="243" customFormat="1" ht="16.399999999999999" customHeight="1" x14ac:dyDescent="0.3">
      <c r="A85" s="245"/>
      <c r="B85" s="246"/>
      <c r="C85" s="25"/>
      <c r="D85" s="54"/>
      <c r="E85" s="25"/>
      <c r="F85" s="54"/>
      <c r="G85" s="126"/>
      <c r="H85" s="54"/>
      <c r="I85" s="126"/>
    </row>
    <row r="86" spans="1:9" s="243" customFormat="1" ht="16.399999999999999" customHeight="1" x14ac:dyDescent="0.3">
      <c r="A86" s="249" t="s">
        <v>236</v>
      </c>
      <c r="B86" s="246"/>
      <c r="C86" s="54"/>
      <c r="D86" s="54"/>
      <c r="E86" s="54"/>
      <c r="F86" s="54"/>
      <c r="G86" s="54"/>
      <c r="H86" s="54"/>
      <c r="I86" s="54"/>
    </row>
    <row r="87" spans="1:9" s="243" customFormat="1" ht="16.399999999999999" customHeight="1" x14ac:dyDescent="0.3">
      <c r="A87" s="241" t="s">
        <v>237</v>
      </c>
      <c r="B87" s="246"/>
      <c r="C87" s="35">
        <v>-864527</v>
      </c>
      <c r="D87" s="35"/>
      <c r="E87" s="35">
        <v>-716902</v>
      </c>
      <c r="F87" s="35"/>
      <c r="G87" s="35">
        <v>-492211</v>
      </c>
      <c r="H87" s="126"/>
      <c r="I87" s="35">
        <v>-422538</v>
      </c>
    </row>
    <row r="88" spans="1:9" s="243" customFormat="1" ht="16.399999999999999" customHeight="1" x14ac:dyDescent="0.3">
      <c r="A88" s="241" t="s">
        <v>238</v>
      </c>
      <c r="B88" s="246"/>
      <c r="C88" s="41">
        <v>509363</v>
      </c>
      <c r="D88" s="35"/>
      <c r="E88" s="41">
        <v>61494</v>
      </c>
      <c r="F88" s="35"/>
      <c r="G88" s="59">
        <v>509362</v>
      </c>
      <c r="H88" s="126"/>
      <c r="I88" s="137">
        <v>59853</v>
      </c>
    </row>
    <row r="89" spans="1:9" s="243" customFormat="1" ht="16.399999999999999" customHeight="1" x14ac:dyDescent="0.3">
      <c r="A89" s="241" t="s">
        <v>239</v>
      </c>
      <c r="B89" s="246"/>
      <c r="C89" s="41">
        <v>-478679</v>
      </c>
      <c r="D89" s="35"/>
      <c r="E89" s="41">
        <v>-31567</v>
      </c>
      <c r="F89" s="35"/>
      <c r="G89" s="59">
        <v>-478679</v>
      </c>
      <c r="H89" s="126"/>
      <c r="I89" s="137">
        <v>-29926</v>
      </c>
    </row>
    <row r="90" spans="1:9" s="243" customFormat="1" ht="16.399999999999999" customHeight="1" x14ac:dyDescent="0.3">
      <c r="A90" s="241" t="s">
        <v>241</v>
      </c>
      <c r="B90" s="246"/>
      <c r="C90" s="41">
        <v>98695</v>
      </c>
      <c r="D90" s="35"/>
      <c r="E90" s="41">
        <v>49465</v>
      </c>
      <c r="F90" s="35"/>
      <c r="G90" s="59">
        <v>98695</v>
      </c>
      <c r="H90" s="126"/>
      <c r="I90" s="137">
        <v>49465</v>
      </c>
    </row>
    <row r="91" spans="1:9" s="243" customFormat="1" ht="16.399999999999999" customHeight="1" x14ac:dyDescent="0.3">
      <c r="A91" s="241" t="s">
        <v>240</v>
      </c>
      <c r="B91" s="246"/>
      <c r="C91" s="41">
        <v>-3098</v>
      </c>
      <c r="D91" s="35"/>
      <c r="E91" s="41">
        <v>-2191</v>
      </c>
      <c r="F91" s="35"/>
      <c r="G91" s="59" t="s">
        <v>23</v>
      </c>
      <c r="H91" s="126"/>
      <c r="I91" s="41">
        <v>-2191</v>
      </c>
    </row>
    <row r="92" spans="1:9" s="243" customFormat="1" ht="16.399999999999999" customHeight="1" x14ac:dyDescent="0.3">
      <c r="A92" s="241" t="s">
        <v>254</v>
      </c>
      <c r="B92" s="246"/>
      <c r="C92" s="41">
        <v>1468</v>
      </c>
      <c r="D92" s="35"/>
      <c r="E92" s="59" t="s">
        <v>23</v>
      </c>
      <c r="F92" s="35"/>
      <c r="G92" s="59" t="s">
        <v>23</v>
      </c>
      <c r="H92" s="126"/>
      <c r="I92" s="59" t="s">
        <v>23</v>
      </c>
    </row>
    <row r="93" spans="1:9" s="243" customFormat="1" ht="16.399999999999999" customHeight="1" x14ac:dyDescent="0.3">
      <c r="A93" s="241" t="s">
        <v>263</v>
      </c>
      <c r="B93" s="246"/>
      <c r="C93" s="41">
        <v>639800</v>
      </c>
      <c r="D93" s="35"/>
      <c r="E93" s="41">
        <v>756466</v>
      </c>
      <c r="F93" s="35"/>
      <c r="G93" s="35">
        <v>550800</v>
      </c>
      <c r="H93" s="126"/>
      <c r="I93" s="41">
        <v>756466</v>
      </c>
    </row>
    <row r="94" spans="1:9" s="243" customFormat="1" ht="16.399999999999999" customHeight="1" x14ac:dyDescent="0.3">
      <c r="A94" s="241" t="s">
        <v>262</v>
      </c>
      <c r="B94" s="246"/>
      <c r="C94" s="35">
        <v>-295566</v>
      </c>
      <c r="D94" s="35"/>
      <c r="E94" s="35">
        <v>-130000</v>
      </c>
      <c r="F94" s="35"/>
      <c r="G94" s="35">
        <v>-295566</v>
      </c>
      <c r="H94" s="126"/>
      <c r="I94" s="41">
        <v>-130000</v>
      </c>
    </row>
    <row r="95" spans="1:9" s="243" customFormat="1" ht="16.399999999999999" customHeight="1" x14ac:dyDescent="0.3">
      <c r="A95" s="236" t="s">
        <v>259</v>
      </c>
      <c r="B95" s="246"/>
      <c r="C95" s="59">
        <v>217382</v>
      </c>
      <c r="D95" s="35"/>
      <c r="E95" s="59">
        <v>26382</v>
      </c>
      <c r="F95" s="35"/>
      <c r="G95" s="35">
        <v>96349</v>
      </c>
      <c r="H95" s="126"/>
      <c r="I95" s="41">
        <v>133882</v>
      </c>
    </row>
    <row r="96" spans="1:9" s="243" customFormat="1" ht="16.399999999999999" customHeight="1" x14ac:dyDescent="0.3">
      <c r="A96" s="241" t="s">
        <v>261</v>
      </c>
      <c r="B96" s="246"/>
      <c r="C96" s="59">
        <v>-156595</v>
      </c>
      <c r="D96" s="35"/>
      <c r="E96" s="59" t="s">
        <v>23</v>
      </c>
      <c r="F96" s="35"/>
      <c r="G96" s="35">
        <v>-56295</v>
      </c>
      <c r="H96" s="126"/>
      <c r="I96" s="41">
        <v>-70500</v>
      </c>
    </row>
    <row r="97" spans="1:9" s="243" customFormat="1" ht="16.399999999999999" customHeight="1" x14ac:dyDescent="0.3">
      <c r="A97" s="241" t="s">
        <v>242</v>
      </c>
      <c r="B97" s="251"/>
      <c r="C97" s="35">
        <v>1641380</v>
      </c>
      <c r="D97" s="35"/>
      <c r="E97" s="35">
        <v>3479391</v>
      </c>
      <c r="F97" s="35"/>
      <c r="G97" s="35">
        <v>1641380</v>
      </c>
      <c r="H97" s="126"/>
      <c r="I97" s="35">
        <v>3479391</v>
      </c>
    </row>
    <row r="98" spans="1:9" s="243" customFormat="1" ht="16.399999999999999" customHeight="1" x14ac:dyDescent="0.3">
      <c r="A98" s="241" t="s">
        <v>243</v>
      </c>
      <c r="B98" s="251"/>
      <c r="C98" s="35">
        <v>-1153300</v>
      </c>
      <c r="D98" s="35"/>
      <c r="E98" s="35">
        <v>-2541600</v>
      </c>
      <c r="F98" s="35"/>
      <c r="G98" s="35">
        <v>-1153300</v>
      </c>
      <c r="H98" s="126"/>
      <c r="I98" s="41">
        <v>-2541600</v>
      </c>
    </row>
    <row r="99" spans="1:9" s="243" customFormat="1" ht="16.399999999999999" customHeight="1" x14ac:dyDescent="0.3">
      <c r="A99" s="241" t="s">
        <v>244</v>
      </c>
      <c r="B99" s="251"/>
      <c r="C99" s="35">
        <v>877831</v>
      </c>
      <c r="D99" s="35"/>
      <c r="E99" s="35">
        <v>2294439</v>
      </c>
      <c r="F99" s="35"/>
      <c r="G99" s="35">
        <v>838483</v>
      </c>
      <c r="H99" s="126"/>
      <c r="I99" s="35">
        <v>1828884</v>
      </c>
    </row>
    <row r="100" spans="1:9" s="243" customFormat="1" ht="16.399999999999999" customHeight="1" x14ac:dyDescent="0.3">
      <c r="A100" s="241" t="s">
        <v>245</v>
      </c>
      <c r="B100" s="251"/>
      <c r="C100" s="35">
        <v>-923932</v>
      </c>
      <c r="D100" s="35"/>
      <c r="E100" s="35">
        <v>-3318389</v>
      </c>
      <c r="F100" s="35"/>
      <c r="G100" s="35">
        <v>-403212</v>
      </c>
      <c r="H100" s="126"/>
      <c r="I100" s="35">
        <v>-1557464</v>
      </c>
    </row>
    <row r="101" spans="1:9" s="243" customFormat="1" ht="16.399999999999999" customHeight="1" x14ac:dyDescent="0.3">
      <c r="A101" s="241" t="s">
        <v>257</v>
      </c>
      <c r="B101" s="251"/>
      <c r="C101" s="35">
        <v>49500</v>
      </c>
      <c r="D101" s="35"/>
      <c r="E101" s="59" t="s">
        <v>23</v>
      </c>
      <c r="F101" s="35"/>
      <c r="G101" s="59">
        <v>49500</v>
      </c>
      <c r="H101" s="126"/>
      <c r="I101" s="59" t="s">
        <v>23</v>
      </c>
    </row>
    <row r="102" spans="1:9" s="243" customFormat="1" ht="16.399999999999999" customHeight="1" x14ac:dyDescent="0.3">
      <c r="A102" s="241" t="s">
        <v>258</v>
      </c>
      <c r="B102" s="251"/>
      <c r="C102" s="35">
        <v>-712</v>
      </c>
      <c r="D102" s="35"/>
      <c r="E102" s="59" t="s">
        <v>23</v>
      </c>
      <c r="F102" s="35"/>
      <c r="G102" s="59">
        <v>-712</v>
      </c>
      <c r="H102" s="126"/>
      <c r="I102" s="59" t="s">
        <v>23</v>
      </c>
    </row>
    <row r="103" spans="1:9" s="243" customFormat="1" ht="16.399999999999999" customHeight="1" x14ac:dyDescent="0.3">
      <c r="A103" s="241" t="s">
        <v>246</v>
      </c>
      <c r="B103" s="246"/>
      <c r="C103" s="35">
        <v>-3877</v>
      </c>
      <c r="D103" s="35"/>
      <c r="E103" s="35">
        <v>-3565</v>
      </c>
      <c r="F103" s="35"/>
      <c r="G103" s="35">
        <v>-2563</v>
      </c>
      <c r="H103" s="126"/>
      <c r="I103" s="35">
        <v>-2954</v>
      </c>
    </row>
    <row r="104" spans="1:9" s="243" customFormat="1" ht="16.399999999999999" customHeight="1" x14ac:dyDescent="0.3">
      <c r="A104" s="236" t="s">
        <v>247</v>
      </c>
      <c r="B104" s="246"/>
      <c r="C104" s="59" t="s">
        <v>23</v>
      </c>
      <c r="D104" s="35"/>
      <c r="E104" s="59">
        <v>6206</v>
      </c>
      <c r="F104" s="35"/>
      <c r="G104" s="59" t="s">
        <v>23</v>
      </c>
      <c r="H104" s="126"/>
      <c r="I104" s="35">
        <v>6206</v>
      </c>
    </row>
    <row r="105" spans="1:9" s="243" customFormat="1" ht="16.399999999999999" customHeight="1" x14ac:dyDescent="0.3">
      <c r="A105" s="241" t="s">
        <v>172</v>
      </c>
      <c r="B105" s="246"/>
      <c r="C105" s="59">
        <v>-95913</v>
      </c>
      <c r="D105" s="35"/>
      <c r="E105" s="59">
        <v>-59945</v>
      </c>
      <c r="F105" s="35"/>
      <c r="G105" s="59" t="s">
        <v>23</v>
      </c>
      <c r="H105" s="126"/>
      <c r="I105" s="35">
        <v>-59945</v>
      </c>
    </row>
    <row r="106" spans="1:9" s="243" customFormat="1" ht="16.399999999999999" customHeight="1" x14ac:dyDescent="0.3">
      <c r="A106" s="241" t="s">
        <v>248</v>
      </c>
      <c r="B106" s="246"/>
      <c r="C106" s="59">
        <v>-204</v>
      </c>
      <c r="D106" s="35"/>
      <c r="E106" s="59">
        <v>-200</v>
      </c>
      <c r="F106" s="35"/>
      <c r="G106" s="59" t="s">
        <v>23</v>
      </c>
      <c r="H106" s="126"/>
      <c r="I106" s="35">
        <v>-200</v>
      </c>
    </row>
    <row r="107" spans="1:9" s="243" customFormat="1" ht="16.399999999999999" customHeight="1" x14ac:dyDescent="0.3">
      <c r="A107" s="241" t="s">
        <v>249</v>
      </c>
      <c r="B107" s="246"/>
      <c r="C107" s="262" t="s">
        <v>23</v>
      </c>
      <c r="D107" s="35"/>
      <c r="E107" s="35">
        <v>490</v>
      </c>
      <c r="F107" s="35"/>
      <c r="G107" s="59" t="s">
        <v>23</v>
      </c>
      <c r="H107" s="126"/>
      <c r="I107" s="59">
        <v>490</v>
      </c>
    </row>
    <row r="108" spans="1:9" s="243" customFormat="1" ht="16.399999999999999" customHeight="1" x14ac:dyDescent="0.3">
      <c r="A108" s="241" t="s">
        <v>250</v>
      </c>
      <c r="B108" s="251"/>
      <c r="C108" s="60">
        <v>-8248</v>
      </c>
      <c r="D108" s="35"/>
      <c r="E108" s="60">
        <v>-30383</v>
      </c>
      <c r="F108" s="35"/>
      <c r="G108" s="60">
        <v>-95913</v>
      </c>
      <c r="H108" s="126"/>
      <c r="I108" s="60" t="s">
        <v>23</v>
      </c>
    </row>
    <row r="109" spans="1:9" s="243" customFormat="1" ht="16.399999999999999" customHeight="1" x14ac:dyDescent="0.3">
      <c r="A109" s="245" t="s">
        <v>276</v>
      </c>
      <c r="B109" s="251"/>
      <c r="C109" s="126">
        <f>SUM(C87:C108)</f>
        <v>50768</v>
      </c>
      <c r="D109" s="54">
        <f>SUM(D91:D103)+SUM(D99:D100)</f>
        <v>0</v>
      </c>
      <c r="E109" s="61">
        <f>SUM(E87:E108)</f>
        <v>-160409</v>
      </c>
      <c r="F109" s="54">
        <f>SUM(F91:F103)+SUM(F99:F100)</f>
        <v>0</v>
      </c>
      <c r="G109" s="126">
        <f>SUM(G87:G108)</f>
        <v>806118</v>
      </c>
      <c r="H109" s="54">
        <f>SUM(H91:H103)+SUM(H99:H100)</f>
        <v>0</v>
      </c>
      <c r="I109" s="126">
        <f>SUM(I87:I108)</f>
        <v>1497319</v>
      </c>
    </row>
    <row r="110" spans="1:9" s="243" customFormat="1" ht="16.399999999999999" customHeight="1" x14ac:dyDescent="0.3">
      <c r="A110" s="255"/>
      <c r="B110" s="251"/>
      <c r="C110" s="54"/>
      <c r="D110" s="54"/>
      <c r="E110" s="61"/>
      <c r="F110" s="54"/>
      <c r="G110" s="54"/>
      <c r="H110" s="54"/>
      <c r="I110" s="54"/>
    </row>
    <row r="111" spans="1:9" s="243" customFormat="1" ht="16.399999999999999" customHeight="1" x14ac:dyDescent="0.3">
      <c r="A111" s="249" t="s">
        <v>251</v>
      </c>
      <c r="B111" s="251"/>
      <c r="C111" s="126">
        <f>C50+C84+C109</f>
        <v>-189289</v>
      </c>
      <c r="D111" s="126"/>
      <c r="E111" s="126">
        <f>E50+E84+E109</f>
        <v>-414316</v>
      </c>
      <c r="F111" s="126"/>
      <c r="G111" s="126">
        <f>G50+G84+G109</f>
        <v>-46019</v>
      </c>
      <c r="H111" s="126"/>
      <c r="I111" s="126">
        <f>I50+I84+I109</f>
        <v>-251219</v>
      </c>
    </row>
    <row r="112" spans="1:9" s="243" customFormat="1" ht="16.399999999999999" customHeight="1" x14ac:dyDescent="0.3">
      <c r="A112" s="246" t="s">
        <v>252</v>
      </c>
      <c r="B112" s="256"/>
      <c r="C112" s="126">
        <f>+BS!E14</f>
        <v>305635</v>
      </c>
      <c r="D112" s="54"/>
      <c r="E112" s="61">
        <v>511971</v>
      </c>
      <c r="F112" s="54"/>
      <c r="G112" s="126">
        <f>+BS!I14</f>
        <v>75302</v>
      </c>
      <c r="H112" s="54"/>
      <c r="I112" s="126">
        <v>272749</v>
      </c>
    </row>
    <row r="113" spans="1:162" s="243" customFormat="1" ht="16.399999999999999" customHeight="1" thickBot="1" x14ac:dyDescent="0.35">
      <c r="A113" s="249" t="s">
        <v>253</v>
      </c>
      <c r="B113" s="257"/>
      <c r="C113" s="62">
        <f>SUM(C111:C112)</f>
        <v>116346</v>
      </c>
      <c r="D113" s="54"/>
      <c r="E113" s="62">
        <f>SUM(E111:E112)</f>
        <v>97655</v>
      </c>
      <c r="F113" s="54"/>
      <c r="G113" s="181">
        <f>SUM(G111:G112)</f>
        <v>29283</v>
      </c>
      <c r="H113" s="54"/>
      <c r="I113" s="181">
        <f>SUM(I111:I112)</f>
        <v>21530</v>
      </c>
    </row>
    <row r="114" spans="1:162" s="243" customFormat="1" ht="16.399999999999999" customHeight="1" thickTop="1" x14ac:dyDescent="0.3">
      <c r="B114" s="256"/>
      <c r="C114" s="54"/>
      <c r="D114" s="54"/>
      <c r="E114" s="25"/>
      <c r="F114" s="54"/>
      <c r="G114" s="54"/>
      <c r="H114" s="54"/>
      <c r="I114" s="25"/>
    </row>
    <row r="115" spans="1:162" s="243" customFormat="1" ht="16.399999999999999" customHeight="1" x14ac:dyDescent="0.3">
      <c r="B115" s="256"/>
      <c r="C115" s="54"/>
      <c r="D115" s="54"/>
      <c r="E115" s="25"/>
      <c r="F115" s="54"/>
      <c r="G115" s="54"/>
      <c r="H115" s="54"/>
      <c r="I115" s="25"/>
    </row>
    <row r="116" spans="1:162" s="243" customFormat="1" ht="16.399999999999999" customHeight="1" x14ac:dyDescent="0.3">
      <c r="B116" s="256"/>
      <c r="C116" s="54"/>
      <c r="D116" s="54"/>
      <c r="E116" s="25"/>
      <c r="F116" s="54"/>
      <c r="G116" s="54"/>
      <c r="H116" s="54"/>
      <c r="I116" s="25"/>
    </row>
    <row r="117" spans="1:162" s="243" customFormat="1" ht="16.399999999999999" customHeight="1" x14ac:dyDescent="0.3">
      <c r="A117" s="246" t="s">
        <v>45</v>
      </c>
      <c r="B117" s="256"/>
      <c r="C117" s="54"/>
      <c r="D117" s="54"/>
      <c r="E117" s="25"/>
      <c r="F117" s="54"/>
      <c r="G117" s="54"/>
      <c r="H117" s="54"/>
      <c r="I117" s="25"/>
    </row>
    <row r="118" spans="1:162" ht="16.399999999999999" customHeight="1" x14ac:dyDescent="0.3">
      <c r="A118" s="243"/>
      <c r="B118" s="256"/>
      <c r="C118" s="54"/>
      <c r="D118" s="54"/>
      <c r="E118" s="25"/>
      <c r="F118" s="54"/>
      <c r="G118" s="54"/>
      <c r="H118" s="54"/>
      <c r="I118" s="25"/>
    </row>
    <row r="119" spans="1:162" ht="20.149999999999999" customHeight="1" x14ac:dyDescent="0.3">
      <c r="B119" s="232"/>
      <c r="C119" s="49"/>
      <c r="D119" s="49"/>
      <c r="E119" s="49"/>
      <c r="F119" s="49"/>
      <c r="G119" s="25"/>
      <c r="H119" s="232"/>
      <c r="I119" s="258"/>
    </row>
    <row r="120" spans="1:162" ht="20.149999999999999" customHeight="1" x14ac:dyDescent="0.3">
      <c r="B120" s="232"/>
      <c r="C120" s="259"/>
      <c r="D120" s="232"/>
      <c r="E120" s="232"/>
      <c r="F120" s="232"/>
      <c r="G120" s="232"/>
      <c r="H120" s="232"/>
      <c r="I120" s="258"/>
    </row>
    <row r="121" spans="1:162" ht="20.149999999999999" customHeight="1" x14ac:dyDescent="0.3">
      <c r="A121" s="260"/>
      <c r="B121" s="232"/>
      <c r="C121" s="259"/>
      <c r="D121" s="232"/>
      <c r="E121" s="232"/>
      <c r="F121" s="232"/>
      <c r="G121" s="232"/>
      <c r="H121" s="232"/>
      <c r="I121" s="258"/>
    </row>
    <row r="122" spans="1:162" s="234" customFormat="1" ht="20.149999999999999" customHeight="1" x14ac:dyDescent="0.3">
      <c r="B122" s="232"/>
      <c r="C122" s="232"/>
      <c r="D122" s="232"/>
      <c r="E122" s="232"/>
      <c r="F122" s="232"/>
      <c r="G122" s="232"/>
      <c r="H122" s="261"/>
      <c r="I122" s="25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238"/>
      <c r="AK122" s="238"/>
      <c r="AL122" s="238"/>
      <c r="AM122" s="238"/>
      <c r="AN122" s="238"/>
      <c r="AO122" s="238"/>
      <c r="AP122" s="238"/>
      <c r="AQ122" s="238"/>
      <c r="AR122" s="238"/>
      <c r="AS122" s="238"/>
      <c r="AT122" s="238"/>
      <c r="AU122" s="238"/>
      <c r="AV122" s="238"/>
      <c r="AW122" s="238"/>
      <c r="AX122" s="238"/>
      <c r="AY122" s="238"/>
      <c r="AZ122" s="238"/>
      <c r="BA122" s="238"/>
      <c r="BB122" s="238"/>
      <c r="BC122" s="238"/>
      <c r="BD122" s="238"/>
      <c r="BE122" s="238"/>
      <c r="BF122" s="238"/>
      <c r="BG122" s="238"/>
      <c r="BH122" s="238"/>
      <c r="BI122" s="238"/>
      <c r="BJ122" s="238"/>
      <c r="BK122" s="238"/>
      <c r="BL122" s="238"/>
      <c r="BM122" s="238"/>
      <c r="BN122" s="238"/>
      <c r="BO122" s="238"/>
      <c r="BP122" s="238"/>
      <c r="BQ122" s="238"/>
      <c r="BR122" s="238"/>
      <c r="BS122" s="238"/>
      <c r="BT122" s="238"/>
      <c r="BU122" s="238"/>
      <c r="BV122" s="238"/>
      <c r="BW122" s="238"/>
      <c r="BX122" s="238"/>
      <c r="BY122" s="238"/>
      <c r="BZ122" s="238"/>
      <c r="CA122" s="238"/>
      <c r="CB122" s="238"/>
      <c r="CC122" s="238"/>
      <c r="CD122" s="238"/>
      <c r="CE122" s="238"/>
      <c r="CF122" s="238"/>
      <c r="CG122" s="238"/>
      <c r="CH122" s="238"/>
      <c r="CI122" s="238"/>
      <c r="CJ122" s="238"/>
      <c r="CK122" s="238"/>
      <c r="CL122" s="238"/>
      <c r="CM122" s="238"/>
      <c r="CN122" s="238"/>
      <c r="CO122" s="238"/>
      <c r="CP122" s="238"/>
      <c r="CQ122" s="238"/>
      <c r="CR122" s="238"/>
      <c r="CS122" s="238"/>
      <c r="CT122" s="238"/>
      <c r="CU122" s="238"/>
      <c r="CV122" s="238"/>
      <c r="CW122" s="238"/>
      <c r="CX122" s="238"/>
      <c r="CY122" s="238"/>
      <c r="CZ122" s="238"/>
      <c r="DA122" s="238"/>
      <c r="DB122" s="238"/>
      <c r="DC122" s="238"/>
      <c r="DD122" s="238"/>
      <c r="DE122" s="238"/>
      <c r="DF122" s="238"/>
      <c r="DG122" s="238"/>
      <c r="DH122" s="238"/>
      <c r="DI122" s="238"/>
      <c r="DJ122" s="238"/>
      <c r="DK122" s="238"/>
      <c r="DL122" s="238"/>
      <c r="DM122" s="238"/>
      <c r="DN122" s="238"/>
      <c r="DO122" s="238"/>
      <c r="DP122" s="238"/>
      <c r="DQ122" s="238"/>
      <c r="DR122" s="238"/>
      <c r="DS122" s="238"/>
      <c r="DT122" s="238"/>
      <c r="DU122" s="238"/>
      <c r="DV122" s="238"/>
      <c r="DW122" s="238"/>
      <c r="DX122" s="238"/>
      <c r="DY122" s="238"/>
      <c r="DZ122" s="238"/>
      <c r="EA122" s="238"/>
      <c r="EB122" s="238"/>
      <c r="EC122" s="238"/>
      <c r="ED122" s="238"/>
      <c r="EE122" s="238"/>
      <c r="EF122" s="238"/>
      <c r="EG122" s="238"/>
      <c r="EH122" s="238"/>
      <c r="EI122" s="238"/>
      <c r="EJ122" s="238"/>
      <c r="EK122" s="238"/>
      <c r="EL122" s="238"/>
      <c r="EM122" s="238"/>
      <c r="EN122" s="238"/>
      <c r="EO122" s="238"/>
      <c r="EP122" s="238"/>
      <c r="EQ122" s="238"/>
      <c r="ER122" s="238"/>
      <c r="ES122" s="238"/>
      <c r="ET122" s="238"/>
      <c r="EU122" s="238"/>
      <c r="EV122" s="238"/>
      <c r="EW122" s="238"/>
      <c r="EX122" s="238"/>
      <c r="EY122" s="238"/>
      <c r="EZ122" s="238"/>
      <c r="FA122" s="238"/>
      <c r="FB122" s="238"/>
      <c r="FC122" s="238"/>
      <c r="FD122" s="238"/>
      <c r="FE122" s="238"/>
      <c r="FF122" s="238"/>
    </row>
    <row r="123" spans="1:162" s="234" customFormat="1" ht="20.149999999999999" customHeight="1" x14ac:dyDescent="0.3">
      <c r="A123" s="232"/>
      <c r="B123" s="232"/>
      <c r="C123" s="259"/>
      <c r="D123" s="232"/>
      <c r="E123" s="232"/>
      <c r="F123" s="232"/>
      <c r="G123" s="232"/>
      <c r="H123" s="261"/>
      <c r="I123" s="25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238"/>
      <c r="AK123" s="238"/>
      <c r="AL123" s="238"/>
      <c r="AM123" s="238"/>
      <c r="AN123" s="238"/>
      <c r="AO123" s="238"/>
      <c r="AP123" s="238"/>
      <c r="AQ123" s="238"/>
      <c r="AR123" s="238"/>
      <c r="AS123" s="238"/>
      <c r="AT123" s="238"/>
      <c r="AU123" s="238"/>
      <c r="AV123" s="238"/>
      <c r="AW123" s="238"/>
      <c r="AX123" s="238"/>
      <c r="AY123" s="238"/>
      <c r="AZ123" s="238"/>
      <c r="BA123" s="238"/>
      <c r="BB123" s="238"/>
      <c r="BC123" s="238"/>
      <c r="BD123" s="238"/>
      <c r="BE123" s="238"/>
      <c r="BF123" s="238"/>
      <c r="BG123" s="238"/>
      <c r="BH123" s="238"/>
      <c r="BI123" s="238"/>
      <c r="BJ123" s="238"/>
      <c r="BK123" s="238"/>
      <c r="BL123" s="238"/>
      <c r="BM123" s="238"/>
      <c r="BN123" s="238"/>
      <c r="BO123" s="238"/>
      <c r="BP123" s="238"/>
      <c r="BQ123" s="238"/>
      <c r="BR123" s="238"/>
      <c r="BS123" s="238"/>
      <c r="BT123" s="238"/>
      <c r="BU123" s="238"/>
      <c r="BV123" s="238"/>
      <c r="BW123" s="238"/>
      <c r="BX123" s="238"/>
      <c r="BY123" s="238"/>
      <c r="BZ123" s="238"/>
      <c r="CA123" s="238"/>
      <c r="CB123" s="238"/>
      <c r="CC123" s="238"/>
      <c r="CD123" s="238"/>
      <c r="CE123" s="238"/>
      <c r="CF123" s="238"/>
      <c r="CG123" s="238"/>
      <c r="CH123" s="238"/>
      <c r="CI123" s="238"/>
      <c r="CJ123" s="238"/>
      <c r="CK123" s="238"/>
      <c r="CL123" s="238"/>
      <c r="CM123" s="238"/>
      <c r="CN123" s="238"/>
      <c r="CO123" s="238"/>
      <c r="CP123" s="238"/>
      <c r="CQ123" s="238"/>
      <c r="CR123" s="238"/>
      <c r="CS123" s="238"/>
      <c r="CT123" s="238"/>
      <c r="CU123" s="238"/>
      <c r="CV123" s="238"/>
      <c r="CW123" s="238"/>
      <c r="CX123" s="238"/>
      <c r="CY123" s="238"/>
      <c r="CZ123" s="238"/>
      <c r="DA123" s="238"/>
      <c r="DB123" s="238"/>
      <c r="DC123" s="238"/>
      <c r="DD123" s="238"/>
      <c r="DE123" s="238"/>
      <c r="DF123" s="238"/>
      <c r="DG123" s="238"/>
      <c r="DH123" s="238"/>
      <c r="DI123" s="238"/>
      <c r="DJ123" s="238"/>
      <c r="DK123" s="238"/>
      <c r="DL123" s="238"/>
      <c r="DM123" s="238"/>
      <c r="DN123" s="238"/>
      <c r="DO123" s="238"/>
      <c r="DP123" s="238"/>
      <c r="DQ123" s="238"/>
      <c r="DR123" s="238"/>
      <c r="DS123" s="238"/>
      <c r="DT123" s="238"/>
      <c r="DU123" s="238"/>
      <c r="DV123" s="238"/>
      <c r="DW123" s="238"/>
      <c r="DX123" s="238"/>
      <c r="DY123" s="238"/>
      <c r="DZ123" s="238"/>
      <c r="EA123" s="238"/>
      <c r="EB123" s="238"/>
      <c r="EC123" s="238"/>
      <c r="ED123" s="238"/>
      <c r="EE123" s="238"/>
      <c r="EF123" s="238"/>
      <c r="EG123" s="238"/>
      <c r="EH123" s="238"/>
      <c r="EI123" s="238"/>
      <c r="EJ123" s="238"/>
      <c r="EK123" s="238"/>
      <c r="EL123" s="238"/>
      <c r="EM123" s="238"/>
      <c r="EN123" s="238"/>
      <c r="EO123" s="238"/>
      <c r="EP123" s="238"/>
      <c r="EQ123" s="238"/>
      <c r="ER123" s="238"/>
      <c r="ES123" s="238"/>
      <c r="ET123" s="238"/>
      <c r="EU123" s="238"/>
      <c r="EV123" s="238"/>
      <c r="EW123" s="238"/>
      <c r="EX123" s="238"/>
      <c r="EY123" s="238"/>
      <c r="EZ123" s="238"/>
      <c r="FA123" s="238"/>
      <c r="FB123" s="238"/>
      <c r="FC123" s="238"/>
      <c r="FD123" s="238"/>
      <c r="FE123" s="238"/>
      <c r="FF123" s="238"/>
    </row>
    <row r="124" spans="1:162" ht="20.149999999999999" customHeight="1" x14ac:dyDescent="0.3">
      <c r="B124" s="232"/>
      <c r="C124" s="259"/>
      <c r="D124" s="232"/>
      <c r="E124" s="232"/>
      <c r="F124" s="232"/>
      <c r="G124" s="232"/>
      <c r="H124" s="232"/>
      <c r="I124" s="258"/>
    </row>
    <row r="127" spans="1:162" s="234" customFormat="1" ht="20.149999999999999" customHeight="1" x14ac:dyDescent="0.3">
      <c r="A127" s="45"/>
      <c r="C127" s="233"/>
      <c r="I127" s="235"/>
    </row>
  </sheetData>
  <sheetProtection selectLockedCells="1" selectUnlockedCells="1"/>
  <mergeCells count="16">
    <mergeCell ref="A1:I1"/>
    <mergeCell ref="A2:I2"/>
    <mergeCell ref="A3:I3"/>
    <mergeCell ref="A4:I4"/>
    <mergeCell ref="C7:E7"/>
    <mergeCell ref="G7:I7"/>
    <mergeCell ref="C65:E65"/>
    <mergeCell ref="G65:I65"/>
    <mergeCell ref="C66:E66"/>
    <mergeCell ref="G66:I66"/>
    <mergeCell ref="C8:E8"/>
    <mergeCell ref="G8:I8"/>
    <mergeCell ref="A59:I59"/>
    <mergeCell ref="A60:I60"/>
    <mergeCell ref="A61:I61"/>
    <mergeCell ref="A62:I62"/>
  </mergeCells>
  <pageMargins left="0.8" right="0.3" top="1" bottom="0.5" header="0.3" footer="0.3"/>
  <pageSetup paperSize="9" scale="72" firstPageNumber="0" fitToHeight="0" orientation="portrait" r:id="rId1"/>
  <rowBreaks count="1" manualBreakCount="1">
    <brk id="5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97b840bbd0b607ef6c1ebbb4a81db374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92516373b6f57f157892f9702b54f0a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Props1.xml><?xml version="1.0" encoding="utf-8"?>
<ds:datastoreItem xmlns:ds="http://schemas.openxmlformats.org/officeDocument/2006/customXml" ds:itemID="{2AAC5F88-3882-406A-8C5E-6DB227C70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D01D53-A973-44C6-8637-AC106D35C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B314CB-0E71-44F9-9912-D6DD6B90818A}">
  <ds:schemaRefs>
    <ds:schemaRef ds:uri="http://schemas.microsoft.com/office/2006/metadata/properties"/>
    <ds:schemaRef ds:uri="47f408f7-f80f-4308-92ff-d27743c60800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c43b33a-c4ef-4a21-8bab-8084e2635ce5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PL9M</vt:lpstr>
      <vt:lpstr>SE (conso)</vt:lpstr>
      <vt:lpstr>SE (separate)</vt:lpstr>
      <vt:lpstr>CF</vt:lpstr>
      <vt:lpstr>BS!Print_Area</vt:lpstr>
      <vt:lpstr>CF!Print_Area</vt:lpstr>
      <vt:lpstr>'PL 3M'!Print_Area</vt:lpstr>
      <vt:lpstr>PL9M!Print_Area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Kaewjinda, Chanapa</dc:creator>
  <cp:keywords/>
  <dc:description/>
  <cp:lastModifiedBy>asathon@deloitte.com</cp:lastModifiedBy>
  <cp:revision/>
  <cp:lastPrinted>2025-11-12T11:19:03Z</cp:lastPrinted>
  <dcterms:created xsi:type="dcterms:W3CDTF">2025-10-16T04:24:34Z</dcterms:created>
  <dcterms:modified xsi:type="dcterms:W3CDTF">2025-11-12T11:20:02Z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0x010100115E773D3733E140854DC320157770B2</vt:lpwstr>
  </property>
  <property fmtid="{D5CDD505-2E9C-101B-9397-08002B2CF9AE}" pid="3" name="MediaServiceImageTags">
    <vt:lpwstr/>
  </property>
</Properties>
</file>