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5\Qtr3'2025\"/>
    </mc:Choice>
  </mc:AlternateContent>
  <xr:revisionPtr revIDLastSave="0" documentId="13_ncr:1_{FCF0F9B7-9428-4AC8-BC3E-D8D3AAF35CC4}" xr6:coauthVersionLast="47" xr6:coauthVersionMax="47" xr10:uidLastSave="{00000000-0000-0000-0000-000000000000}"/>
  <bookViews>
    <workbookView xWindow="-120" yWindow="-120" windowWidth="29040" windowHeight="15720" tabRatio="720" activeTab="4" xr2:uid="{00000000-000D-0000-FFFF-FFFF00000000}"/>
  </bookViews>
  <sheets>
    <sheet name="BS" sheetId="1" r:id="rId1"/>
    <sheet name="PL" sheetId="11" r:id="rId2"/>
    <sheet name="Conso" sheetId="12" r:id="rId3"/>
    <sheet name="The Company" sheetId="13" r:id="rId4"/>
    <sheet name="CF" sheetId="10" r:id="rId5"/>
  </sheets>
  <definedNames>
    <definedName name="_xlnm.Print_Area" localSheetId="0">BS!$A$1:$L$98</definedName>
    <definedName name="_xlnm.Print_Area" localSheetId="4">CF!$A$1:$I$92</definedName>
    <definedName name="_xlnm.Print_Area" localSheetId="2">Conso!$A$1:$O$29</definedName>
    <definedName name="_xlnm.Print_Area" localSheetId="3">'The Company'!$A$1:$O$29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9" i="13" l="1"/>
  <c r="M19" i="13"/>
  <c r="K19" i="13"/>
  <c r="I19" i="13"/>
  <c r="G19" i="13"/>
  <c r="E19" i="13"/>
  <c r="C19" i="13"/>
  <c r="O19" i="12"/>
  <c r="M19" i="12"/>
  <c r="K19" i="12"/>
  <c r="I19" i="12"/>
  <c r="G19" i="12"/>
  <c r="E19" i="12"/>
  <c r="C19" i="12"/>
  <c r="I68" i="10"/>
  <c r="G68" i="10"/>
  <c r="E68" i="10"/>
  <c r="C68" i="10"/>
  <c r="G82" i="10" l="1"/>
  <c r="C82" i="10"/>
  <c r="C80" i="10"/>
  <c r="G80" i="10"/>
  <c r="E63" i="11"/>
  <c r="E24" i="11"/>
  <c r="E16" i="11"/>
  <c r="E17" i="11" s="1"/>
  <c r="G12" i="11"/>
  <c r="E12" i="11"/>
  <c r="I87" i="1"/>
  <c r="G87" i="1"/>
  <c r="E87" i="1"/>
  <c r="I64" i="1"/>
  <c r="G64" i="1"/>
  <c r="E64" i="1"/>
  <c r="E65" i="1" s="1"/>
  <c r="E88" i="1" s="1"/>
  <c r="I53" i="1"/>
  <c r="G53" i="1"/>
  <c r="E53" i="1"/>
  <c r="E29" i="1"/>
  <c r="I17" i="1"/>
  <c r="E17" i="1"/>
  <c r="E30" i="1" l="1"/>
  <c r="I65" i="1"/>
  <c r="K53" i="1"/>
  <c r="I29" i="1" l="1"/>
  <c r="K40" i="11"/>
  <c r="I40" i="11"/>
  <c r="G40" i="11"/>
  <c r="E40" i="11"/>
  <c r="J31" i="11"/>
  <c r="H31" i="11"/>
  <c r="K24" i="11"/>
  <c r="I24" i="11"/>
  <c r="G24" i="11"/>
  <c r="K16" i="11"/>
  <c r="I16" i="11"/>
  <c r="G16" i="11"/>
  <c r="K12" i="11"/>
  <c r="I12" i="11"/>
  <c r="E24" i="12"/>
  <c r="C24" i="12"/>
  <c r="G17" i="1"/>
  <c r="G17" i="11" l="1"/>
  <c r="G21" i="11" s="1"/>
  <c r="G25" i="11" s="1"/>
  <c r="G28" i="11" s="1"/>
  <c r="G31" i="11" s="1"/>
  <c r="G33" i="11" s="1"/>
  <c r="G41" i="11" s="1"/>
  <c r="I17" i="11"/>
  <c r="I21" i="11" s="1"/>
  <c r="I25" i="11" s="1"/>
  <c r="I28" i="11" s="1"/>
  <c r="I31" i="11" s="1"/>
  <c r="I33" i="11" s="1"/>
  <c r="I45" i="11" s="1"/>
  <c r="E21" i="11"/>
  <c r="K17" i="11"/>
  <c r="K21" i="11" s="1"/>
  <c r="K25" i="11" s="1"/>
  <c r="K28" i="11" s="1"/>
  <c r="K31" i="11" s="1"/>
  <c r="K33" i="11" s="1"/>
  <c r="K41" i="11" s="1"/>
  <c r="G17" i="12"/>
  <c r="E17" i="12"/>
  <c r="C17" i="12"/>
  <c r="O18" i="12"/>
  <c r="O18" i="13"/>
  <c r="G17" i="13"/>
  <c r="E17" i="13"/>
  <c r="C17" i="13"/>
  <c r="M21" i="12"/>
  <c r="E25" i="11" l="1"/>
  <c r="E28" i="11" s="1"/>
  <c r="E31" i="11" s="1"/>
  <c r="E33" i="11" s="1"/>
  <c r="I41" i="11"/>
  <c r="K64" i="1"/>
  <c r="E45" i="11" l="1"/>
  <c r="E41" i="11"/>
  <c r="I80" i="10"/>
  <c r="E80" i="10"/>
  <c r="K88" i="11"/>
  <c r="K16" i="13" s="1"/>
  <c r="K17" i="13" s="1"/>
  <c r="K71" i="11"/>
  <c r="K63" i="11"/>
  <c r="K59" i="11"/>
  <c r="G88" i="11"/>
  <c r="G71" i="11"/>
  <c r="G63" i="11"/>
  <c r="G59" i="11"/>
  <c r="G64" i="11" l="1"/>
  <c r="G68" i="11" s="1"/>
  <c r="K64" i="11"/>
  <c r="K68" i="11" s="1"/>
  <c r="K72" i="11" s="1"/>
  <c r="K75" i="11" s="1"/>
  <c r="K79" i="11" s="1"/>
  <c r="K81" i="11" s="1"/>
  <c r="K89" i="11" s="1"/>
  <c r="G72" i="11"/>
  <c r="G75" i="11" s="1"/>
  <c r="G79" i="11" s="1"/>
  <c r="K87" i="1"/>
  <c r="I15" i="13" l="1"/>
  <c r="I17" i="13" s="1"/>
  <c r="I9" i="10"/>
  <c r="I31" i="10" s="1"/>
  <c r="I45" i="10" s="1"/>
  <c r="I48" i="10" s="1"/>
  <c r="I81" i="10" s="1"/>
  <c r="I83" i="10" s="1"/>
  <c r="G81" i="11"/>
  <c r="E9" i="10"/>
  <c r="G29" i="1"/>
  <c r="K17" i="1"/>
  <c r="K29" i="1"/>
  <c r="G24" i="13"/>
  <c r="E24" i="13"/>
  <c r="C24" i="13"/>
  <c r="E25" i="13"/>
  <c r="E31" i="10" l="1"/>
  <c r="E45" i="10" s="1"/>
  <c r="E48" i="10" s="1"/>
  <c r="E81" i="10" s="1"/>
  <c r="E83" i="10" s="1"/>
  <c r="O15" i="13"/>
  <c r="I15" i="12"/>
  <c r="I17" i="12" s="1"/>
  <c r="G89" i="11"/>
  <c r="K30" i="1"/>
  <c r="G30" i="1"/>
  <c r="M14" i="13"/>
  <c r="O14" i="13"/>
  <c r="O21" i="12"/>
  <c r="M15" i="12"/>
  <c r="O15" i="12" l="1"/>
  <c r="K16" i="12"/>
  <c r="K17" i="12" l="1"/>
  <c r="I30" i="1"/>
  <c r="K65" i="1" l="1"/>
  <c r="G65" i="1"/>
  <c r="I88" i="1"/>
  <c r="E88" i="11" l="1"/>
  <c r="I88" i="11"/>
  <c r="K88" i="1"/>
  <c r="K89" i="1" s="1"/>
  <c r="I89" i="1"/>
  <c r="G88" i="1"/>
  <c r="G89" i="1" s="1"/>
  <c r="K23" i="12" l="1"/>
  <c r="K23" i="13"/>
  <c r="G25" i="13"/>
  <c r="G26" i="13" s="1"/>
  <c r="E26" i="13"/>
  <c r="C25" i="13"/>
  <c r="C26" i="13" s="1"/>
  <c r="M22" i="13"/>
  <c r="M21" i="13"/>
  <c r="O21" i="13" s="1"/>
  <c r="P21" i="13" s="1"/>
  <c r="M16" i="13"/>
  <c r="M22" i="12"/>
  <c r="M16" i="12"/>
  <c r="M14" i="12"/>
  <c r="O14" i="12" s="1"/>
  <c r="O16" i="12" l="1"/>
  <c r="O17" i="12" s="1"/>
  <c r="M17" i="12"/>
  <c r="M17" i="13"/>
  <c r="O16" i="13"/>
  <c r="O17" i="13" s="1"/>
  <c r="M23" i="13"/>
  <c r="M24" i="13" s="1"/>
  <c r="M25" i="13" s="1"/>
  <c r="M26" i="13" s="1"/>
  <c r="K24" i="13"/>
  <c r="K25" i="13" s="1"/>
  <c r="K26" i="13" s="1"/>
  <c r="K24" i="12"/>
  <c r="K25" i="12" s="1"/>
  <c r="K26" i="12" s="1"/>
  <c r="M23" i="12"/>
  <c r="O23" i="13" l="1"/>
  <c r="O23" i="12"/>
  <c r="M24" i="12"/>
  <c r="M25" i="12" s="1"/>
  <c r="M26" i="12" s="1"/>
  <c r="H79" i="11" l="1"/>
  <c r="J79" i="11"/>
  <c r="G24" i="12"/>
  <c r="G25" i="12" s="1"/>
  <c r="G26" i="12" s="1"/>
  <c r="E25" i="12"/>
  <c r="E26" i="12" s="1"/>
  <c r="C25" i="12"/>
  <c r="C26" i="12" s="1"/>
  <c r="I71" i="11"/>
  <c r="I63" i="11"/>
  <c r="I59" i="11"/>
  <c r="I64" i="11" l="1"/>
  <c r="I68" i="11" s="1"/>
  <c r="I72" i="11" s="1"/>
  <c r="I75" i="11" s="1"/>
  <c r="I79" i="11" s="1"/>
  <c r="G9" i="10" l="1"/>
  <c r="G31" i="10" s="1"/>
  <c r="I81" i="11"/>
  <c r="I93" i="11" s="1"/>
  <c r="I22" i="13" l="1"/>
  <c r="I24" i="13" s="1"/>
  <c r="I89" i="11"/>
  <c r="E89" i="1"/>
  <c r="I25" i="13" l="1"/>
  <c r="I26" i="13" s="1"/>
  <c r="O22" i="13"/>
  <c r="E71" i="11"/>
  <c r="O24" i="13" l="1"/>
  <c r="O25" i="13" s="1"/>
  <c r="O26" i="13" s="1"/>
  <c r="E59" i="11"/>
  <c r="E64" i="11" l="1"/>
  <c r="E68" i="11" s="1"/>
  <c r="E72" i="11" l="1"/>
  <c r="E75" i="11" s="1"/>
  <c r="E79" i="11" s="1"/>
  <c r="C9" i="10" l="1"/>
  <c r="C31" i="10" s="1"/>
  <c r="E81" i="11"/>
  <c r="E93" i="11" s="1"/>
  <c r="G45" i="10"/>
  <c r="G48" i="10" s="1"/>
  <c r="G81" i="10" s="1"/>
  <c r="G83" i="10" s="1"/>
  <c r="G84" i="10" s="1"/>
  <c r="C45" i="10" l="1"/>
  <c r="I22" i="12"/>
  <c r="E89" i="11"/>
  <c r="C48" i="10" l="1"/>
  <c r="C81" i="10" s="1"/>
  <c r="C83" i="10" s="1"/>
  <c r="C84" i="10" s="1"/>
  <c r="I24" i="12"/>
  <c r="I25" i="12" s="1"/>
  <c r="I26" i="12" s="1"/>
  <c r="O22" i="12"/>
  <c r="O24" i="12" l="1"/>
  <c r="O25" i="12" s="1"/>
  <c r="O26" i="12" s="1"/>
</calcChain>
</file>

<file path=xl/sharedStrings.xml><?xml version="1.0" encoding="utf-8"?>
<sst xmlns="http://schemas.openxmlformats.org/spreadsheetml/2006/main" count="386" uniqueCount="229">
  <si>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</si>
  <si>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</si>
  <si>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</si>
  <si>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</si>
  <si>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</si>
  <si>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</si>
  <si>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</si>
  <si>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</si>
  <si>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</si>
  <si>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</si>
  <si>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</si>
  <si>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</si>
  <si>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</si>
  <si>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</si>
  <si>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</si>
  <si>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</si>
  <si>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</si>
  <si>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</si>
  <si>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</si>
  <si>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</si>
  <si>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</si>
  <si>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</si>
  <si>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</si>
  <si>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</si>
  <si>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</si>
  <si>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</si>
  <si>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</si>
  <si>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</si>
  <si>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</si>
  <si>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</si>
  <si>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</si>
  <si>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</si>
  <si>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</si>
  <si>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</si>
  <si>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</si>
  <si>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</si>
  <si>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</si>
  <si>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</si>
  <si>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</si>
  <si>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</si>
  <si>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</si>
  <si>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</si>
  <si>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Other comprehensive income:</t>
  </si>
  <si>
    <t xml:space="preserve">Profit from operating activities before  </t>
  </si>
  <si>
    <t>Statement of comprehensive income</t>
  </si>
  <si>
    <t xml:space="preserve">Intangible assets </t>
  </si>
  <si>
    <t>Gross profit</t>
  </si>
  <si>
    <t>Profit before expenses</t>
  </si>
  <si>
    <t>Retention guarantees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</si>
  <si>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</si>
  <si>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</si>
  <si>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</si>
  <si>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</si>
  <si>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</si>
  <si>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 xml:space="preserve">   Appropriated - statutory reserve</t>
  </si>
  <si>
    <t>Premium on</t>
  </si>
  <si>
    <t>Statement of cash flows</t>
  </si>
  <si>
    <t xml:space="preserve">   Cash paid for income tax</t>
  </si>
  <si>
    <t>Statement of cash flows (continued)</t>
  </si>
  <si>
    <t>Deposits received from lessees</t>
  </si>
  <si>
    <t>Net cash flows used in investing activities</t>
  </si>
  <si>
    <t>Profit or loss:</t>
  </si>
  <si>
    <t>Profit for the period</t>
  </si>
  <si>
    <t xml:space="preserve">   Other non-current assets</t>
  </si>
  <si>
    <t>equity</t>
  </si>
  <si>
    <t xml:space="preserve">shareholders' </t>
  </si>
  <si>
    <t>Property development costs</t>
  </si>
  <si>
    <t>Revenues from sales and services</t>
  </si>
  <si>
    <t>Total revenues from sales and services</t>
  </si>
  <si>
    <t>Cost of sales and services</t>
  </si>
  <si>
    <t>Total cost of sales and services</t>
  </si>
  <si>
    <t>(Unaudited</t>
  </si>
  <si>
    <t>but reviewed)</t>
  </si>
  <si>
    <t>(Audited)</t>
  </si>
  <si>
    <t>(Unit: Thousand Baht, except earnings per share expressed in Baht)</t>
  </si>
  <si>
    <t>(Unaudited but reviewed)</t>
  </si>
  <si>
    <t>(Unit: Thousand Baht)</t>
  </si>
  <si>
    <t>Other comprehensive income for the period</t>
  </si>
  <si>
    <t>Total comprehensive income for the period</t>
  </si>
  <si>
    <t xml:space="preserve">      of transfer to cost of sales</t>
  </si>
  <si>
    <t xml:space="preserve">   Decrease in property development costs as a result</t>
  </si>
  <si>
    <t>Cost of sales</t>
  </si>
  <si>
    <t>Selling and distribution expenses</t>
  </si>
  <si>
    <t>Shareholder's equity</t>
  </si>
  <si>
    <t>Rental income</t>
  </si>
  <si>
    <t>Revenue from contracts with customers</t>
  </si>
  <si>
    <t xml:space="preserve">Cost of rental </t>
  </si>
  <si>
    <t xml:space="preserve">   Advance received from customers</t>
  </si>
  <si>
    <t>Advance received from customers</t>
  </si>
  <si>
    <t>Proceeds from sales of equipment</t>
  </si>
  <si>
    <t>2, 3</t>
  </si>
  <si>
    <t>Deposits</t>
  </si>
  <si>
    <t>Finance income</t>
  </si>
  <si>
    <t xml:space="preserve">   net cash provided by (paid from) operating activities:</t>
  </si>
  <si>
    <t>Net cash flows from operating activities</t>
  </si>
  <si>
    <t xml:space="preserve">   Finance income</t>
  </si>
  <si>
    <t xml:space="preserve">   Finance cost</t>
  </si>
  <si>
    <t>Investment properties</t>
  </si>
  <si>
    <t>Increase in investment properties</t>
  </si>
  <si>
    <t xml:space="preserve">      from lessees</t>
  </si>
  <si>
    <t xml:space="preserve">   Rental income from amortisation of deposits received </t>
  </si>
  <si>
    <t>JAS Asset Public Company Limited and its subsidiary</t>
  </si>
  <si>
    <t xml:space="preserve">Statement of changes in shareholders' equity </t>
  </si>
  <si>
    <t>Separate financial statements</t>
  </si>
  <si>
    <t>Investment in subsidiary</t>
  </si>
  <si>
    <t>Appropriated</t>
  </si>
  <si>
    <t>Short-term loans to related party</t>
  </si>
  <si>
    <t>Investment in joint venture</t>
  </si>
  <si>
    <t>Investment in associate</t>
  </si>
  <si>
    <t>Other components of shareholders' equity</t>
  </si>
  <si>
    <t>Consolidated financial statements</t>
  </si>
  <si>
    <t>Deferred tax liabilities</t>
  </si>
  <si>
    <t>Share of loss from investment in joint venture</t>
  </si>
  <si>
    <t>Share of loss from investment in associate</t>
  </si>
  <si>
    <t>Other comprehensive income for the year</t>
  </si>
  <si>
    <t>shareholders' equity</t>
  </si>
  <si>
    <t xml:space="preserve">Other </t>
  </si>
  <si>
    <t>comprehensive</t>
  </si>
  <si>
    <t>Total other</t>
  </si>
  <si>
    <t xml:space="preserve"> income</t>
  </si>
  <si>
    <t>components of</t>
  </si>
  <si>
    <t>Cash flow hedges</t>
  </si>
  <si>
    <t>shareholders'</t>
  </si>
  <si>
    <t>reserve</t>
  </si>
  <si>
    <t xml:space="preserve">   Share of loss from investment in joint venture</t>
  </si>
  <si>
    <t xml:space="preserve">   Share of loss from investment in associate</t>
  </si>
  <si>
    <t xml:space="preserve">   Property development costs</t>
  </si>
  <si>
    <t>Cash paid for short-term loans to related party</t>
  </si>
  <si>
    <t>Cash received from interest</t>
  </si>
  <si>
    <t>Increase in short-term loans from related party</t>
  </si>
  <si>
    <t>Cash paid for lease liabilities</t>
  </si>
  <si>
    <t>Cash paid for interest expenses</t>
  </si>
  <si>
    <t>Other comprehensive income to be reclassified to</t>
  </si>
  <si>
    <t xml:space="preserve">    profit or loss in subsequent periods</t>
  </si>
  <si>
    <t xml:space="preserve">   or loss in subsequent periods - net of income tax </t>
  </si>
  <si>
    <t>Other comprehensive income to be reclassified to profit</t>
  </si>
  <si>
    <t xml:space="preserve">   investment properties</t>
  </si>
  <si>
    <t xml:space="preserve">Bank overdrafts and short-term loans </t>
  </si>
  <si>
    <t xml:space="preserve">   from banks</t>
  </si>
  <si>
    <t>Current portion of long-term loans from banks</t>
  </si>
  <si>
    <t>Long-term loans from banks - net of current portion</t>
  </si>
  <si>
    <t>Cash paid for long-term loans from banks</t>
  </si>
  <si>
    <t>Other non-current financial liabilities</t>
  </si>
  <si>
    <t>Other components of</t>
  </si>
  <si>
    <t>Inventories</t>
  </si>
  <si>
    <t>Withholding tax deducted at source</t>
  </si>
  <si>
    <t>Short-term loans from related party</t>
  </si>
  <si>
    <t>Balance as at 1 January 2024</t>
  </si>
  <si>
    <t>2024</t>
  </si>
  <si>
    <t>Restricted bank deposits</t>
  </si>
  <si>
    <t xml:space="preserve">Property, building and equipment </t>
  </si>
  <si>
    <t>Operating profit (loss) - net of finance cost</t>
  </si>
  <si>
    <t xml:space="preserve">   Share of loss (gain) from investment in subsidiary</t>
  </si>
  <si>
    <t xml:space="preserve">    Inventories</t>
  </si>
  <si>
    <t>Increase in investment in joint venture</t>
  </si>
  <si>
    <t>Cash paid for direct costs related to offering of ordinary shares</t>
  </si>
  <si>
    <t>Statement of changes in shareholders' equity (continued)</t>
  </si>
  <si>
    <t xml:space="preserve">   Transfer of investment properties to property, building</t>
  </si>
  <si>
    <t xml:space="preserve">       and equipment</t>
  </si>
  <si>
    <t xml:space="preserve">       1,920,619,319 ordinary shares of Baht 1 each </t>
  </si>
  <si>
    <t>Net cash flows from (used in) financing activities</t>
  </si>
  <si>
    <t>Statement of financial position</t>
  </si>
  <si>
    <t>Statement of financial position (continued)</t>
  </si>
  <si>
    <t>Share of gain (loss) from investment in subsidiary</t>
  </si>
  <si>
    <t>ordinary shares</t>
  </si>
  <si>
    <t>Cash received from increasing in ordinary shares</t>
  </si>
  <si>
    <t>Long-term advance received from customers</t>
  </si>
  <si>
    <t xml:space="preserve">Premium on ordinary shares </t>
  </si>
  <si>
    <t>31 December 2024</t>
  </si>
  <si>
    <t>Current portion of debentures</t>
  </si>
  <si>
    <t>Balance as at 1 January 2025</t>
  </si>
  <si>
    <t>2025</t>
  </si>
  <si>
    <t>Earnings (loss) per share:</t>
  </si>
  <si>
    <t xml:space="preserve">   Profit (loss) attributable to equity holders of the Company</t>
  </si>
  <si>
    <t>Basic earnings (loss) per share</t>
  </si>
  <si>
    <t>Profit (loss) before income tax expenses</t>
  </si>
  <si>
    <t>Loss for the period</t>
  </si>
  <si>
    <t>Profit (loss) before tax</t>
  </si>
  <si>
    <t xml:space="preserve">   Rental income from amortisation of advance received </t>
  </si>
  <si>
    <t xml:space="preserve">      from customers</t>
  </si>
  <si>
    <t>Profit (loss) for the period</t>
  </si>
  <si>
    <t xml:space="preserve">       1,460,730,937 ordinary shares of Baht 1 each </t>
  </si>
  <si>
    <t>Trade and other current receivables</t>
  </si>
  <si>
    <t>Trade and other current payables</t>
  </si>
  <si>
    <t>Non-current provision for employee benefits</t>
  </si>
  <si>
    <t xml:space="preserve">   Provision for employee benefits</t>
  </si>
  <si>
    <t xml:space="preserve">Increase in share capital </t>
  </si>
  <si>
    <t xml:space="preserve">   Loss from disposals/write-off investment properties </t>
  </si>
  <si>
    <t xml:space="preserve"> - statutory reserve</t>
  </si>
  <si>
    <t xml:space="preserve">   Trade and other current receivables</t>
  </si>
  <si>
    <t xml:space="preserve">   Trade and other current payables</t>
  </si>
  <si>
    <t>Cash paid for acquisition of equipment</t>
  </si>
  <si>
    <t>Cash paid for acquisition of intangible assets</t>
  </si>
  <si>
    <t>Cash and cash equivalents at the beginning of period</t>
  </si>
  <si>
    <t>Cash and cash equivalents at the end of period</t>
  </si>
  <si>
    <t xml:space="preserve">   Cash received from tax refund</t>
  </si>
  <si>
    <t>Cash paid for redemption of debentures</t>
  </si>
  <si>
    <t>Increase in bank overdrafts and short-term loans</t>
  </si>
  <si>
    <t xml:space="preserve"> </t>
  </si>
  <si>
    <t>Income tax expenses</t>
  </si>
  <si>
    <t>Gain on cash flow hedges - net of income tax</t>
  </si>
  <si>
    <t>Gain (loss) on cash flow hedges - net of income tax</t>
  </si>
  <si>
    <t>The accompanying notes to the interim financial statements are an integral part of the financial statements.</t>
  </si>
  <si>
    <t>Current portion of lease liabilities</t>
  </si>
  <si>
    <t>Lease liabilities - net of current portion</t>
  </si>
  <si>
    <t>Debentures - net of current portion</t>
  </si>
  <si>
    <t xml:space="preserve">   Issued and paid-up</t>
  </si>
  <si>
    <t xml:space="preserve">Gain (loss) on fair value adjustment of  </t>
  </si>
  <si>
    <t>paid-up</t>
  </si>
  <si>
    <t xml:space="preserve">Adjustments to reconcile profit (loss) before tax to </t>
  </si>
  <si>
    <t xml:space="preserve">   Allowance for diminution in value of assets</t>
  </si>
  <si>
    <t xml:space="preserve">   Decrease (increase) in fair value of investment properties</t>
  </si>
  <si>
    <t>Cash paid for short-term loans from related party</t>
  </si>
  <si>
    <t>As at 30 September 2025</t>
  </si>
  <si>
    <t>30 September 2025</t>
  </si>
  <si>
    <t>Balance as at 30 September 2024</t>
  </si>
  <si>
    <t>Balance as at 30 September 2025</t>
  </si>
  <si>
    <t>For the three-month period ended 30 September 2025</t>
  </si>
  <si>
    <t>For the nine-month period ended 30 September 2025</t>
  </si>
  <si>
    <r>
      <rPr>
        <sz val="11"/>
        <color theme="1"/>
        <rFont val="Arial"/>
        <family val="2"/>
      </rPr>
      <t xml:space="preserve">   Loss </t>
    </r>
    <r>
      <rPr>
        <sz val="11"/>
        <rFont val="Arial"/>
        <family val="2"/>
      </rPr>
      <t xml:space="preserve">on disposals/write-off equipment </t>
    </r>
  </si>
  <si>
    <t>Share of loss from investment in subsidiary</t>
  </si>
  <si>
    <t xml:space="preserve">Operating profit (loss) </t>
  </si>
  <si>
    <t>Operating profit (loss)</t>
  </si>
  <si>
    <t xml:space="preserve">   Expected credit losses (reversal)</t>
  </si>
  <si>
    <t>Net decrease in cash and cash equivalents</t>
  </si>
  <si>
    <t xml:space="preserve">   Increase in lease liabilities</t>
  </si>
  <si>
    <t>Decrease in advance for construction work</t>
  </si>
  <si>
    <t>Increase in restricted bank deposits</t>
  </si>
  <si>
    <t xml:space="preserve">   Increase in accounts payable for 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</si>
</sst>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0.000_)"/>
    <numFmt numFmtId="168" formatCode="General_)"/>
    <numFmt numFmtId="169" formatCode="#,##0.0_);[Red]\(#,##0.0\)"/>
    <numFmt numFmtId="170" formatCode="_(* #,##0_);[Red]_(* \(#,##0\);_(* &quot;-&quot;_);_(@_)"/>
    <numFmt numFmtId="171" formatCode="&quot;฿&quot;#,##0.00_);\(&quot;฿&quot;#,##0.00\)"/>
    <numFmt numFmtId="172" formatCode="&quot;วันที่&quot;\ \ว\ \ด\ด\ด\ด\ \ป\ป\ป\ป"/>
    <numFmt numFmtId="173" formatCode="0.000"/>
    <numFmt numFmtId="174" formatCode="#,##0.00,,_)_);[Red]\(\ #,##0.00,,\ \);[Green]_-* &quot;-&quot;??_-;_-@_-"/>
    <numFmt numFmtId="175" formatCode="\ #,##0.00,_)_);[Red]\(\ #,##0.00,\ \);[Green]_-* &quot;-&quot;??_-;_-@_-"/>
    <numFmt numFmtId="176" formatCode="#,##0.00\ &quot;F&quot;;\-#,##0.00\ &quot;F&quot;"/>
    <numFmt numFmtId="177" formatCode="d\ \ด\ด\ด\ \b\b"/>
    <numFmt numFmtId="178" formatCode="dd\-mmm\-yy_)"/>
    <numFmt numFmtId="179" formatCode="#,##0_);[Red]\(#,##0\);"/>
    <numFmt numFmtId="180" formatCode="dd/mm/\_x0000_\_x0000_"/>
    <numFmt numFmtId="181" formatCode="0.0%"/>
    <numFmt numFmtId="182" formatCode="_-[$€-2]* #,##0.00_-;\-[$€-2]* #,##0.00_-;_-[$€-2]* &quot;-&quot;??_-"/>
    <numFmt numFmtId="183" formatCode="&quot;0&quot;#.0"/>
    <numFmt numFmtId="184" formatCode="&quot;0&quot;#"/>
    <numFmt numFmtId="185" formatCode=";;;"/>
    <numFmt numFmtId="186" formatCode="ดดดด\-bbbb"/>
    <numFmt numFmtId="187" formatCode="ดดด\-bb"/>
    <numFmt numFmtId="188" formatCode="ดดด\-bbbb"/>
    <numFmt numFmtId="189" formatCode="0.00_)"/>
    <numFmt numFmtId="190" formatCode="#,##0.00_ ;[Red]\-#,##0.00\ "/>
    <numFmt numFmtId="191" formatCode="_(* #,##0_)_);[Red]_(* \(\ #,##0\ \);_(* &quot;-&quot;??_);_(@_)"/>
    <numFmt numFmtId="192" formatCode="_(* #,##0.00,,_)_);[Red]_(* \(\ #,##0.00,,\ \);_(* &quot;-&quot;??_);_(@_)"/>
    <numFmt numFmtId="193" formatCode="_(* #,##0.00,_)_);[Red]_(* \(\ #,##0.00,\ \);_(* &quot;-&quot;??_);_(@_)"/>
    <numFmt numFmtId="194" formatCode="_-* #,##0.00_-;[Red]\(\ #,##0.00_-\);_-* &quot;-&quot;_-;_-@_-"/>
    <numFmt numFmtId="195" formatCode="\ว\ \ด\ด\ด\ \ป\ป"/>
    <numFmt numFmtId="196" formatCode="#,##0.0;[Red]\-#,##0.0"/>
    <numFmt numFmtId="197" formatCode="#,##0.00;[Red]\(#,##0.00\)"/>
    <numFmt numFmtId="198" formatCode="0.00_);[Red]\(0.00\)"/>
    <numFmt numFmtId="199" formatCode="mm/dd/yy"/>
    <numFmt numFmtId="200" formatCode="_ * #,##0_ ;_ * \-#,##0_ ;_ * &quot;-&quot;_ ;_ @_ "/>
    <numFmt numFmtId="201" formatCode="_-* #,##0_-;\-* #,##0_-;_-* &quot;-&quot;_-;_-@_-"/>
    <numFmt numFmtId="202" formatCode="_-&quot;฿&quot;* #,##0_-;\-&quot;฿&quot;* #,##0_-;_-&quot;฿&quot;* &quot;-&quot;_-;_-@_-"/>
    <numFmt numFmtId="203" formatCode="&quot;฿&quot;##,#00_);\(&quot;฿&quot;##,#00\)"/>
    <numFmt numFmtId="204" formatCode="\t#,##0.00_);\(\t#,##0.00\)"/>
    <numFmt numFmtId="205" formatCode="0000"/>
    <numFmt numFmtId="206" formatCode="\t#\ \t00/\t00"/>
    <numFmt numFmtId="207" formatCode="0.0"/>
    <numFmt numFmtId="208" formatCode="_(* #,##0.0000_);_(* \(#,##0.0000\);_(* &quot;-&quot;_);_(@_)"/>
    <numFmt numFmtId="209" formatCode="_(* #,##0.0000_);_(* \(#,##0.0000\);_(* &quot;-&quot;??_);_(@_)"/>
  </numFmts>
  <fonts count="10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4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6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9" fontId="18" fillId="0" borderId="0" applyFill="0" applyBorder="0" applyAlignment="0" applyProtection="0"/>
    <xf numFmtId="40" fontId="18" fillId="0" borderId="0" applyFill="0" applyBorder="0" applyAlignment="0" applyProtection="0"/>
    <xf numFmtId="170" fontId="19" fillId="3" borderId="0" applyFill="0" applyBorder="0" applyAlignment="0">
      <alignment vertical="top"/>
    </xf>
    <xf numFmtId="171" fontId="19" fillId="3" borderId="0" applyFill="0" applyBorder="0" applyAlignment="0">
      <alignment vertical="top"/>
    </xf>
    <xf numFmtId="172" fontId="19" fillId="0" borderId="0" applyFill="0" applyBorder="0" applyAlignment="0" applyProtection="0"/>
    <xf numFmtId="173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25" fillId="0" borderId="0" applyFill="0" applyBorder="0"/>
    <xf numFmtId="175" fontId="25" fillId="0" borderId="0" applyFill="0" applyBorder="0"/>
    <xf numFmtId="176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7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8" fontId="23" fillId="0" borderId="0"/>
    <xf numFmtId="179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0" fontId="35" fillId="0" borderId="0" applyFill="0">
      <alignment horizontal="center"/>
    </xf>
    <xf numFmtId="181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3" fontId="61" fillId="0" borderId="10">
      <alignment horizontal="left"/>
    </xf>
    <xf numFmtId="184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5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6" fontId="21" fillId="0" borderId="0" applyFill="0" applyBorder="0">
      <alignment horizontal="center"/>
    </xf>
    <xf numFmtId="187" fontId="21" fillId="0" borderId="0" applyFont="0" applyFill="0" applyBorder="0"/>
    <xf numFmtId="188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89" fontId="67" fillId="0" borderId="0"/>
    <xf numFmtId="190" fontId="25" fillId="0" borderId="0" applyFont="0" applyFill="0" applyBorder="0"/>
    <xf numFmtId="191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2" fontId="21" fillId="0" borderId="0" applyFont="0" applyFill="0" applyBorder="0"/>
    <xf numFmtId="193" fontId="21" fillId="0" borderId="0"/>
    <xf numFmtId="194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5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6" fontId="19" fillId="3" borderId="0" applyFill="0" applyBorder="0" applyAlignment="0" applyProtection="0">
      <alignment vertical="top"/>
    </xf>
    <xf numFmtId="197" fontId="19" fillId="0" borderId="0" applyFill="0" applyBorder="0" applyAlignment="0" applyProtection="0"/>
    <xf numFmtId="198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199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0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1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6" fontId="10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</cellStyleXfs>
  <cellXfs count="92">
    <xf numFmtId="0" fontId="0" fillId="0" borderId="0" xfId="0"/>
    <xf numFmtId="166" fontId="1" fillId="0" borderId="0" xfId="5" applyFont="1" applyFill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3" applyFont="1" applyAlignment="1">
      <alignment horizontal="right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37" fontId="1" fillId="0" borderId="0" xfId="3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41" fontId="2" fillId="0" borderId="1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distributed" vertical="center"/>
    </xf>
    <xf numFmtId="0" fontId="2" fillId="0" borderId="0" xfId="3" applyFont="1" applyAlignment="1">
      <alignment horizontal="centerContinuous" vertical="center"/>
    </xf>
    <xf numFmtId="37" fontId="1" fillId="0" borderId="0" xfId="3" quotePrefix="1" applyNumberFormat="1" applyFont="1" applyAlignment="1">
      <alignment horizontal="left" vertical="center"/>
    </xf>
    <xf numFmtId="0" fontId="1" fillId="0" borderId="0" xfId="3" applyFont="1" applyAlignment="1">
      <alignment vertical="center"/>
    </xf>
    <xf numFmtId="0" fontId="1" fillId="0" borderId="0" xfId="3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3" fillId="0" borderId="0" xfId="3" applyFont="1" applyAlignment="1">
      <alignment horizontal="distributed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horizontal="distributed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41" fontId="2" fillId="0" borderId="0" xfId="3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2" fillId="0" borderId="0" xfId="0" applyNumberFormat="1" applyFont="1" applyAlignment="1">
      <alignment horizontal="right" vertical="center"/>
    </xf>
    <xf numFmtId="49" fontId="2" fillId="0" borderId="1" xfId="0" quotePrefix="1" applyNumberFormat="1" applyFont="1" applyBorder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1" fontId="4" fillId="0" borderId="0" xfId="0" quotePrefix="1" applyNumberFormat="1" applyFont="1" applyAlignment="1">
      <alignment horizontal="center" vertical="center"/>
    </xf>
    <xf numFmtId="207" fontId="4" fillId="0" borderId="0" xfId="0" applyNumberFormat="1" applyFont="1" applyAlignment="1">
      <alignment horizontal="center" vertical="center"/>
    </xf>
    <xf numFmtId="41" fontId="2" fillId="0" borderId="6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1" fontId="105" fillId="0" borderId="0" xfId="0" applyNumberFormat="1" applyFont="1" applyAlignment="1">
      <alignment horizontal="right" vertical="center"/>
    </xf>
    <xf numFmtId="165" fontId="104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1" fontId="104" fillId="0" borderId="1" xfId="0" applyNumberFormat="1" applyFont="1" applyBorder="1" applyAlignment="1">
      <alignment horizontal="right" vertical="center"/>
    </xf>
    <xf numFmtId="41" fontId="104" fillId="0" borderId="0" xfId="0" applyNumberFormat="1" applyFont="1" applyAlignment="1">
      <alignment horizontal="right" vertical="center"/>
    </xf>
    <xf numFmtId="41" fontId="104" fillId="0" borderId="3" xfId="0" applyNumberFormat="1" applyFont="1" applyBorder="1" applyAlignment="1">
      <alignment horizontal="right" vertical="center"/>
    </xf>
    <xf numFmtId="1" fontId="2" fillId="0" borderId="0" xfId="0" applyNumberFormat="1" applyFont="1" applyAlignment="1">
      <alignment vertical="center"/>
    </xf>
    <xf numFmtId="208" fontId="2" fillId="0" borderId="4" xfId="0" quotePrefix="1" applyNumberFormat="1" applyFont="1" applyBorder="1" applyAlignment="1">
      <alignment horizontal="right" vertical="center"/>
    </xf>
    <xf numFmtId="208" fontId="2" fillId="0" borderId="0" xfId="0" applyNumberFormat="1" applyFont="1" applyAlignment="1">
      <alignment vertical="center"/>
    </xf>
    <xf numFmtId="208" fontId="2" fillId="0" borderId="0" xfId="0" quotePrefix="1" applyNumberFormat="1" applyFont="1" applyAlignment="1">
      <alignment horizontal="right" vertical="center"/>
    </xf>
    <xf numFmtId="20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center" vertical="center"/>
    </xf>
    <xf numFmtId="37" fontId="1" fillId="0" borderId="0" xfId="1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209" fontId="2" fillId="0" borderId="4" xfId="0" quotePrefix="1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444">
    <cellStyle name="0,0_x000d__x000a_NA_x000d__x000a_" xfId="442" xr:uid="{00000000-0005-0000-0000-000000000000}"/>
    <cellStyle name="75" xfId="6" xr:uid="{00000000-0005-0000-0000-000001000000}"/>
    <cellStyle name="amount" xfId="7" xr:uid="{00000000-0005-0000-0000-000002000000}"/>
    <cellStyle name="Bad 2" xfId="8" xr:uid="{00000000-0005-0000-0000-000003000000}"/>
    <cellStyle name="Body" xfId="9" xr:uid="{00000000-0005-0000-0000-000004000000}"/>
    <cellStyle name="Calc Currency (0)" xfId="10" xr:uid="{00000000-0005-0000-0000-000005000000}"/>
    <cellStyle name="Calc Currency (2)" xfId="11" xr:uid="{00000000-0005-0000-0000-000006000000}"/>
    <cellStyle name="Calc Percent (0)" xfId="12" xr:uid="{00000000-0005-0000-0000-000007000000}"/>
    <cellStyle name="Calc Percent (1)" xfId="13" xr:uid="{00000000-0005-0000-0000-000008000000}"/>
    <cellStyle name="Calc Percent (2)" xfId="14" xr:uid="{00000000-0005-0000-0000-000009000000}"/>
    <cellStyle name="Calc Units (0)" xfId="15" xr:uid="{00000000-0005-0000-0000-00000A000000}"/>
    <cellStyle name="Calc Units (1)" xfId="16" xr:uid="{00000000-0005-0000-0000-00000B000000}"/>
    <cellStyle name="Calc Units (2)" xfId="17" xr:uid="{00000000-0005-0000-0000-00000C000000}"/>
    <cellStyle name="comic" xfId="18" xr:uid="{00000000-0005-0000-0000-00000D000000}"/>
    <cellStyle name="Comma  - Style1" xfId="19" xr:uid="{00000000-0005-0000-0000-00000E000000}"/>
    <cellStyle name="Comma  - Style1 2" xfId="20" xr:uid="{00000000-0005-0000-0000-00000F000000}"/>
    <cellStyle name="Comma  - Style2" xfId="21" xr:uid="{00000000-0005-0000-0000-000010000000}"/>
    <cellStyle name="Comma  - Style2 2" xfId="22" xr:uid="{00000000-0005-0000-0000-000011000000}"/>
    <cellStyle name="Comma  - Style3" xfId="23" xr:uid="{00000000-0005-0000-0000-000012000000}"/>
    <cellStyle name="Comma  - Style3 2" xfId="24" xr:uid="{00000000-0005-0000-0000-000013000000}"/>
    <cellStyle name="Comma  - Style4" xfId="25" xr:uid="{00000000-0005-0000-0000-000014000000}"/>
    <cellStyle name="Comma  - Style4 2" xfId="26" xr:uid="{00000000-0005-0000-0000-000015000000}"/>
    <cellStyle name="Comma  - Style5" xfId="27" xr:uid="{00000000-0005-0000-0000-000016000000}"/>
    <cellStyle name="Comma  - Style5 2" xfId="28" xr:uid="{00000000-0005-0000-0000-000017000000}"/>
    <cellStyle name="Comma  - Style6" xfId="29" xr:uid="{00000000-0005-0000-0000-000018000000}"/>
    <cellStyle name="Comma  - Style6 2" xfId="30" xr:uid="{00000000-0005-0000-0000-000019000000}"/>
    <cellStyle name="Comma  - Style7" xfId="31" xr:uid="{00000000-0005-0000-0000-00001A000000}"/>
    <cellStyle name="Comma  - Style7 2" xfId="32" xr:uid="{00000000-0005-0000-0000-00001B000000}"/>
    <cellStyle name="Comma  - Style8" xfId="33" xr:uid="{00000000-0005-0000-0000-00001C000000}"/>
    <cellStyle name="Comma  - Style8 2" xfId="34" xr:uid="{00000000-0005-0000-0000-00001D000000}"/>
    <cellStyle name="Comma (0.0)" xfId="35" xr:uid="{00000000-0005-0000-0000-00001E000000}"/>
    <cellStyle name="Comma (0.00)" xfId="36" xr:uid="{00000000-0005-0000-0000-00001F000000}"/>
    <cellStyle name="Comma (hidden)" xfId="37" xr:uid="{00000000-0005-0000-0000-000020000000}"/>
    <cellStyle name="Comma (hidden) 2" xfId="38" xr:uid="{00000000-0005-0000-0000-000021000000}"/>
    <cellStyle name="Comma (index)" xfId="39" xr:uid="{00000000-0005-0000-0000-000022000000}"/>
    <cellStyle name="Comma (index) 2" xfId="40" xr:uid="{00000000-0005-0000-0000-000023000000}"/>
    <cellStyle name="Comma [00]" xfId="41" xr:uid="{00000000-0005-0000-0000-000024000000}"/>
    <cellStyle name="Comma 10" xfId="42" xr:uid="{00000000-0005-0000-0000-000025000000}"/>
    <cellStyle name="Comma 11" xfId="43" xr:uid="{00000000-0005-0000-0000-000026000000}"/>
    <cellStyle name="Comma 12" xfId="44" xr:uid="{00000000-0005-0000-0000-000027000000}"/>
    <cellStyle name="Comma 13" xfId="45" xr:uid="{00000000-0005-0000-0000-000028000000}"/>
    <cellStyle name="Comma 14" xfId="46" xr:uid="{00000000-0005-0000-0000-000029000000}"/>
    <cellStyle name="Comma 14 3 5" xfId="443" xr:uid="{00000000-0005-0000-0000-00002A000000}"/>
    <cellStyle name="Comma 15" xfId="47" xr:uid="{00000000-0005-0000-0000-00002B000000}"/>
    <cellStyle name="Comma 16" xfId="48" xr:uid="{00000000-0005-0000-0000-00002C000000}"/>
    <cellStyle name="Comma 17" xfId="49" xr:uid="{00000000-0005-0000-0000-00002D000000}"/>
    <cellStyle name="Comma 18" xfId="50" xr:uid="{00000000-0005-0000-0000-00002E000000}"/>
    <cellStyle name="Comma 19" xfId="51" xr:uid="{00000000-0005-0000-0000-00002F000000}"/>
    <cellStyle name="Comma 2" xfId="5" xr:uid="{00000000-0005-0000-0000-000030000000}"/>
    <cellStyle name="Comma 2 2" xfId="52" xr:uid="{00000000-0005-0000-0000-000031000000}"/>
    <cellStyle name="Comma 2 2 2" xfId="53" xr:uid="{00000000-0005-0000-0000-000032000000}"/>
    <cellStyle name="Comma 2 3" xfId="54" xr:uid="{00000000-0005-0000-0000-000033000000}"/>
    <cellStyle name="Comma 2 4" xfId="55" xr:uid="{00000000-0005-0000-0000-000034000000}"/>
    <cellStyle name="Comma 2 5" xfId="56" xr:uid="{00000000-0005-0000-0000-000035000000}"/>
    <cellStyle name="Comma 20" xfId="57" xr:uid="{00000000-0005-0000-0000-000036000000}"/>
    <cellStyle name="Comma 21" xfId="58" xr:uid="{00000000-0005-0000-0000-000037000000}"/>
    <cellStyle name="Comma 22" xfId="59" xr:uid="{00000000-0005-0000-0000-000038000000}"/>
    <cellStyle name="Comma 23" xfId="60" xr:uid="{00000000-0005-0000-0000-000039000000}"/>
    <cellStyle name="Comma 24" xfId="61" xr:uid="{00000000-0005-0000-0000-00003A000000}"/>
    <cellStyle name="Comma 25" xfId="62" xr:uid="{00000000-0005-0000-0000-00003B000000}"/>
    <cellStyle name="Comma 26" xfId="63" xr:uid="{00000000-0005-0000-0000-00003C000000}"/>
    <cellStyle name="Comma 27" xfId="64" xr:uid="{00000000-0005-0000-0000-00003D000000}"/>
    <cellStyle name="Comma 28" xfId="65" xr:uid="{00000000-0005-0000-0000-00003E000000}"/>
    <cellStyle name="Comma 29" xfId="66" xr:uid="{00000000-0005-0000-0000-00003F000000}"/>
    <cellStyle name="Comma 3" xfId="67" xr:uid="{00000000-0005-0000-0000-000040000000}"/>
    <cellStyle name="Comma 3 2" xfId="68" xr:uid="{00000000-0005-0000-0000-000041000000}"/>
    <cellStyle name="Comma 3 3" xfId="69" xr:uid="{00000000-0005-0000-0000-000042000000}"/>
    <cellStyle name="Comma 30" xfId="70" xr:uid="{00000000-0005-0000-0000-000043000000}"/>
    <cellStyle name="Comma 31" xfId="71" xr:uid="{00000000-0005-0000-0000-000044000000}"/>
    <cellStyle name="Comma 32" xfId="72" xr:uid="{00000000-0005-0000-0000-000045000000}"/>
    <cellStyle name="Comma 33" xfId="73" xr:uid="{00000000-0005-0000-0000-000046000000}"/>
    <cellStyle name="Comma 34" xfId="74" xr:uid="{00000000-0005-0000-0000-000047000000}"/>
    <cellStyle name="Comma 35" xfId="75" xr:uid="{00000000-0005-0000-0000-000048000000}"/>
    <cellStyle name="Comma 36" xfId="76" xr:uid="{00000000-0005-0000-0000-000049000000}"/>
    <cellStyle name="Comma 37" xfId="77" xr:uid="{00000000-0005-0000-0000-00004A000000}"/>
    <cellStyle name="Comma 38" xfId="78" xr:uid="{00000000-0005-0000-0000-00004B000000}"/>
    <cellStyle name="Comma 39" xfId="79" xr:uid="{00000000-0005-0000-0000-00004C000000}"/>
    <cellStyle name="Comma 4" xfId="80" xr:uid="{00000000-0005-0000-0000-00004D000000}"/>
    <cellStyle name="Comma 4 2" xfId="81" xr:uid="{00000000-0005-0000-0000-00004E000000}"/>
    <cellStyle name="Comma 4 3" xfId="82" xr:uid="{00000000-0005-0000-0000-00004F000000}"/>
    <cellStyle name="Comma 4 4" xfId="83" xr:uid="{00000000-0005-0000-0000-000050000000}"/>
    <cellStyle name="Comma 40" xfId="84" xr:uid="{00000000-0005-0000-0000-000051000000}"/>
    <cellStyle name="Comma 5" xfId="85" xr:uid="{00000000-0005-0000-0000-000052000000}"/>
    <cellStyle name="Comma 5 2" xfId="86" xr:uid="{00000000-0005-0000-0000-000053000000}"/>
    <cellStyle name="Comma 5 3" xfId="87" xr:uid="{00000000-0005-0000-0000-000054000000}"/>
    <cellStyle name="Comma 5 4" xfId="88" xr:uid="{00000000-0005-0000-0000-000055000000}"/>
    <cellStyle name="Comma 6" xfId="89" xr:uid="{00000000-0005-0000-0000-000056000000}"/>
    <cellStyle name="Comma 6 2" xfId="90" xr:uid="{00000000-0005-0000-0000-000057000000}"/>
    <cellStyle name="Comma 6 3" xfId="91" xr:uid="{00000000-0005-0000-0000-000058000000}"/>
    <cellStyle name="Comma 7" xfId="92" xr:uid="{00000000-0005-0000-0000-000059000000}"/>
    <cellStyle name="Comma 7 2" xfId="93" xr:uid="{00000000-0005-0000-0000-00005A000000}"/>
    <cellStyle name="Comma 7 2 2" xfId="94" xr:uid="{00000000-0005-0000-0000-00005B000000}"/>
    <cellStyle name="Comma 8" xfId="95" xr:uid="{00000000-0005-0000-0000-00005C000000}"/>
    <cellStyle name="Comma 9" xfId="96" xr:uid="{00000000-0005-0000-0000-00005D000000}"/>
    <cellStyle name="Comma 9 2" xfId="97" xr:uid="{00000000-0005-0000-0000-00005E000000}"/>
    <cellStyle name="Comma M" xfId="98" xr:uid="{00000000-0005-0000-0000-00005F000000}"/>
    <cellStyle name="Comma T" xfId="99" xr:uid="{00000000-0005-0000-0000-000060000000}"/>
    <cellStyle name="comma zerodec" xfId="100" xr:uid="{00000000-0005-0000-0000-000061000000}"/>
    <cellStyle name="Comma0" xfId="101" xr:uid="{00000000-0005-0000-0000-000062000000}"/>
    <cellStyle name="Copied" xfId="102" xr:uid="{00000000-0005-0000-0000-000063000000}"/>
    <cellStyle name="Cover Date" xfId="103" xr:uid="{00000000-0005-0000-0000-000064000000}"/>
    <cellStyle name="Cover Date 2" xfId="104" xr:uid="{00000000-0005-0000-0000-000065000000}"/>
    <cellStyle name="Cover Subtitle" xfId="105" xr:uid="{00000000-0005-0000-0000-000066000000}"/>
    <cellStyle name="Cover Subtitle 2" xfId="106" xr:uid="{00000000-0005-0000-0000-000067000000}"/>
    <cellStyle name="Cover Title" xfId="107" xr:uid="{00000000-0005-0000-0000-000068000000}"/>
    <cellStyle name="Cover Title 2" xfId="108" xr:uid="{00000000-0005-0000-0000-000069000000}"/>
    <cellStyle name="Currency (hidden)" xfId="109" xr:uid="{00000000-0005-0000-0000-00006A000000}"/>
    <cellStyle name="Currency (hidden) 2" xfId="110" xr:uid="{00000000-0005-0000-0000-00006B000000}"/>
    <cellStyle name="Currency [00]" xfId="111" xr:uid="{00000000-0005-0000-0000-00006C000000}"/>
    <cellStyle name="Currency 2" xfId="112" xr:uid="{00000000-0005-0000-0000-00006D000000}"/>
    <cellStyle name="Currency0" xfId="113" xr:uid="{00000000-0005-0000-0000-00006E000000}"/>
    <cellStyle name="Currency1" xfId="114" xr:uid="{00000000-0005-0000-0000-00006F000000}"/>
    <cellStyle name="Custom" xfId="115" xr:uid="{00000000-0005-0000-0000-000070000000}"/>
    <cellStyle name="Date" xfId="116" xr:uid="{00000000-0005-0000-0000-000071000000}"/>
    <cellStyle name="Date Eng" xfId="117" xr:uid="{00000000-0005-0000-0000-000072000000}"/>
    <cellStyle name="Date Short" xfId="118" xr:uid="{00000000-0005-0000-0000-000073000000}"/>
    <cellStyle name="Date_13.Lead_Royal Excellency(RE)" xfId="119" xr:uid="{00000000-0005-0000-0000-000074000000}"/>
    <cellStyle name="Dollar (zero dec)" xfId="120" xr:uid="{00000000-0005-0000-0000-000075000000}"/>
    <cellStyle name="E&amp;Y House" xfId="121" xr:uid="{00000000-0005-0000-0000-000076000000}"/>
    <cellStyle name="E&amp;Y House 2" xfId="122" xr:uid="{00000000-0005-0000-0000-000077000000}"/>
    <cellStyle name="Enter Currency (0)" xfId="123" xr:uid="{00000000-0005-0000-0000-000078000000}"/>
    <cellStyle name="Enter Currency (2)" xfId="124" xr:uid="{00000000-0005-0000-0000-000079000000}"/>
    <cellStyle name="Enter Units (0)" xfId="125" xr:uid="{00000000-0005-0000-0000-00007A000000}"/>
    <cellStyle name="Enter Units (1)" xfId="126" xr:uid="{00000000-0005-0000-0000-00007B000000}"/>
    <cellStyle name="Enter Units (2)" xfId="127" xr:uid="{00000000-0005-0000-0000-00007C000000}"/>
    <cellStyle name="Entered" xfId="128" xr:uid="{00000000-0005-0000-0000-00007D000000}"/>
    <cellStyle name="Euro" xfId="129" xr:uid="{00000000-0005-0000-0000-00007E000000}"/>
    <cellStyle name="Euro 2" xfId="130" xr:uid="{00000000-0005-0000-0000-00007F000000}"/>
    <cellStyle name="Footer SBILogo1" xfId="131" xr:uid="{00000000-0005-0000-0000-000080000000}"/>
    <cellStyle name="Footer SBILogo1 2" xfId="132" xr:uid="{00000000-0005-0000-0000-000081000000}"/>
    <cellStyle name="Footer SBILogo2" xfId="133" xr:uid="{00000000-0005-0000-0000-000082000000}"/>
    <cellStyle name="Footer SBILogo2 2" xfId="134" xr:uid="{00000000-0005-0000-0000-000083000000}"/>
    <cellStyle name="Footnote" xfId="135" xr:uid="{00000000-0005-0000-0000-000084000000}"/>
    <cellStyle name="Footnote 2" xfId="136" xr:uid="{00000000-0005-0000-0000-000085000000}"/>
    <cellStyle name="Footnote Reference" xfId="137" xr:uid="{00000000-0005-0000-0000-000086000000}"/>
    <cellStyle name="Footnote Reference 2" xfId="138" xr:uid="{00000000-0005-0000-0000-000087000000}"/>
    <cellStyle name="Footnote__0_Lead_ KOSE_30.06.05" xfId="139" xr:uid="{00000000-0005-0000-0000-000088000000}"/>
    <cellStyle name="General C" xfId="140" xr:uid="{00000000-0005-0000-0000-000089000000}"/>
    <cellStyle name="General CA" xfId="141" xr:uid="{00000000-0005-0000-0000-00008A000000}"/>
    <cellStyle name="General Eng" xfId="142" xr:uid="{00000000-0005-0000-0000-00008B000000}"/>
    <cellStyle name="General S" xfId="143" xr:uid="{00000000-0005-0000-0000-00008C000000}"/>
    <cellStyle name="General T" xfId="144" xr:uid="{00000000-0005-0000-0000-00008D000000}"/>
    <cellStyle name="General W" xfId="145" xr:uid="{00000000-0005-0000-0000-00008E000000}"/>
    <cellStyle name="Grey" xfId="146" xr:uid="{00000000-0005-0000-0000-00008F000000}"/>
    <cellStyle name="Header" xfId="147" xr:uid="{00000000-0005-0000-0000-000090000000}"/>
    <cellStyle name="Header 2" xfId="148" xr:uid="{00000000-0005-0000-0000-000091000000}"/>
    <cellStyle name="Header Draft Stamp" xfId="149" xr:uid="{00000000-0005-0000-0000-000092000000}"/>
    <cellStyle name="Header Draft Stamp 2" xfId="150" xr:uid="{00000000-0005-0000-0000-000093000000}"/>
    <cellStyle name="Header__0_Lead_ KOSE_30.06.05" xfId="151" xr:uid="{00000000-0005-0000-0000-000094000000}"/>
    <cellStyle name="Header1" xfId="152" xr:uid="{00000000-0005-0000-0000-000095000000}"/>
    <cellStyle name="Header2" xfId="153" xr:uid="{00000000-0005-0000-0000-000096000000}"/>
    <cellStyle name="Heading 1 2" xfId="154" xr:uid="{00000000-0005-0000-0000-000097000000}"/>
    <cellStyle name="Heading 1 3" xfId="155" xr:uid="{00000000-0005-0000-0000-000098000000}"/>
    <cellStyle name="Heading 1 Above" xfId="156" xr:uid="{00000000-0005-0000-0000-000099000000}"/>
    <cellStyle name="Heading 1 Above 2" xfId="157" xr:uid="{00000000-0005-0000-0000-00009A000000}"/>
    <cellStyle name="Heading 1+" xfId="158" xr:uid="{00000000-0005-0000-0000-00009B000000}"/>
    <cellStyle name="Heading 1+ 2" xfId="159" xr:uid="{00000000-0005-0000-0000-00009C000000}"/>
    <cellStyle name="Heading 2 2" xfId="160" xr:uid="{00000000-0005-0000-0000-00009D000000}"/>
    <cellStyle name="Heading 2 3" xfId="161" xr:uid="{00000000-0005-0000-0000-00009E000000}"/>
    <cellStyle name="Heading 2 Below" xfId="162" xr:uid="{00000000-0005-0000-0000-00009F000000}"/>
    <cellStyle name="Heading 2+" xfId="163" xr:uid="{00000000-0005-0000-0000-0000A0000000}"/>
    <cellStyle name="Heading 2+ 2" xfId="164" xr:uid="{00000000-0005-0000-0000-0000A1000000}"/>
    <cellStyle name="Heading 3 2" xfId="165" xr:uid="{00000000-0005-0000-0000-0000A2000000}"/>
    <cellStyle name="Heading 3 3" xfId="166" xr:uid="{00000000-0005-0000-0000-0000A3000000}"/>
    <cellStyle name="Heading 3+" xfId="167" xr:uid="{00000000-0005-0000-0000-0000A4000000}"/>
    <cellStyle name="Heading 3+ 2" xfId="168" xr:uid="{00000000-0005-0000-0000-0000A5000000}"/>
    <cellStyle name="HEADING, MAJOR" xfId="169" xr:uid="{00000000-0005-0000-0000-0000A6000000}"/>
    <cellStyle name="HEADING, MINOR" xfId="170" xr:uid="{00000000-0005-0000-0000-0000A7000000}"/>
    <cellStyle name="HEADING, RIGHT" xfId="171" xr:uid="{00000000-0005-0000-0000-0000A8000000}"/>
    <cellStyle name="HEADING,MAJOR" xfId="172" xr:uid="{00000000-0005-0000-0000-0000A9000000}"/>
    <cellStyle name="Hidden" xfId="173" xr:uid="{00000000-0005-0000-0000-0000AA000000}"/>
    <cellStyle name="Input [yellow]" xfId="174" xr:uid="{00000000-0005-0000-0000-0000AB000000}"/>
    <cellStyle name="Link Currency (0)" xfId="175" xr:uid="{00000000-0005-0000-0000-0000AC000000}"/>
    <cellStyle name="Link Currency (2)" xfId="176" xr:uid="{00000000-0005-0000-0000-0000AD000000}"/>
    <cellStyle name="Link Units (0)" xfId="177" xr:uid="{00000000-0005-0000-0000-0000AE000000}"/>
    <cellStyle name="Link Units (1)" xfId="178" xr:uid="{00000000-0005-0000-0000-0000AF000000}"/>
    <cellStyle name="Link Units (2)" xfId="179" xr:uid="{00000000-0005-0000-0000-0000B0000000}"/>
    <cellStyle name="Milliers [0]_AR1194" xfId="180" xr:uid="{00000000-0005-0000-0000-0000B1000000}"/>
    <cellStyle name="Milliers_AR1194" xfId="181" xr:uid="{00000000-0005-0000-0000-0000B2000000}"/>
    <cellStyle name="Mon?taire [0]_AR1194" xfId="182" xr:uid="{00000000-0005-0000-0000-0000B3000000}"/>
    <cellStyle name="Mon?taire_AR1194" xfId="183" xr:uid="{00000000-0005-0000-0000-0000B4000000}"/>
    <cellStyle name="Mon้taire [0]_AR1194" xfId="184" xr:uid="{00000000-0005-0000-0000-0000B5000000}"/>
    <cellStyle name="Mon้taire_AR1194" xfId="185" xr:uid="{00000000-0005-0000-0000-0000B6000000}"/>
    <cellStyle name="Month Year" xfId="186" xr:uid="{00000000-0005-0000-0000-0000B7000000}"/>
    <cellStyle name="Month Year F" xfId="187" xr:uid="{00000000-0005-0000-0000-0000B8000000}"/>
    <cellStyle name="Month Year S" xfId="188" xr:uid="{00000000-0005-0000-0000-0000B9000000}"/>
    <cellStyle name="Month Year T" xfId="189" xr:uid="{00000000-0005-0000-0000-0000BA000000}"/>
    <cellStyle name="MS_COL_STYLE" xfId="190" xr:uid="{00000000-0005-0000-0000-0000BB000000}"/>
    <cellStyle name="NavStyleDefault" xfId="191" xr:uid="{00000000-0005-0000-0000-0000BC000000}"/>
    <cellStyle name="no dec" xfId="192" xr:uid="{00000000-0005-0000-0000-0000BD000000}"/>
    <cellStyle name="Normal" xfId="0" builtinId="0"/>
    <cellStyle name="Normal - Style1" xfId="193" xr:uid="{00000000-0005-0000-0000-0000BF000000}"/>
    <cellStyle name="Normal [-]" xfId="194" xr:uid="{00000000-0005-0000-0000-0000C0000000}"/>
    <cellStyle name="Normal [0]" xfId="195" xr:uid="{00000000-0005-0000-0000-0000C1000000}"/>
    <cellStyle name="Normal 10" xfId="196" xr:uid="{00000000-0005-0000-0000-0000C2000000}"/>
    <cellStyle name="Normal 11" xfId="197" xr:uid="{00000000-0005-0000-0000-0000C3000000}"/>
    <cellStyle name="Normal 12" xfId="198" xr:uid="{00000000-0005-0000-0000-0000C4000000}"/>
    <cellStyle name="Normal 13" xfId="199" xr:uid="{00000000-0005-0000-0000-0000C5000000}"/>
    <cellStyle name="Normal 13 2" xfId="200" xr:uid="{00000000-0005-0000-0000-0000C6000000}"/>
    <cellStyle name="Normal 14" xfId="201" xr:uid="{00000000-0005-0000-0000-0000C7000000}"/>
    <cellStyle name="Normal 14 2" xfId="202" xr:uid="{00000000-0005-0000-0000-0000C8000000}"/>
    <cellStyle name="Normal 15" xfId="203" xr:uid="{00000000-0005-0000-0000-0000C9000000}"/>
    <cellStyle name="Normal 16" xfId="204" xr:uid="{00000000-0005-0000-0000-0000CA000000}"/>
    <cellStyle name="Normal 17" xfId="205" xr:uid="{00000000-0005-0000-0000-0000CB000000}"/>
    <cellStyle name="Normal 18" xfId="206" xr:uid="{00000000-0005-0000-0000-0000CC000000}"/>
    <cellStyle name="Normal 19" xfId="207" xr:uid="{00000000-0005-0000-0000-0000CD000000}"/>
    <cellStyle name="Normal 2" xfId="3" xr:uid="{00000000-0005-0000-0000-0000CE000000}"/>
    <cellStyle name="Normal 2 2" xfId="208" xr:uid="{00000000-0005-0000-0000-0000CF000000}"/>
    <cellStyle name="Normal 2 3" xfId="209" xr:uid="{00000000-0005-0000-0000-0000D0000000}"/>
    <cellStyle name="Normal 2 4" xfId="210" xr:uid="{00000000-0005-0000-0000-0000D1000000}"/>
    <cellStyle name="Normal 2 5" xfId="211" xr:uid="{00000000-0005-0000-0000-0000D2000000}"/>
    <cellStyle name="Normal 2 6" xfId="212" xr:uid="{00000000-0005-0000-0000-0000D3000000}"/>
    <cellStyle name="Normal 20" xfId="213" xr:uid="{00000000-0005-0000-0000-0000D4000000}"/>
    <cellStyle name="Normal 21" xfId="214" xr:uid="{00000000-0005-0000-0000-0000D5000000}"/>
    <cellStyle name="Normal 22" xfId="215" xr:uid="{00000000-0005-0000-0000-0000D6000000}"/>
    <cellStyle name="Normal 23" xfId="216" xr:uid="{00000000-0005-0000-0000-0000D7000000}"/>
    <cellStyle name="Normal 24" xfId="217" xr:uid="{00000000-0005-0000-0000-0000D8000000}"/>
    <cellStyle name="Normal 25" xfId="218" xr:uid="{00000000-0005-0000-0000-0000D9000000}"/>
    <cellStyle name="Normal 26" xfId="219" xr:uid="{00000000-0005-0000-0000-0000DA000000}"/>
    <cellStyle name="Normal 27" xfId="220" xr:uid="{00000000-0005-0000-0000-0000DB000000}"/>
    <cellStyle name="Normal 28" xfId="221" xr:uid="{00000000-0005-0000-0000-0000DC000000}"/>
    <cellStyle name="Normal 29" xfId="222" xr:uid="{00000000-0005-0000-0000-0000DD000000}"/>
    <cellStyle name="Normal 3" xfId="2" xr:uid="{00000000-0005-0000-0000-0000DE000000}"/>
    <cellStyle name="Normal 3 2" xfId="223" xr:uid="{00000000-0005-0000-0000-0000DF000000}"/>
    <cellStyle name="Normal 3 3" xfId="224" xr:uid="{00000000-0005-0000-0000-0000E0000000}"/>
    <cellStyle name="Normal 30" xfId="225" xr:uid="{00000000-0005-0000-0000-0000E1000000}"/>
    <cellStyle name="Normal 31" xfId="226" xr:uid="{00000000-0005-0000-0000-0000E2000000}"/>
    <cellStyle name="Normal 32" xfId="227" xr:uid="{00000000-0005-0000-0000-0000E3000000}"/>
    <cellStyle name="Normal 33" xfId="228" xr:uid="{00000000-0005-0000-0000-0000E4000000}"/>
    <cellStyle name="Normal 34" xfId="229" xr:uid="{00000000-0005-0000-0000-0000E5000000}"/>
    <cellStyle name="Normal 35" xfId="230" xr:uid="{00000000-0005-0000-0000-0000E6000000}"/>
    <cellStyle name="Normal 36" xfId="231" xr:uid="{00000000-0005-0000-0000-0000E7000000}"/>
    <cellStyle name="Normal 37" xfId="232" xr:uid="{00000000-0005-0000-0000-0000E8000000}"/>
    <cellStyle name="Normal 38" xfId="233" xr:uid="{00000000-0005-0000-0000-0000E9000000}"/>
    <cellStyle name="Normal 39" xfId="234" xr:uid="{00000000-0005-0000-0000-0000EA000000}"/>
    <cellStyle name="Normal 4" xfId="4" xr:uid="{00000000-0005-0000-0000-0000EB000000}"/>
    <cellStyle name="Normal 4 2" xfId="235" xr:uid="{00000000-0005-0000-0000-0000EC000000}"/>
    <cellStyle name="Normal 4 3" xfId="236" xr:uid="{00000000-0005-0000-0000-0000ED000000}"/>
    <cellStyle name="Normal 40" xfId="237" xr:uid="{00000000-0005-0000-0000-0000EE000000}"/>
    <cellStyle name="Normal 41" xfId="238" xr:uid="{00000000-0005-0000-0000-0000EF000000}"/>
    <cellStyle name="Normal 42" xfId="239" xr:uid="{00000000-0005-0000-0000-0000F0000000}"/>
    <cellStyle name="Normal 43" xfId="240" xr:uid="{00000000-0005-0000-0000-0000F1000000}"/>
    <cellStyle name="Normal 44" xfId="241" xr:uid="{00000000-0005-0000-0000-0000F2000000}"/>
    <cellStyle name="Normal 45" xfId="242" xr:uid="{00000000-0005-0000-0000-0000F3000000}"/>
    <cellStyle name="Normal 46" xfId="243" xr:uid="{00000000-0005-0000-0000-0000F4000000}"/>
    <cellStyle name="Normal 47" xfId="244" xr:uid="{00000000-0005-0000-0000-0000F5000000}"/>
    <cellStyle name="Normal 48" xfId="245" xr:uid="{00000000-0005-0000-0000-0000F6000000}"/>
    <cellStyle name="Normal 5" xfId="246" xr:uid="{00000000-0005-0000-0000-0000F7000000}"/>
    <cellStyle name="Normal 5 2" xfId="247" xr:uid="{00000000-0005-0000-0000-0000F8000000}"/>
    <cellStyle name="Normal 5 3" xfId="248" xr:uid="{00000000-0005-0000-0000-0000F9000000}"/>
    <cellStyle name="Normal 5 4" xfId="249" xr:uid="{00000000-0005-0000-0000-0000FA000000}"/>
    <cellStyle name="Normal 5 5" xfId="250" xr:uid="{00000000-0005-0000-0000-0000FB000000}"/>
    <cellStyle name="Normal 6" xfId="251" xr:uid="{00000000-0005-0000-0000-0000FC000000}"/>
    <cellStyle name="Normal 6 2" xfId="252" xr:uid="{00000000-0005-0000-0000-0000FD000000}"/>
    <cellStyle name="Normal 6 3" xfId="253" xr:uid="{00000000-0005-0000-0000-0000FE000000}"/>
    <cellStyle name="Normal 7" xfId="254" xr:uid="{00000000-0005-0000-0000-0000FF000000}"/>
    <cellStyle name="Normal 7 2" xfId="255" xr:uid="{00000000-0005-0000-0000-000000010000}"/>
    <cellStyle name="Normal 7 3" xfId="256" xr:uid="{00000000-0005-0000-0000-000001010000}"/>
    <cellStyle name="Normal 7 3 2" xfId="257" xr:uid="{00000000-0005-0000-0000-000002010000}"/>
    <cellStyle name="Normal 7 4" xfId="258" xr:uid="{00000000-0005-0000-0000-000003010000}"/>
    <cellStyle name="Normal 7 5" xfId="259" xr:uid="{00000000-0005-0000-0000-000004010000}"/>
    <cellStyle name="Normal 8" xfId="260" xr:uid="{00000000-0005-0000-0000-000005010000}"/>
    <cellStyle name="Normal 9" xfId="261" xr:uid="{00000000-0005-0000-0000-000006010000}"/>
    <cellStyle name="Normal M" xfId="262" xr:uid="{00000000-0005-0000-0000-000007010000}"/>
    <cellStyle name="Normal T" xfId="263" xr:uid="{00000000-0005-0000-0000-000008010000}"/>
    <cellStyle name="Normal W" xfId="264" xr:uid="{00000000-0005-0000-0000-000009010000}"/>
    <cellStyle name="Normal_BS - E" xfId="1" xr:uid="{00000000-0005-0000-0000-00000A010000}"/>
    <cellStyle name="NormalGB" xfId="265" xr:uid="{00000000-0005-0000-0000-00000B010000}"/>
    <cellStyle name="NormalGB 2" xfId="266" xr:uid="{00000000-0005-0000-0000-00000C010000}"/>
    <cellStyle name="NormalGB 3" xfId="267" xr:uid="{00000000-0005-0000-0000-00000D010000}"/>
    <cellStyle name="Page Number" xfId="268" xr:uid="{00000000-0005-0000-0000-00000E010000}"/>
    <cellStyle name="Page Number 2" xfId="269" xr:uid="{00000000-0005-0000-0000-00000F010000}"/>
    <cellStyle name="Percent (0%)" xfId="270" xr:uid="{00000000-0005-0000-0000-000010010000}"/>
    <cellStyle name="Percent (0%) 2" xfId="271" xr:uid="{00000000-0005-0000-0000-000011010000}"/>
    <cellStyle name="Percent (0.0%)" xfId="272" xr:uid="{00000000-0005-0000-0000-000012010000}"/>
    <cellStyle name="Percent (0.0%) 2" xfId="273" xr:uid="{00000000-0005-0000-0000-000013010000}"/>
    <cellStyle name="Percent (0.00%)" xfId="274" xr:uid="{00000000-0005-0000-0000-000014010000}"/>
    <cellStyle name="Percent (0.00%) 2" xfId="275" xr:uid="{00000000-0005-0000-0000-000015010000}"/>
    <cellStyle name="Percent [0]" xfId="276" xr:uid="{00000000-0005-0000-0000-000016010000}"/>
    <cellStyle name="Percent [00]" xfId="277" xr:uid="{00000000-0005-0000-0000-000017010000}"/>
    <cellStyle name="Percent [2]" xfId="278" xr:uid="{00000000-0005-0000-0000-000018010000}"/>
    <cellStyle name="Percent 10" xfId="279" xr:uid="{00000000-0005-0000-0000-000019010000}"/>
    <cellStyle name="Percent 11" xfId="280" xr:uid="{00000000-0005-0000-0000-00001A010000}"/>
    <cellStyle name="Percent 12" xfId="281" xr:uid="{00000000-0005-0000-0000-00001B010000}"/>
    <cellStyle name="Percent 13" xfId="282" xr:uid="{00000000-0005-0000-0000-00001C010000}"/>
    <cellStyle name="Percent 14" xfId="283" xr:uid="{00000000-0005-0000-0000-00001D010000}"/>
    <cellStyle name="Percent 15" xfId="284" xr:uid="{00000000-0005-0000-0000-00001E010000}"/>
    <cellStyle name="Percent 16" xfId="285" xr:uid="{00000000-0005-0000-0000-00001F010000}"/>
    <cellStyle name="Percent 17" xfId="286" xr:uid="{00000000-0005-0000-0000-000020010000}"/>
    <cellStyle name="Percent 18" xfId="287" xr:uid="{00000000-0005-0000-0000-000021010000}"/>
    <cellStyle name="Percent 19" xfId="288" xr:uid="{00000000-0005-0000-0000-000022010000}"/>
    <cellStyle name="Percent 2" xfId="289" xr:uid="{00000000-0005-0000-0000-000023010000}"/>
    <cellStyle name="Percent 2 2" xfId="290" xr:uid="{00000000-0005-0000-0000-000024010000}"/>
    <cellStyle name="Percent 2 3" xfId="291" xr:uid="{00000000-0005-0000-0000-000025010000}"/>
    <cellStyle name="Percent 20" xfId="292" xr:uid="{00000000-0005-0000-0000-000026010000}"/>
    <cellStyle name="Percent 21" xfId="293" xr:uid="{00000000-0005-0000-0000-000027010000}"/>
    <cellStyle name="Percent 22" xfId="294" xr:uid="{00000000-0005-0000-0000-000028010000}"/>
    <cellStyle name="Percent 23" xfId="295" xr:uid="{00000000-0005-0000-0000-000029010000}"/>
    <cellStyle name="Percent 24" xfId="296" xr:uid="{00000000-0005-0000-0000-00002A010000}"/>
    <cellStyle name="Percent 25" xfId="297" xr:uid="{00000000-0005-0000-0000-00002B010000}"/>
    <cellStyle name="Percent 26" xfId="298" xr:uid="{00000000-0005-0000-0000-00002C010000}"/>
    <cellStyle name="Percent 27" xfId="299" xr:uid="{00000000-0005-0000-0000-00002D010000}"/>
    <cellStyle name="Percent 28" xfId="300" xr:uid="{00000000-0005-0000-0000-00002E010000}"/>
    <cellStyle name="Percent 3" xfId="301" xr:uid="{00000000-0005-0000-0000-00002F010000}"/>
    <cellStyle name="Percent 3 2" xfId="302" xr:uid="{00000000-0005-0000-0000-000030010000}"/>
    <cellStyle name="Percent 4" xfId="303" xr:uid="{00000000-0005-0000-0000-000031010000}"/>
    <cellStyle name="Percent 4 2" xfId="304" xr:uid="{00000000-0005-0000-0000-000032010000}"/>
    <cellStyle name="Percent 5" xfId="305" xr:uid="{00000000-0005-0000-0000-000033010000}"/>
    <cellStyle name="Percent 5 2" xfId="306" xr:uid="{00000000-0005-0000-0000-000034010000}"/>
    <cellStyle name="Percent 6" xfId="307" xr:uid="{00000000-0005-0000-0000-000035010000}"/>
    <cellStyle name="Percent 7" xfId="308" xr:uid="{00000000-0005-0000-0000-000036010000}"/>
    <cellStyle name="Percent 8" xfId="309" xr:uid="{00000000-0005-0000-0000-000037010000}"/>
    <cellStyle name="Percent 9" xfId="310" xr:uid="{00000000-0005-0000-0000-000038010000}"/>
    <cellStyle name="PERCENTAGE" xfId="311" xr:uid="{00000000-0005-0000-0000-000039010000}"/>
    <cellStyle name="PrePop Currency (0)" xfId="312" xr:uid="{00000000-0005-0000-0000-00003A010000}"/>
    <cellStyle name="PrePop Currency (2)" xfId="313" xr:uid="{00000000-0005-0000-0000-00003B010000}"/>
    <cellStyle name="PrePop Units (0)" xfId="314" xr:uid="{00000000-0005-0000-0000-00003C010000}"/>
    <cellStyle name="PrePop Units (1)" xfId="315" xr:uid="{00000000-0005-0000-0000-00003D010000}"/>
    <cellStyle name="PrePop Units (2)" xfId="316" xr:uid="{00000000-0005-0000-0000-00003E010000}"/>
    <cellStyle name="pwstyle" xfId="317" xr:uid="{00000000-0005-0000-0000-00003F010000}"/>
    <cellStyle name="Quantity" xfId="318" xr:uid="{00000000-0005-0000-0000-000040010000}"/>
    <cellStyle name="RevList" xfId="319" xr:uid="{00000000-0005-0000-0000-000041010000}"/>
    <cellStyle name="Salomon Logo" xfId="320" xr:uid="{00000000-0005-0000-0000-000042010000}"/>
    <cellStyle name="Salomon Logo 2" xfId="321" xr:uid="{00000000-0005-0000-0000-000043010000}"/>
    <cellStyle name="SAPBEXaggData" xfId="322" xr:uid="{00000000-0005-0000-0000-000044010000}"/>
    <cellStyle name="SAPBEXaggDataEmph" xfId="323" xr:uid="{00000000-0005-0000-0000-000045010000}"/>
    <cellStyle name="SAPBEXaggItem" xfId="324" xr:uid="{00000000-0005-0000-0000-000046010000}"/>
    <cellStyle name="SAPBEXaggItemX" xfId="325" xr:uid="{00000000-0005-0000-0000-000047010000}"/>
    <cellStyle name="SAPBEXchaText" xfId="326" xr:uid="{00000000-0005-0000-0000-000048010000}"/>
    <cellStyle name="SAPBEXexcBad7" xfId="327" xr:uid="{00000000-0005-0000-0000-000049010000}"/>
    <cellStyle name="SAPBEXexcBad8" xfId="328" xr:uid="{00000000-0005-0000-0000-00004A010000}"/>
    <cellStyle name="SAPBEXexcBad9" xfId="329" xr:uid="{00000000-0005-0000-0000-00004B010000}"/>
    <cellStyle name="SAPBEXexcCritical4" xfId="330" xr:uid="{00000000-0005-0000-0000-00004C010000}"/>
    <cellStyle name="SAPBEXexcCritical5" xfId="331" xr:uid="{00000000-0005-0000-0000-00004D010000}"/>
    <cellStyle name="SAPBEXexcCritical6" xfId="332" xr:uid="{00000000-0005-0000-0000-00004E010000}"/>
    <cellStyle name="SAPBEXexcGood1" xfId="333" xr:uid="{00000000-0005-0000-0000-00004F010000}"/>
    <cellStyle name="SAPBEXexcGood2" xfId="334" xr:uid="{00000000-0005-0000-0000-000050010000}"/>
    <cellStyle name="SAPBEXexcGood3" xfId="335" xr:uid="{00000000-0005-0000-0000-000051010000}"/>
    <cellStyle name="SAPBEXfilterDrill" xfId="336" xr:uid="{00000000-0005-0000-0000-000052010000}"/>
    <cellStyle name="SAPBEXfilterItem" xfId="337" xr:uid="{00000000-0005-0000-0000-000053010000}"/>
    <cellStyle name="SAPBEXfilterText" xfId="338" xr:uid="{00000000-0005-0000-0000-000054010000}"/>
    <cellStyle name="SAPBEXformats" xfId="339" xr:uid="{00000000-0005-0000-0000-000055010000}"/>
    <cellStyle name="SAPBEXheaderItem" xfId="340" xr:uid="{00000000-0005-0000-0000-000056010000}"/>
    <cellStyle name="SAPBEXheaderText" xfId="341" xr:uid="{00000000-0005-0000-0000-000057010000}"/>
    <cellStyle name="SAPBEXHLevel0" xfId="342" xr:uid="{00000000-0005-0000-0000-000058010000}"/>
    <cellStyle name="SAPBEXHLevel0X" xfId="343" xr:uid="{00000000-0005-0000-0000-000059010000}"/>
    <cellStyle name="SAPBEXHLevel1" xfId="344" xr:uid="{00000000-0005-0000-0000-00005A010000}"/>
    <cellStyle name="SAPBEXHLevel1X" xfId="345" xr:uid="{00000000-0005-0000-0000-00005B010000}"/>
    <cellStyle name="SAPBEXHLevel2" xfId="346" xr:uid="{00000000-0005-0000-0000-00005C010000}"/>
    <cellStyle name="SAPBEXHLevel2X" xfId="347" xr:uid="{00000000-0005-0000-0000-00005D010000}"/>
    <cellStyle name="SAPBEXHLevel3" xfId="348" xr:uid="{00000000-0005-0000-0000-00005E010000}"/>
    <cellStyle name="SAPBEXHLevel3X" xfId="349" xr:uid="{00000000-0005-0000-0000-00005F010000}"/>
    <cellStyle name="SAPBEXresData" xfId="350" xr:uid="{00000000-0005-0000-0000-000060010000}"/>
    <cellStyle name="SAPBEXresDataEmph" xfId="351" xr:uid="{00000000-0005-0000-0000-000061010000}"/>
    <cellStyle name="SAPBEXresItem" xfId="352" xr:uid="{00000000-0005-0000-0000-000062010000}"/>
    <cellStyle name="SAPBEXresItemX" xfId="353" xr:uid="{00000000-0005-0000-0000-000063010000}"/>
    <cellStyle name="SAPBEXstdData" xfId="354" xr:uid="{00000000-0005-0000-0000-000064010000}"/>
    <cellStyle name="SAPBEXstdDataEmph" xfId="355" xr:uid="{00000000-0005-0000-0000-000065010000}"/>
    <cellStyle name="SAPBEXstdItem" xfId="356" xr:uid="{00000000-0005-0000-0000-000066010000}"/>
    <cellStyle name="SAPBEXstdItemX" xfId="357" xr:uid="{00000000-0005-0000-0000-000067010000}"/>
    <cellStyle name="SAPBEXtitle" xfId="358" xr:uid="{00000000-0005-0000-0000-000068010000}"/>
    <cellStyle name="SAPBEXundefined" xfId="359" xr:uid="{00000000-0005-0000-0000-000069010000}"/>
    <cellStyle name="section head" xfId="360" xr:uid="{00000000-0005-0000-0000-00006A010000}"/>
    <cellStyle name="SS Col Hdr" xfId="361" xr:uid="{00000000-0005-0000-0000-00006B010000}"/>
    <cellStyle name="SS Dim 1 Blank" xfId="362" xr:uid="{00000000-0005-0000-0000-00006C010000}"/>
    <cellStyle name="SS Dim 1 Title" xfId="363" xr:uid="{00000000-0005-0000-0000-00006D010000}"/>
    <cellStyle name="SS Dim 1 Value" xfId="364" xr:uid="{00000000-0005-0000-0000-00006E010000}"/>
    <cellStyle name="SS Dim 2 Blank" xfId="365" xr:uid="{00000000-0005-0000-0000-00006F010000}"/>
    <cellStyle name="SS Dim 2 Title" xfId="366" xr:uid="{00000000-0005-0000-0000-000070010000}"/>
    <cellStyle name="SS Dim 2 Value" xfId="367" xr:uid="{00000000-0005-0000-0000-000071010000}"/>
    <cellStyle name="SS Dim 3 Blank" xfId="368" xr:uid="{00000000-0005-0000-0000-000072010000}"/>
    <cellStyle name="SS Dim 3 Title" xfId="369" xr:uid="{00000000-0005-0000-0000-000073010000}"/>
    <cellStyle name="SS Dim 3 Value" xfId="370" xr:uid="{00000000-0005-0000-0000-000074010000}"/>
    <cellStyle name="SS Dim 4 Blank" xfId="371" xr:uid="{00000000-0005-0000-0000-000075010000}"/>
    <cellStyle name="SS Dim 4 Title" xfId="372" xr:uid="{00000000-0005-0000-0000-000076010000}"/>
    <cellStyle name="SS Dim 4 Value" xfId="373" xr:uid="{00000000-0005-0000-0000-000077010000}"/>
    <cellStyle name="SS Dim 5 Blank" xfId="374" xr:uid="{00000000-0005-0000-0000-000078010000}"/>
    <cellStyle name="SS Dim 5 Title" xfId="375" xr:uid="{00000000-0005-0000-0000-000079010000}"/>
    <cellStyle name="SS Dim 5 Value" xfId="376" xr:uid="{00000000-0005-0000-0000-00007A010000}"/>
    <cellStyle name="SS Other Measure" xfId="377" xr:uid="{00000000-0005-0000-0000-00007B010000}"/>
    <cellStyle name="SS Sum Measure" xfId="378" xr:uid="{00000000-0005-0000-0000-00007C010000}"/>
    <cellStyle name="SS Unbound Dim" xfId="379" xr:uid="{00000000-0005-0000-0000-00007D010000}"/>
    <cellStyle name="SS WAvg Measure" xfId="380" xr:uid="{00000000-0005-0000-0000-00007E010000}"/>
    <cellStyle name="Standard_BS14" xfId="381" xr:uid="{00000000-0005-0000-0000-00007F010000}"/>
    <cellStyle name="Style 1" xfId="382" xr:uid="{00000000-0005-0000-0000-000080010000}"/>
    <cellStyle name="Subtotal" xfId="383" xr:uid="{00000000-0005-0000-0000-000081010000}"/>
    <cellStyle name="Table Head" xfId="384" xr:uid="{00000000-0005-0000-0000-000082010000}"/>
    <cellStyle name="Table Head 2" xfId="385" xr:uid="{00000000-0005-0000-0000-000083010000}"/>
    <cellStyle name="Table Source" xfId="386" xr:uid="{00000000-0005-0000-0000-000084010000}"/>
    <cellStyle name="Table Source 2" xfId="387" xr:uid="{00000000-0005-0000-0000-000085010000}"/>
    <cellStyle name="Table Text" xfId="388" xr:uid="{00000000-0005-0000-0000-000086010000}"/>
    <cellStyle name="Table Title" xfId="389" xr:uid="{00000000-0005-0000-0000-000087010000}"/>
    <cellStyle name="Table Title 2" xfId="390" xr:uid="{00000000-0005-0000-0000-000088010000}"/>
    <cellStyle name="Table Units" xfId="391" xr:uid="{00000000-0005-0000-0000-000089010000}"/>
    <cellStyle name="Table Units 2" xfId="392" xr:uid="{00000000-0005-0000-0000-00008A010000}"/>
    <cellStyle name="Text" xfId="393" xr:uid="{00000000-0005-0000-0000-00008B010000}"/>
    <cellStyle name="Text 1" xfId="394" xr:uid="{00000000-0005-0000-0000-00008C010000}"/>
    <cellStyle name="Text 1 2" xfId="395" xr:uid="{00000000-0005-0000-0000-00008D010000}"/>
    <cellStyle name="Text 2" xfId="396" xr:uid="{00000000-0005-0000-0000-00008E010000}"/>
    <cellStyle name="Text 2 2" xfId="397" xr:uid="{00000000-0005-0000-0000-00008F010000}"/>
    <cellStyle name="Text Head 1" xfId="398" xr:uid="{00000000-0005-0000-0000-000090010000}"/>
    <cellStyle name="Text Head 1 2" xfId="399" xr:uid="{00000000-0005-0000-0000-000091010000}"/>
    <cellStyle name="Text Head 2" xfId="400" xr:uid="{00000000-0005-0000-0000-000092010000}"/>
    <cellStyle name="Text Head 2 2" xfId="401" xr:uid="{00000000-0005-0000-0000-000093010000}"/>
    <cellStyle name="Text Indent 1" xfId="402" xr:uid="{00000000-0005-0000-0000-000094010000}"/>
    <cellStyle name="Text Indent 1 2" xfId="403" xr:uid="{00000000-0005-0000-0000-000095010000}"/>
    <cellStyle name="Text Indent 2" xfId="404" xr:uid="{00000000-0005-0000-0000-000096010000}"/>
    <cellStyle name="Text Indent 2 2" xfId="405" xr:uid="{00000000-0005-0000-0000-000097010000}"/>
    <cellStyle name="Text Indent A" xfId="406" xr:uid="{00000000-0005-0000-0000-000098010000}"/>
    <cellStyle name="Text Indent B" xfId="407" xr:uid="{00000000-0005-0000-0000-000099010000}"/>
    <cellStyle name="Text Indent C" xfId="408" xr:uid="{00000000-0005-0000-0000-00009A010000}"/>
    <cellStyle name="Text_C049_2007_YE_K new" xfId="409" xr:uid="{00000000-0005-0000-0000-00009B010000}"/>
    <cellStyle name="Tickmark" xfId="410" xr:uid="{00000000-0005-0000-0000-00009C010000}"/>
    <cellStyle name="TOC 1" xfId="411" xr:uid="{00000000-0005-0000-0000-00009D010000}"/>
    <cellStyle name="TOC 1 2" xfId="412" xr:uid="{00000000-0005-0000-0000-00009E010000}"/>
    <cellStyle name="TOC 2" xfId="413" xr:uid="{00000000-0005-0000-0000-00009F010000}"/>
    <cellStyle name="TOC 2 2" xfId="414" xr:uid="{00000000-0005-0000-0000-0000A0010000}"/>
    <cellStyle name="UR" xfId="415" xr:uid="{00000000-0005-0000-0000-0000A1010000}"/>
    <cellStyle name="เครื่องหมายจุลภาค [0]" xfId="416" xr:uid="{00000000-0005-0000-0000-0000A2010000}"/>
    <cellStyle name="เครื่องหมายจุลภาค_001K-1,2,3" xfId="417" xr:uid="{00000000-0005-0000-0000-0000A3010000}"/>
    <cellStyle name="เครื่องหมายสกุลเงิน [0]" xfId="418" xr:uid="{00000000-0005-0000-0000-0000A4010000}"/>
    <cellStyle name="เครื่องหมายสกุลเงิน_1CONT" xfId="419" xr:uid="{00000000-0005-0000-0000-0000A5010000}"/>
    <cellStyle name="เชื่อมโยงหลายมิติ" xfId="420" xr:uid="{00000000-0005-0000-0000-0000A6010000}"/>
    <cellStyle name="เชื่อมโยงหลายมิติ 2" xfId="421" xr:uid="{00000000-0005-0000-0000-0000A7010000}"/>
    <cellStyle name="ค@ฏ๋_1111D2111DQ2" xfId="422" xr:uid="{00000000-0005-0000-0000-0000A8010000}"/>
    <cellStyle name="คdคภฆ์[0]_1111D2111DQ2" xfId="423" xr:uid="{00000000-0005-0000-0000-0000A9010000}"/>
    <cellStyle name="คdคภฆ์_1111D2111DQ1" xfId="424" xr:uid="{00000000-0005-0000-0000-0000AA010000}"/>
    <cellStyle name="ณfน๔ [0]_Book1" xfId="425" xr:uid="{00000000-0005-0000-0000-0000AB010000}"/>
    <cellStyle name="ณfน๔_Book1" xfId="426" xr:uid="{00000000-0005-0000-0000-0000AC010000}"/>
    <cellStyle name="ตามการเชื่อมโยงหลายมิติ" xfId="427" xr:uid="{00000000-0005-0000-0000-0000AD010000}"/>
    <cellStyle name="ตามการเชื่อมโยงหลายมิติ 2" xfId="428" xr:uid="{00000000-0005-0000-0000-0000AE010000}"/>
    <cellStyle name="น้บะภฒ_95" xfId="429" xr:uid="{00000000-0005-0000-0000-0000AF010000}"/>
    <cellStyle name="ปกติ_(S) Commitment Q1'04" xfId="430" xr:uid="{00000000-0005-0000-0000-0000B0010000}"/>
    <cellStyle name="ฤธถ [0]_95" xfId="431" xr:uid="{00000000-0005-0000-0000-0000B1010000}"/>
    <cellStyle name="ฤธถ_95" xfId="432" xr:uid="{00000000-0005-0000-0000-0000B2010000}"/>
    <cellStyle name="ล๋ศญ [0]_95" xfId="433" xr:uid="{00000000-0005-0000-0000-0000B3010000}"/>
    <cellStyle name="ล๋ศญ_95" xfId="434" xr:uid="{00000000-0005-0000-0000-0000B4010000}"/>
    <cellStyle name="วฅมุ_4ฟ๙ฝวภ๛" xfId="435" xr:uid="{00000000-0005-0000-0000-0000B5010000}"/>
    <cellStyle name="_x001d_๐9_x000c_$_x0009__x000d__x0017_U_x0001_๘_x0004_–_x0006__x0007__x0001__x0001_" xfId="436" xr:uid="{00000000-0005-0000-0000-0000B6010000}"/>
    <cellStyle name="一般_Book1" xfId="437" xr:uid="{00000000-0005-0000-0000-0000B7010000}"/>
    <cellStyle name="千位分隔_IPE(T) 2003'12 J" xfId="438" xr:uid="{00000000-0005-0000-0000-0000B8010000}"/>
    <cellStyle name="千分位_IPE(T) 2002 E1" xfId="439" xr:uid="{00000000-0005-0000-0000-0000B9010000}"/>
    <cellStyle name="未定義" xfId="440" xr:uid="{00000000-0005-0000-0000-0000BA010000}"/>
    <cellStyle name="標準_損益" xfId="441" xr:uid="{00000000-0005-0000-0000-0000BB010000}"/>
  </cellStyles>
  <dxfs count="0"/>
  <tableStyles count="0" defaultTableStyle="TableStyleMedium9" defaultPivotStyle="PivotStyleLight16"/>
  <colors>
    <mruColors>
      <color rgb="FFFFFFFF"/>
      <color rgb="FFFF66FF"/>
      <color rgb="FFFF66CC"/>
      <color rgb="FF00FF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showGridLines="0" view="pageBreakPreview" topLeftCell="A85" zoomScaleNormal="85" zoomScaleSheetLayoutView="100" workbookViewId="0">
      <selection activeCell="E20" sqref="E20"/>
    </sheetView>
  </sheetViews>
  <sheetFormatPr defaultColWidth="10.7109375" defaultRowHeight="21.75" customHeight="1"/>
  <cols>
    <col min="1" max="1" width="46.5703125" style="2" customWidth="1"/>
    <col min="2" max="2" width="1.7109375" style="3" customWidth="1"/>
    <col min="3" max="3" width="5.28515625" style="2" customWidth="1"/>
    <col min="4" max="4" width="1.7109375" style="3" customWidth="1"/>
    <col min="5" max="5" width="18.5703125" style="3" customWidth="1"/>
    <col min="6" max="6" width="2.5703125" style="3" customWidth="1"/>
    <col min="7" max="7" width="18" style="3" customWidth="1"/>
    <col min="8" max="8" width="2.5703125" style="3" customWidth="1"/>
    <col min="9" max="9" width="17.5703125" style="3" customWidth="1"/>
    <col min="10" max="10" width="2.5703125" style="3" customWidth="1"/>
    <col min="11" max="11" width="17.5703125" style="3" customWidth="1"/>
    <col min="12" max="12" width="1.140625" style="3" customWidth="1"/>
    <col min="13" max="16" width="12.5703125" style="3" bestFit="1" customWidth="1"/>
    <col min="17" max="16384" width="10.7109375" style="3"/>
  </cols>
  <sheetData>
    <row r="1" spans="1:11" s="8" customFormat="1" ht="21.75" customHeight="1">
      <c r="A1" s="5" t="s">
        <v>101</v>
      </c>
      <c r="B1" s="70"/>
      <c r="C1" s="47"/>
      <c r="D1" s="16"/>
      <c r="E1" s="16"/>
      <c r="F1" s="16"/>
      <c r="G1" s="16"/>
      <c r="H1" s="16"/>
      <c r="I1" s="16"/>
      <c r="J1" s="16"/>
      <c r="K1" s="16"/>
    </row>
    <row r="2" spans="1:11" s="8" customFormat="1" ht="21.75" customHeight="1">
      <c r="A2" s="5" t="s">
        <v>161</v>
      </c>
      <c r="B2" s="16"/>
      <c r="C2" s="47"/>
      <c r="D2" s="16"/>
      <c r="E2" s="16"/>
      <c r="F2" s="16"/>
      <c r="G2" s="16"/>
      <c r="H2" s="16"/>
      <c r="I2" s="16"/>
      <c r="J2" s="16"/>
      <c r="K2" s="16"/>
    </row>
    <row r="3" spans="1:11" s="8" customFormat="1" ht="21.75" customHeight="1">
      <c r="A3" s="71" t="s">
        <v>213</v>
      </c>
      <c r="B3" s="16"/>
      <c r="C3" s="47"/>
      <c r="D3" s="16"/>
      <c r="E3" s="16"/>
      <c r="F3" s="16"/>
      <c r="G3" s="16"/>
      <c r="H3" s="16"/>
      <c r="I3" s="16"/>
      <c r="J3" s="16"/>
      <c r="K3" s="16"/>
    </row>
    <row r="4" spans="1:11" s="8" customFormat="1" ht="21.75" customHeight="1">
      <c r="B4" s="16"/>
      <c r="C4" s="47"/>
      <c r="D4" s="16"/>
      <c r="E4" s="16"/>
      <c r="F4" s="16"/>
      <c r="G4" s="24"/>
      <c r="H4" s="16"/>
      <c r="I4" s="16"/>
      <c r="J4" s="16"/>
      <c r="K4" s="24" t="s">
        <v>76</v>
      </c>
    </row>
    <row r="5" spans="1:11" s="8" customFormat="1" ht="21.75" customHeight="1">
      <c r="B5" s="16"/>
      <c r="C5" s="47"/>
      <c r="D5" s="16"/>
      <c r="E5" s="87" t="s">
        <v>110</v>
      </c>
      <c r="F5" s="87"/>
      <c r="G5" s="87"/>
      <c r="H5" s="11"/>
      <c r="I5" s="87" t="s">
        <v>103</v>
      </c>
      <c r="J5" s="87"/>
      <c r="K5" s="87"/>
    </row>
    <row r="6" spans="1:11" ht="21.75" customHeight="1">
      <c r="C6" s="10" t="s">
        <v>0</v>
      </c>
      <c r="D6" s="44"/>
      <c r="E6" s="45" t="s">
        <v>214</v>
      </c>
      <c r="F6" s="44"/>
      <c r="G6" s="45" t="s">
        <v>168</v>
      </c>
      <c r="H6" s="44"/>
      <c r="I6" s="45" t="s">
        <v>214</v>
      </c>
      <c r="J6" s="44"/>
      <c r="K6" s="45" t="s">
        <v>168</v>
      </c>
    </row>
    <row r="7" spans="1:11" ht="21.75" customHeight="1">
      <c r="C7" s="72"/>
      <c r="D7" s="44"/>
      <c r="E7" s="73" t="s">
        <v>71</v>
      </c>
      <c r="F7" s="44"/>
      <c r="G7" s="73" t="s">
        <v>73</v>
      </c>
      <c r="H7" s="44"/>
      <c r="I7" s="73" t="s">
        <v>71</v>
      </c>
      <c r="J7" s="44"/>
      <c r="K7" s="73" t="s">
        <v>73</v>
      </c>
    </row>
    <row r="8" spans="1:11" ht="21.75" customHeight="1">
      <c r="C8" s="72"/>
      <c r="D8" s="44"/>
      <c r="E8" s="73" t="s">
        <v>72</v>
      </c>
      <c r="F8" s="44"/>
      <c r="G8" s="46"/>
      <c r="H8" s="44"/>
      <c r="I8" s="73" t="s">
        <v>72</v>
      </c>
      <c r="J8" s="44"/>
      <c r="K8" s="46"/>
    </row>
    <row r="9" spans="1:11" ht="21.75" customHeight="1">
      <c r="A9" s="5" t="s">
        <v>1</v>
      </c>
      <c r="C9" s="49"/>
      <c r="D9" s="49"/>
      <c r="H9" s="49"/>
    </row>
    <row r="10" spans="1:11" ht="21.75" customHeight="1">
      <c r="A10" s="5" t="s">
        <v>2</v>
      </c>
      <c r="C10" s="49"/>
      <c r="D10" s="49"/>
      <c r="H10" s="49"/>
    </row>
    <row r="11" spans="1:11" ht="21.75" customHeight="1">
      <c r="A11" s="2" t="s">
        <v>3</v>
      </c>
      <c r="B11" s="74"/>
      <c r="C11" s="49"/>
      <c r="D11" s="49"/>
      <c r="E11" s="75">
        <v>7164</v>
      </c>
      <c r="F11" s="75"/>
      <c r="G11" s="75">
        <v>173192</v>
      </c>
      <c r="H11" s="75"/>
      <c r="I11" s="75">
        <v>6514</v>
      </c>
      <c r="J11" s="75"/>
      <c r="K11" s="75">
        <v>168602</v>
      </c>
    </row>
    <row r="12" spans="1:11" ht="21.75" customHeight="1">
      <c r="A12" s="2" t="s">
        <v>182</v>
      </c>
      <c r="C12" s="49" t="s">
        <v>90</v>
      </c>
      <c r="D12" s="49"/>
      <c r="E12" s="75">
        <v>69975</v>
      </c>
      <c r="F12" s="76"/>
      <c r="G12" s="75">
        <v>75119</v>
      </c>
      <c r="H12" s="75"/>
      <c r="I12" s="75">
        <v>77719</v>
      </c>
      <c r="J12" s="76"/>
      <c r="K12" s="75">
        <v>78910</v>
      </c>
    </row>
    <row r="13" spans="1:11" ht="21.75" customHeight="1">
      <c r="A13" s="2" t="s">
        <v>144</v>
      </c>
      <c r="C13" s="49"/>
      <c r="D13" s="49"/>
      <c r="E13" s="75">
        <v>1367</v>
      </c>
      <c r="F13" s="76"/>
      <c r="G13" s="75">
        <v>1515</v>
      </c>
      <c r="H13" s="75"/>
      <c r="I13" s="75">
        <v>1323</v>
      </c>
      <c r="J13" s="76"/>
      <c r="K13" s="75">
        <v>1515</v>
      </c>
    </row>
    <row r="14" spans="1:11" ht="21.75" customHeight="1">
      <c r="A14" s="2" t="s">
        <v>106</v>
      </c>
      <c r="C14" s="49">
        <v>2</v>
      </c>
      <c r="D14" s="49"/>
      <c r="E14" s="75">
        <v>0</v>
      </c>
      <c r="F14" s="76"/>
      <c r="G14" s="75">
        <v>0</v>
      </c>
      <c r="H14" s="75"/>
      <c r="I14" s="75">
        <v>46000</v>
      </c>
      <c r="J14" s="76"/>
      <c r="K14" s="75">
        <v>15000</v>
      </c>
    </row>
    <row r="15" spans="1:11" ht="21.75" customHeight="1">
      <c r="A15" s="2" t="s">
        <v>66</v>
      </c>
      <c r="C15" s="49">
        <v>4</v>
      </c>
      <c r="D15" s="49"/>
      <c r="E15" s="75">
        <v>24618</v>
      </c>
      <c r="F15" s="76"/>
      <c r="G15" s="75">
        <v>38881</v>
      </c>
      <c r="H15" s="75"/>
      <c r="I15" s="75">
        <v>24618</v>
      </c>
      <c r="J15" s="76"/>
      <c r="K15" s="75">
        <v>38881</v>
      </c>
    </row>
    <row r="16" spans="1:11" ht="21.75" customHeight="1">
      <c r="A16" s="2" t="s">
        <v>4</v>
      </c>
      <c r="C16" s="49"/>
      <c r="D16" s="49"/>
      <c r="E16" s="75">
        <v>24619</v>
      </c>
      <c r="F16" s="75"/>
      <c r="G16" s="75">
        <v>24996</v>
      </c>
      <c r="H16" s="75"/>
      <c r="I16" s="75">
        <v>15063</v>
      </c>
      <c r="J16" s="75"/>
      <c r="K16" s="75">
        <v>16462</v>
      </c>
    </row>
    <row r="17" spans="1:11" ht="21.75" customHeight="1">
      <c r="A17" s="5" t="s">
        <v>5</v>
      </c>
      <c r="C17" s="49"/>
      <c r="D17" s="49"/>
      <c r="E17" s="77">
        <f>SUM(E11:E16)</f>
        <v>127743</v>
      </c>
      <c r="F17" s="75"/>
      <c r="G17" s="77">
        <f>SUM(G11:G16)</f>
        <v>313703</v>
      </c>
      <c r="H17" s="75"/>
      <c r="I17" s="77">
        <f>SUM(I11:I16)</f>
        <v>171237</v>
      </c>
      <c r="J17" s="75"/>
      <c r="K17" s="77">
        <f>SUM(K11:K16)</f>
        <v>319370</v>
      </c>
    </row>
    <row r="18" spans="1:11" ht="21.75" customHeight="1">
      <c r="A18" s="5" t="s">
        <v>6</v>
      </c>
      <c r="C18" s="49"/>
      <c r="D18" s="49"/>
      <c r="E18" s="75"/>
      <c r="F18" s="75"/>
      <c r="G18" s="75"/>
      <c r="H18" s="75"/>
      <c r="I18" s="75"/>
      <c r="J18" s="75"/>
      <c r="K18" s="75"/>
    </row>
    <row r="19" spans="1:11" ht="21.75" customHeight="1">
      <c r="A19" s="2" t="s">
        <v>149</v>
      </c>
      <c r="C19" s="49"/>
      <c r="D19" s="49"/>
      <c r="E19" s="75">
        <v>200</v>
      </c>
      <c r="F19" s="75"/>
      <c r="G19" s="75">
        <v>100</v>
      </c>
      <c r="H19" s="75"/>
      <c r="I19" s="75">
        <v>0</v>
      </c>
      <c r="J19" s="75" t="s">
        <v>198</v>
      </c>
      <c r="K19" s="75">
        <v>0</v>
      </c>
    </row>
    <row r="20" spans="1:11" ht="21.75" customHeight="1">
      <c r="A20" s="2" t="s">
        <v>91</v>
      </c>
      <c r="C20" s="49"/>
      <c r="D20" s="49"/>
      <c r="E20" s="75">
        <v>44147</v>
      </c>
      <c r="F20" s="75"/>
      <c r="G20" s="75">
        <v>64984</v>
      </c>
      <c r="H20" s="75"/>
      <c r="I20" s="75">
        <v>42956</v>
      </c>
      <c r="J20" s="75"/>
      <c r="K20" s="75">
        <v>63716</v>
      </c>
    </row>
    <row r="21" spans="1:11" ht="21.75" customHeight="1">
      <c r="A21" s="2" t="s">
        <v>104</v>
      </c>
      <c r="C21" s="49">
        <v>5</v>
      </c>
      <c r="D21" s="49"/>
      <c r="E21" s="75">
        <v>0</v>
      </c>
      <c r="F21" s="75"/>
      <c r="G21" s="75">
        <v>0</v>
      </c>
      <c r="H21" s="75"/>
      <c r="I21" s="75">
        <v>29315</v>
      </c>
      <c r="J21" s="75"/>
      <c r="K21" s="75">
        <v>78532</v>
      </c>
    </row>
    <row r="22" spans="1:11" ht="21.75" customHeight="1">
      <c r="A22" s="2" t="s">
        <v>107</v>
      </c>
      <c r="C22" s="49"/>
      <c r="D22" s="49"/>
      <c r="E22" s="75">
        <v>1959</v>
      </c>
      <c r="F22" s="75"/>
      <c r="G22" s="75">
        <v>1959</v>
      </c>
      <c r="H22" s="75"/>
      <c r="I22" s="75">
        <v>1959</v>
      </c>
      <c r="J22" s="75"/>
      <c r="K22" s="75">
        <v>1959</v>
      </c>
    </row>
    <row r="23" spans="1:11" ht="21.75" customHeight="1">
      <c r="A23" s="2" t="s">
        <v>108</v>
      </c>
      <c r="C23" s="49"/>
      <c r="D23" s="49"/>
      <c r="E23" s="75">
        <v>2980</v>
      </c>
      <c r="F23" s="75"/>
      <c r="G23" s="75">
        <v>4840</v>
      </c>
      <c r="H23" s="75"/>
      <c r="I23" s="75">
        <v>2980</v>
      </c>
      <c r="J23" s="75"/>
      <c r="K23" s="75">
        <v>4840</v>
      </c>
    </row>
    <row r="24" spans="1:11" ht="21.75" customHeight="1">
      <c r="A24" s="2" t="s">
        <v>97</v>
      </c>
      <c r="B24" s="8"/>
      <c r="C24" s="49">
        <v>6</v>
      </c>
      <c r="D24" s="49"/>
      <c r="E24" s="75">
        <v>5764840</v>
      </c>
      <c r="F24" s="75"/>
      <c r="G24" s="75">
        <v>5826449</v>
      </c>
      <c r="H24" s="75"/>
      <c r="I24" s="75">
        <v>6375931</v>
      </c>
      <c r="J24" s="75"/>
      <c r="K24" s="75">
        <v>6447915</v>
      </c>
    </row>
    <row r="25" spans="1:11" ht="21.75" customHeight="1">
      <c r="A25" s="2" t="s">
        <v>150</v>
      </c>
      <c r="B25" s="8"/>
      <c r="C25" s="49">
        <v>7</v>
      </c>
      <c r="D25" s="49"/>
      <c r="E25" s="75">
        <v>720348</v>
      </c>
      <c r="F25" s="75"/>
      <c r="G25" s="75">
        <v>747908</v>
      </c>
      <c r="H25" s="75"/>
      <c r="I25" s="75">
        <v>42087</v>
      </c>
      <c r="J25" s="75"/>
      <c r="K25" s="75">
        <v>45941</v>
      </c>
    </row>
    <row r="26" spans="1:11" ht="21.75" customHeight="1">
      <c r="A26" s="2" t="s">
        <v>45</v>
      </c>
      <c r="B26" s="8"/>
      <c r="C26" s="49"/>
      <c r="D26" s="49"/>
      <c r="E26" s="75">
        <v>13420</v>
      </c>
      <c r="F26" s="75"/>
      <c r="G26" s="75">
        <v>11959</v>
      </c>
      <c r="H26" s="75"/>
      <c r="I26" s="75">
        <v>8542</v>
      </c>
      <c r="J26" s="75"/>
      <c r="K26" s="75">
        <v>6710</v>
      </c>
    </row>
    <row r="27" spans="1:11" ht="21.75" customHeight="1">
      <c r="A27" s="2" t="s">
        <v>145</v>
      </c>
      <c r="B27" s="8"/>
      <c r="C27" s="49"/>
      <c r="D27" s="49"/>
      <c r="E27" s="75">
        <v>35279</v>
      </c>
      <c r="F27" s="75"/>
      <c r="G27" s="75">
        <v>37106</v>
      </c>
      <c r="H27" s="75"/>
      <c r="I27" s="75">
        <v>35278</v>
      </c>
      <c r="J27" s="75"/>
      <c r="K27" s="75">
        <v>37099</v>
      </c>
    </row>
    <row r="28" spans="1:11" ht="21.6" customHeight="1">
      <c r="A28" s="2" t="s">
        <v>7</v>
      </c>
      <c r="B28" s="8"/>
      <c r="C28" s="49"/>
      <c r="D28" s="49"/>
      <c r="E28" s="78">
        <v>11966</v>
      </c>
      <c r="F28" s="75"/>
      <c r="G28" s="78">
        <v>9046</v>
      </c>
      <c r="H28" s="75"/>
      <c r="I28" s="78">
        <v>11966</v>
      </c>
      <c r="J28" s="75"/>
      <c r="K28" s="78">
        <v>9046</v>
      </c>
    </row>
    <row r="29" spans="1:11" ht="21.75" customHeight="1">
      <c r="A29" s="5" t="s">
        <v>8</v>
      </c>
      <c r="C29" s="49"/>
      <c r="D29" s="49"/>
      <c r="E29" s="75">
        <f>SUM(E19:E28)</f>
        <v>6595139</v>
      </c>
      <c r="F29" s="75"/>
      <c r="G29" s="75">
        <f>SUM(G19:G28)</f>
        <v>6704351</v>
      </c>
      <c r="H29" s="75"/>
      <c r="I29" s="75">
        <f>SUM(I19:I28)</f>
        <v>6551014</v>
      </c>
      <c r="J29" s="75"/>
      <c r="K29" s="75">
        <f>SUM(K19:K28)</f>
        <v>6695758</v>
      </c>
    </row>
    <row r="30" spans="1:11" ht="21.75" customHeight="1" thickBot="1">
      <c r="A30" s="5" t="s">
        <v>9</v>
      </c>
      <c r="D30" s="2"/>
      <c r="E30" s="79">
        <f>E29+E17</f>
        <v>6722882</v>
      </c>
      <c r="F30" s="75"/>
      <c r="G30" s="79">
        <f>G29+G17</f>
        <v>7018054</v>
      </c>
      <c r="H30" s="75"/>
      <c r="I30" s="79">
        <f>I29+I17</f>
        <v>6722251</v>
      </c>
      <c r="J30" s="75"/>
      <c r="K30" s="79">
        <f>K29+K17</f>
        <v>7015128</v>
      </c>
    </row>
    <row r="31" spans="1:11" ht="21.75" customHeight="1" thickTop="1"/>
    <row r="32" spans="1:11" ht="21.75" customHeight="1">
      <c r="A32" s="23" t="s">
        <v>202</v>
      </c>
      <c r="B32" s="74"/>
    </row>
    <row r="33" spans="1:11" s="8" customFormat="1" ht="21.75" customHeight="1">
      <c r="A33" s="5" t="s">
        <v>101</v>
      </c>
      <c r="B33" s="70"/>
      <c r="C33" s="47"/>
      <c r="D33" s="16"/>
      <c r="E33" s="16"/>
      <c r="F33" s="3"/>
      <c r="G33" s="3"/>
      <c r="H33" s="16"/>
      <c r="I33" s="3"/>
      <c r="J33" s="3"/>
      <c r="K33" s="3"/>
    </row>
    <row r="34" spans="1:11" s="8" customFormat="1" ht="21.75" customHeight="1">
      <c r="A34" s="5" t="s">
        <v>162</v>
      </c>
      <c r="B34" s="16"/>
      <c r="C34" s="47"/>
      <c r="D34" s="16"/>
      <c r="E34" s="16"/>
      <c r="F34" s="3"/>
      <c r="G34" s="3"/>
      <c r="H34" s="16"/>
      <c r="I34" s="3"/>
      <c r="J34" s="3"/>
      <c r="K34" s="3"/>
    </row>
    <row r="35" spans="1:11" s="8" customFormat="1" ht="21.75" customHeight="1">
      <c r="A35" s="71" t="s">
        <v>213</v>
      </c>
      <c r="B35" s="16"/>
      <c r="C35" s="47"/>
      <c r="D35" s="16"/>
      <c r="E35" s="16"/>
      <c r="F35" s="16"/>
      <c r="G35" s="16"/>
      <c r="H35" s="16"/>
      <c r="I35" s="16"/>
      <c r="J35" s="16"/>
      <c r="K35" s="16"/>
    </row>
    <row r="36" spans="1:11" s="8" customFormat="1" ht="21.75" customHeight="1">
      <c r="B36" s="16"/>
      <c r="C36" s="47"/>
      <c r="D36" s="16"/>
      <c r="E36" s="16"/>
      <c r="F36" s="16"/>
      <c r="G36" s="24"/>
      <c r="H36" s="16"/>
      <c r="I36" s="16"/>
      <c r="J36" s="16"/>
      <c r="K36" s="24" t="s">
        <v>76</v>
      </c>
    </row>
    <row r="37" spans="1:11" s="8" customFormat="1" ht="21.75" customHeight="1">
      <c r="B37" s="16"/>
      <c r="C37" s="47"/>
      <c r="D37" s="16"/>
      <c r="E37" s="87" t="s">
        <v>110</v>
      </c>
      <c r="F37" s="87"/>
      <c r="G37" s="87"/>
      <c r="H37" s="11"/>
      <c r="I37" s="87" t="s">
        <v>103</v>
      </c>
      <c r="J37" s="87"/>
      <c r="K37" s="87"/>
    </row>
    <row r="38" spans="1:11" ht="21.75" customHeight="1">
      <c r="C38" s="10" t="s">
        <v>0</v>
      </c>
      <c r="D38" s="44"/>
      <c r="E38" s="45" t="s">
        <v>214</v>
      </c>
      <c r="F38" s="44"/>
      <c r="G38" s="45" t="s">
        <v>168</v>
      </c>
      <c r="H38" s="44"/>
      <c r="I38" s="45" t="s">
        <v>214</v>
      </c>
      <c r="J38" s="44"/>
      <c r="K38" s="45" t="s">
        <v>168</v>
      </c>
    </row>
    <row r="39" spans="1:11" ht="21.75" customHeight="1">
      <c r="C39" s="72"/>
      <c r="D39" s="44"/>
      <c r="E39" s="73" t="s">
        <v>71</v>
      </c>
      <c r="F39" s="44"/>
      <c r="G39" s="73" t="s">
        <v>73</v>
      </c>
      <c r="H39" s="44"/>
      <c r="I39" s="73" t="s">
        <v>71</v>
      </c>
      <c r="J39" s="44"/>
      <c r="K39" s="73" t="s">
        <v>73</v>
      </c>
    </row>
    <row r="40" spans="1:11" ht="21.75" customHeight="1">
      <c r="C40" s="72"/>
      <c r="D40" s="44"/>
      <c r="E40" s="73" t="s">
        <v>72</v>
      </c>
      <c r="F40" s="44"/>
      <c r="G40" s="46"/>
      <c r="H40" s="44"/>
      <c r="I40" s="73" t="s">
        <v>72</v>
      </c>
      <c r="J40" s="44"/>
      <c r="K40" s="46"/>
    </row>
    <row r="41" spans="1:11" ht="21.75" customHeight="1">
      <c r="A41" s="5" t="s">
        <v>10</v>
      </c>
      <c r="C41" s="49"/>
      <c r="D41" s="49"/>
      <c r="E41" s="49"/>
      <c r="H41" s="49"/>
    </row>
    <row r="42" spans="1:11" ht="21.75" customHeight="1">
      <c r="A42" s="5" t="s">
        <v>11</v>
      </c>
      <c r="C42" s="49"/>
      <c r="D42" s="49"/>
      <c r="E42" s="49"/>
      <c r="H42" s="49"/>
    </row>
    <row r="43" spans="1:11" ht="21.75" customHeight="1">
      <c r="A43" s="2" t="s">
        <v>137</v>
      </c>
      <c r="C43" s="49"/>
      <c r="D43" s="49"/>
      <c r="E43" s="49"/>
      <c r="H43" s="49"/>
    </row>
    <row r="44" spans="1:11" ht="21.75" customHeight="1">
      <c r="A44" s="2" t="s">
        <v>138</v>
      </c>
      <c r="C44" s="49">
        <v>8</v>
      </c>
      <c r="D44" s="49"/>
      <c r="E44" s="16">
        <v>103554</v>
      </c>
      <c r="G44" s="3">
        <v>90000</v>
      </c>
      <c r="I44" s="3">
        <v>103554</v>
      </c>
      <c r="K44" s="3">
        <v>90000</v>
      </c>
    </row>
    <row r="45" spans="1:11" ht="21.75" customHeight="1">
      <c r="A45" s="2" t="s">
        <v>183</v>
      </c>
      <c r="C45" s="49">
        <v>2</v>
      </c>
      <c r="D45" s="49"/>
      <c r="E45" s="16">
        <v>54172</v>
      </c>
      <c r="F45" s="16"/>
      <c r="G45" s="16">
        <v>73519</v>
      </c>
      <c r="H45" s="16"/>
      <c r="I45" s="16">
        <v>47401</v>
      </c>
      <c r="J45" s="16"/>
      <c r="K45" s="16">
        <v>68766</v>
      </c>
    </row>
    <row r="46" spans="1:11" ht="21.75" customHeight="1">
      <c r="A46" s="2" t="s">
        <v>146</v>
      </c>
      <c r="C46" s="49">
        <v>2</v>
      </c>
      <c r="D46" s="49"/>
      <c r="E46" s="16">
        <v>981600</v>
      </c>
      <c r="F46" s="16"/>
      <c r="G46" s="16">
        <v>618000</v>
      </c>
      <c r="H46" s="16"/>
      <c r="I46" s="16">
        <v>981600</v>
      </c>
      <c r="J46" s="16"/>
      <c r="K46" s="16">
        <v>618000</v>
      </c>
    </row>
    <row r="47" spans="1:11" ht="21.75" customHeight="1">
      <c r="A47" s="2" t="s">
        <v>139</v>
      </c>
      <c r="C47" s="49">
        <v>9</v>
      </c>
      <c r="D47" s="49"/>
      <c r="E47" s="16">
        <v>121891</v>
      </c>
      <c r="F47" s="75"/>
      <c r="G47" s="16">
        <v>133265</v>
      </c>
      <c r="H47" s="16"/>
      <c r="I47" s="16">
        <v>121891</v>
      </c>
      <c r="J47" s="16"/>
      <c r="K47" s="16">
        <v>133265</v>
      </c>
    </row>
    <row r="48" spans="1:11" ht="21.75" customHeight="1">
      <c r="A48" s="2" t="s">
        <v>203</v>
      </c>
      <c r="C48" s="49">
        <v>10</v>
      </c>
      <c r="D48" s="49"/>
      <c r="E48" s="16">
        <v>24116</v>
      </c>
      <c r="F48" s="75"/>
      <c r="G48" s="16">
        <v>57592</v>
      </c>
      <c r="H48" s="16"/>
      <c r="I48" s="16">
        <v>24116</v>
      </c>
      <c r="J48" s="16"/>
      <c r="K48" s="16">
        <v>57592</v>
      </c>
    </row>
    <row r="49" spans="1:12" ht="21.75" customHeight="1">
      <c r="A49" s="2" t="s">
        <v>169</v>
      </c>
      <c r="C49" s="49">
        <v>11</v>
      </c>
      <c r="D49" s="49"/>
      <c r="E49" s="16">
        <v>82172</v>
      </c>
      <c r="F49" s="75"/>
      <c r="G49" s="16">
        <v>325835</v>
      </c>
      <c r="H49" s="16"/>
      <c r="I49" s="75">
        <v>82172</v>
      </c>
      <c r="J49" s="16"/>
      <c r="K49" s="16">
        <v>325835</v>
      </c>
    </row>
    <row r="50" spans="1:12" ht="21.75" customHeight="1">
      <c r="A50" s="2" t="s">
        <v>48</v>
      </c>
      <c r="C50" s="49"/>
      <c r="D50" s="49"/>
      <c r="E50" s="16">
        <v>33108</v>
      </c>
      <c r="F50" s="16"/>
      <c r="G50" s="16">
        <v>35921</v>
      </c>
      <c r="H50" s="16"/>
      <c r="I50" s="16">
        <v>30836</v>
      </c>
      <c r="J50" s="16"/>
      <c r="K50" s="16">
        <v>33174</v>
      </c>
    </row>
    <row r="51" spans="1:12" ht="21.75" customHeight="1">
      <c r="A51" s="2" t="s">
        <v>88</v>
      </c>
      <c r="C51" s="49"/>
      <c r="D51" s="49"/>
      <c r="E51" s="16">
        <v>18572</v>
      </c>
      <c r="F51" s="16"/>
      <c r="G51" s="16">
        <v>18292</v>
      </c>
      <c r="H51" s="16"/>
      <c r="I51" s="16">
        <v>16576</v>
      </c>
      <c r="J51" s="16"/>
      <c r="K51" s="16">
        <v>15494</v>
      </c>
    </row>
    <row r="52" spans="1:12" ht="21.75" customHeight="1">
      <c r="A52" s="2" t="s">
        <v>12</v>
      </c>
      <c r="C52" s="49"/>
      <c r="D52" s="49"/>
      <c r="E52" s="16">
        <v>8307</v>
      </c>
      <c r="F52" s="16"/>
      <c r="G52" s="16">
        <v>8084</v>
      </c>
      <c r="H52" s="16"/>
      <c r="I52" s="16">
        <v>8003</v>
      </c>
      <c r="J52" s="16"/>
      <c r="K52" s="16">
        <v>7574</v>
      </c>
    </row>
    <row r="53" spans="1:12" ht="21.75" customHeight="1">
      <c r="A53" s="5" t="s">
        <v>13</v>
      </c>
      <c r="C53" s="49"/>
      <c r="D53" s="49"/>
      <c r="E53" s="26">
        <f>SUM(E44:E52)</f>
        <v>1427492</v>
      </c>
      <c r="F53" s="16"/>
      <c r="G53" s="80">
        <f>SUM(G44:G52)</f>
        <v>1360508</v>
      </c>
      <c r="H53" s="16"/>
      <c r="I53" s="80">
        <f>SUM(I44:I52)</f>
        <v>1416149</v>
      </c>
      <c r="J53" s="16"/>
      <c r="K53" s="80">
        <f>SUM(K44:K52)</f>
        <v>1349700</v>
      </c>
    </row>
    <row r="54" spans="1:12" ht="21.75" customHeight="1">
      <c r="A54" s="5" t="s">
        <v>14</v>
      </c>
      <c r="C54" s="49"/>
      <c r="D54" s="49"/>
      <c r="E54" s="17"/>
      <c r="F54" s="16"/>
      <c r="G54" s="16"/>
      <c r="H54" s="16"/>
      <c r="I54" s="16"/>
      <c r="J54" s="16"/>
      <c r="K54" s="16"/>
    </row>
    <row r="55" spans="1:12" ht="21.75" customHeight="1">
      <c r="A55" s="2" t="s">
        <v>140</v>
      </c>
      <c r="C55" s="49">
        <v>9</v>
      </c>
      <c r="D55" s="49"/>
      <c r="E55" s="17">
        <v>200626</v>
      </c>
      <c r="F55" s="16"/>
      <c r="G55" s="16">
        <v>294075</v>
      </c>
      <c r="H55" s="16"/>
      <c r="I55" s="16">
        <v>200626</v>
      </c>
      <c r="J55" s="16"/>
      <c r="K55" s="16">
        <v>294075</v>
      </c>
    </row>
    <row r="56" spans="1:12" ht="21.75" customHeight="1">
      <c r="A56" s="2" t="s">
        <v>204</v>
      </c>
      <c r="C56" s="49">
        <v>10</v>
      </c>
      <c r="D56" s="49"/>
      <c r="E56" s="75">
        <v>865974</v>
      </c>
      <c r="F56" s="75"/>
      <c r="G56" s="16">
        <v>861891</v>
      </c>
      <c r="H56" s="16"/>
      <c r="I56" s="75">
        <v>865974</v>
      </c>
      <c r="J56" s="16"/>
      <c r="K56" s="16">
        <v>861891</v>
      </c>
    </row>
    <row r="57" spans="1:12" ht="21.75" customHeight="1">
      <c r="A57" s="2" t="s">
        <v>205</v>
      </c>
      <c r="C57" s="49">
        <v>11</v>
      </c>
      <c r="D57" s="49"/>
      <c r="E57" s="75">
        <v>199191</v>
      </c>
      <c r="F57" s="75"/>
      <c r="G57" s="16">
        <v>279774</v>
      </c>
      <c r="H57" s="16"/>
      <c r="I57" s="16">
        <v>199191</v>
      </c>
      <c r="J57" s="16"/>
      <c r="K57" s="16">
        <v>279774</v>
      </c>
    </row>
    <row r="58" spans="1:12" ht="21.75" customHeight="1">
      <c r="A58" s="2" t="s">
        <v>184</v>
      </c>
      <c r="C58" s="49"/>
      <c r="D58" s="49"/>
      <c r="E58" s="17">
        <v>1975</v>
      </c>
      <c r="F58" s="16"/>
      <c r="G58" s="16">
        <v>1757</v>
      </c>
      <c r="H58" s="16"/>
      <c r="I58" s="16">
        <v>1975</v>
      </c>
      <c r="J58" s="16"/>
      <c r="K58" s="16">
        <v>1757</v>
      </c>
    </row>
    <row r="59" spans="1:12" ht="21.75" customHeight="1">
      <c r="A59" s="2" t="s">
        <v>59</v>
      </c>
      <c r="C59" s="49">
        <v>2</v>
      </c>
      <c r="D59" s="49"/>
      <c r="E59" s="17">
        <v>111148</v>
      </c>
      <c r="F59" s="16"/>
      <c r="G59" s="16">
        <v>108854</v>
      </c>
      <c r="H59" s="16"/>
      <c r="I59" s="16">
        <v>119304</v>
      </c>
      <c r="J59" s="16"/>
      <c r="K59" s="16">
        <v>117733</v>
      </c>
      <c r="L59" s="16"/>
    </row>
    <row r="60" spans="1:12" ht="21.75" customHeight="1">
      <c r="A60" s="2" t="s">
        <v>166</v>
      </c>
      <c r="C60" s="49"/>
      <c r="D60" s="49"/>
      <c r="E60" s="17">
        <v>120229</v>
      </c>
      <c r="F60" s="16"/>
      <c r="G60" s="16">
        <v>125667</v>
      </c>
      <c r="H60" s="16"/>
      <c r="I60" s="16">
        <v>120229</v>
      </c>
      <c r="J60" s="16"/>
      <c r="K60" s="16">
        <v>125667</v>
      </c>
      <c r="L60" s="16"/>
    </row>
    <row r="61" spans="1:12" ht="21.75" customHeight="1">
      <c r="A61" s="2" t="s">
        <v>111</v>
      </c>
      <c r="C61" s="49"/>
      <c r="D61" s="49"/>
      <c r="E61" s="17">
        <v>248162</v>
      </c>
      <c r="F61" s="16"/>
      <c r="G61" s="16">
        <v>190269</v>
      </c>
      <c r="H61" s="16"/>
      <c r="I61" s="16">
        <v>250718</v>
      </c>
      <c r="J61" s="16"/>
      <c r="K61" s="16">
        <v>189272</v>
      </c>
      <c r="L61" s="16"/>
    </row>
    <row r="62" spans="1:12" ht="21.75" customHeight="1">
      <c r="A62" s="2" t="s">
        <v>142</v>
      </c>
      <c r="C62" s="49"/>
      <c r="D62" s="49"/>
      <c r="E62" s="17">
        <v>6310</v>
      </c>
      <c r="F62" s="16"/>
      <c r="G62" s="16">
        <v>6477</v>
      </c>
      <c r="H62" s="16"/>
      <c r="I62" s="16">
        <v>6310</v>
      </c>
      <c r="J62" s="16"/>
      <c r="K62" s="16">
        <v>6477</v>
      </c>
      <c r="L62" s="16"/>
    </row>
    <row r="63" spans="1:12" ht="21.75" customHeight="1">
      <c r="A63" s="2" t="s">
        <v>15</v>
      </c>
      <c r="C63" s="49"/>
      <c r="D63" s="49"/>
      <c r="E63" s="22">
        <v>3342</v>
      </c>
      <c r="F63" s="16"/>
      <c r="G63" s="10">
        <v>4674</v>
      </c>
      <c r="H63" s="16"/>
      <c r="I63" s="22">
        <v>3342</v>
      </c>
      <c r="J63" s="16"/>
      <c r="K63" s="10">
        <v>4674</v>
      </c>
    </row>
    <row r="64" spans="1:12" ht="21.75" customHeight="1">
      <c r="A64" s="5" t="s">
        <v>16</v>
      </c>
      <c r="C64" s="49"/>
      <c r="D64" s="49"/>
      <c r="E64" s="17">
        <f>SUM(E55:E63)</f>
        <v>1756957</v>
      </c>
      <c r="F64" s="16"/>
      <c r="G64" s="16">
        <f>SUM(G55:G63)</f>
        <v>1873438</v>
      </c>
      <c r="H64" s="16"/>
      <c r="I64" s="16">
        <f>SUM(I55:I63)</f>
        <v>1767669</v>
      </c>
      <c r="J64" s="16"/>
      <c r="K64" s="16">
        <f>SUM(K55:K63)</f>
        <v>1881320</v>
      </c>
    </row>
    <row r="65" spans="1:11" ht="21.75" customHeight="1">
      <c r="A65" s="5" t="s">
        <v>17</v>
      </c>
      <c r="D65" s="2"/>
      <c r="E65" s="26">
        <f>E64+E53</f>
        <v>3184449</v>
      </c>
      <c r="F65" s="16"/>
      <c r="G65" s="80">
        <f>G64+G53</f>
        <v>3233946</v>
      </c>
      <c r="H65" s="16"/>
      <c r="I65" s="80">
        <f>I64+I53</f>
        <v>3183818</v>
      </c>
      <c r="J65" s="16"/>
      <c r="K65" s="80">
        <f>K64+K53</f>
        <v>3231020</v>
      </c>
    </row>
    <row r="66" spans="1:11" ht="21.75" customHeight="1">
      <c r="A66" s="5"/>
      <c r="D66" s="2"/>
      <c r="E66" s="2"/>
      <c r="H66" s="2"/>
    </row>
    <row r="67" spans="1:11" ht="21.75" customHeight="1">
      <c r="A67" s="23" t="s">
        <v>202</v>
      </c>
      <c r="B67" s="74"/>
    </row>
    <row r="68" spans="1:11" s="8" customFormat="1" ht="21.75" customHeight="1">
      <c r="A68" s="5" t="s">
        <v>101</v>
      </c>
      <c r="B68" s="70"/>
      <c r="C68" s="47"/>
      <c r="D68" s="16"/>
      <c r="E68" s="16"/>
      <c r="F68" s="3"/>
      <c r="G68" s="3"/>
      <c r="H68" s="16"/>
      <c r="I68" s="3"/>
      <c r="J68" s="3"/>
      <c r="K68" s="3"/>
    </row>
    <row r="69" spans="1:11" s="8" customFormat="1" ht="21.75" customHeight="1">
      <c r="A69" s="5" t="s">
        <v>162</v>
      </c>
      <c r="B69" s="16"/>
      <c r="C69" s="47"/>
      <c r="D69" s="16"/>
      <c r="E69" s="16"/>
      <c r="F69" s="3"/>
      <c r="G69" s="3"/>
      <c r="H69" s="16"/>
      <c r="I69" s="3"/>
      <c r="J69" s="3"/>
      <c r="K69" s="3"/>
    </row>
    <row r="70" spans="1:11" s="8" customFormat="1" ht="21.75" customHeight="1">
      <c r="A70" s="71" t="s">
        <v>213</v>
      </c>
      <c r="B70" s="16"/>
      <c r="C70" s="47"/>
      <c r="D70" s="16"/>
      <c r="E70" s="16"/>
      <c r="F70" s="16"/>
      <c r="G70" s="16"/>
      <c r="H70" s="16"/>
      <c r="I70" s="16"/>
      <c r="J70" s="16"/>
      <c r="K70" s="16"/>
    </row>
    <row r="71" spans="1:11" s="8" customFormat="1" ht="21.75" customHeight="1">
      <c r="B71" s="16"/>
      <c r="C71" s="47"/>
      <c r="D71" s="16"/>
      <c r="E71" s="16"/>
      <c r="F71" s="16"/>
      <c r="G71" s="24"/>
      <c r="H71" s="16"/>
      <c r="I71" s="16"/>
      <c r="J71" s="16"/>
      <c r="K71" s="24" t="s">
        <v>76</v>
      </c>
    </row>
    <row r="72" spans="1:11" s="8" customFormat="1" ht="21.75" customHeight="1">
      <c r="B72" s="16"/>
      <c r="C72" s="47"/>
      <c r="D72" s="16"/>
      <c r="E72" s="87" t="s">
        <v>110</v>
      </c>
      <c r="F72" s="87"/>
      <c r="G72" s="87"/>
      <c r="H72" s="11"/>
      <c r="I72" s="87" t="s">
        <v>103</v>
      </c>
      <c r="J72" s="87"/>
      <c r="K72" s="87"/>
    </row>
    <row r="73" spans="1:11" ht="21.75" customHeight="1">
      <c r="C73" s="3"/>
      <c r="D73" s="44"/>
      <c r="E73" s="45" t="s">
        <v>214</v>
      </c>
      <c r="F73" s="44"/>
      <c r="G73" s="45" t="s">
        <v>168</v>
      </c>
      <c r="H73" s="44"/>
      <c r="I73" s="45" t="s">
        <v>214</v>
      </c>
      <c r="J73" s="44"/>
      <c r="K73" s="45" t="s">
        <v>168</v>
      </c>
    </row>
    <row r="74" spans="1:11" ht="21.75" customHeight="1">
      <c r="C74" s="3"/>
      <c r="D74" s="44"/>
      <c r="E74" s="73" t="s">
        <v>71</v>
      </c>
      <c r="F74" s="44"/>
      <c r="G74" s="73" t="s">
        <v>73</v>
      </c>
      <c r="H74" s="44"/>
      <c r="I74" s="73" t="s">
        <v>71</v>
      </c>
      <c r="J74" s="44"/>
      <c r="K74" s="73" t="s">
        <v>73</v>
      </c>
    </row>
    <row r="75" spans="1:11" ht="21.75" customHeight="1">
      <c r="C75" s="3"/>
      <c r="D75" s="44"/>
      <c r="E75" s="73" t="s">
        <v>72</v>
      </c>
      <c r="F75" s="44"/>
      <c r="G75" s="46"/>
      <c r="H75" s="44"/>
      <c r="I75" s="73" t="s">
        <v>72</v>
      </c>
      <c r="J75" s="44"/>
      <c r="K75" s="46"/>
    </row>
    <row r="76" spans="1:11" ht="21.75" customHeight="1">
      <c r="A76" s="5" t="s">
        <v>83</v>
      </c>
      <c r="C76" s="3"/>
      <c r="D76" s="44"/>
      <c r="E76" s="44"/>
      <c r="F76" s="44"/>
      <c r="G76" s="46"/>
      <c r="H76" s="44"/>
      <c r="I76" s="73"/>
      <c r="J76" s="44"/>
      <c r="K76" s="46"/>
    </row>
    <row r="77" spans="1:11" ht="21.75" customHeight="1">
      <c r="A77" s="2" t="s">
        <v>18</v>
      </c>
      <c r="C77" s="3"/>
      <c r="D77" s="49"/>
      <c r="E77" s="49"/>
      <c r="F77" s="7"/>
      <c r="G77" s="7"/>
      <c r="H77" s="49"/>
      <c r="I77" s="7"/>
      <c r="J77" s="7"/>
      <c r="K77" s="7"/>
    </row>
    <row r="78" spans="1:11" ht="21.75" customHeight="1">
      <c r="A78" s="2" t="s">
        <v>19</v>
      </c>
      <c r="B78" s="74"/>
      <c r="C78" s="3"/>
      <c r="D78" s="49"/>
      <c r="E78" s="49"/>
      <c r="F78" s="7"/>
      <c r="G78" s="7"/>
      <c r="H78" s="49"/>
      <c r="I78" s="7"/>
      <c r="J78" s="7"/>
      <c r="K78" s="7"/>
    </row>
    <row r="79" spans="1:11" ht="21.75" customHeight="1" thickBot="1">
      <c r="A79" s="2" t="s">
        <v>159</v>
      </c>
      <c r="B79" s="8"/>
      <c r="C79" s="49"/>
      <c r="D79" s="49"/>
      <c r="E79" s="81">
        <v>1920619</v>
      </c>
      <c r="F79" s="7"/>
      <c r="G79" s="81">
        <v>1920619</v>
      </c>
      <c r="H79" s="7"/>
      <c r="I79" s="81">
        <v>1920619</v>
      </c>
      <c r="J79" s="7"/>
      <c r="K79" s="81">
        <v>1920619</v>
      </c>
    </row>
    <row r="80" spans="1:11" ht="21.75" customHeight="1" thickTop="1">
      <c r="A80" s="2" t="s">
        <v>206</v>
      </c>
      <c r="B80" s="74"/>
      <c r="C80" s="49"/>
      <c r="D80" s="49"/>
      <c r="E80" s="7"/>
      <c r="F80" s="7"/>
      <c r="G80" s="7"/>
      <c r="H80" s="7"/>
      <c r="I80" s="7"/>
      <c r="J80" s="7"/>
      <c r="K80" s="7"/>
    </row>
    <row r="81" spans="1:11" ht="21.75" customHeight="1">
      <c r="A81" s="2" t="s">
        <v>181</v>
      </c>
      <c r="B81" s="74"/>
      <c r="C81" s="49"/>
      <c r="D81" s="49"/>
      <c r="E81" s="7">
        <v>1460731</v>
      </c>
      <c r="F81" s="7"/>
      <c r="G81" s="7">
        <v>1460731</v>
      </c>
      <c r="H81" s="7"/>
      <c r="I81" s="7">
        <v>1460731</v>
      </c>
      <c r="J81" s="7"/>
      <c r="K81" s="7">
        <v>1460731</v>
      </c>
    </row>
    <row r="82" spans="1:11" ht="21.75" customHeight="1">
      <c r="A82" s="2" t="s">
        <v>167</v>
      </c>
      <c r="D82" s="2"/>
      <c r="E82" s="7">
        <v>1482795</v>
      </c>
      <c r="F82" s="7"/>
      <c r="G82" s="7">
        <v>1482795</v>
      </c>
      <c r="H82" s="7"/>
      <c r="I82" s="7">
        <v>1482795</v>
      </c>
      <c r="J82" s="7"/>
      <c r="K82" s="7">
        <v>1482795</v>
      </c>
    </row>
    <row r="83" spans="1:11" ht="21.75" customHeight="1">
      <c r="A83" s="2" t="s">
        <v>20</v>
      </c>
      <c r="B83" s="74"/>
      <c r="C83" s="49"/>
      <c r="D83" s="49"/>
      <c r="E83" s="7"/>
      <c r="F83" s="7"/>
      <c r="G83" s="7"/>
      <c r="H83" s="7"/>
      <c r="I83" s="7"/>
      <c r="J83" s="7"/>
      <c r="K83" s="7"/>
    </row>
    <row r="84" spans="1:11" ht="21.75" customHeight="1">
      <c r="A84" s="2" t="s">
        <v>54</v>
      </c>
      <c r="B84" s="8"/>
      <c r="C84" s="49"/>
      <c r="D84" s="49"/>
      <c r="E84" s="7">
        <v>77459</v>
      </c>
      <c r="F84" s="7"/>
      <c r="G84" s="7">
        <v>77459</v>
      </c>
      <c r="H84" s="7"/>
      <c r="I84" s="7">
        <v>77459</v>
      </c>
      <c r="J84" s="7"/>
      <c r="K84" s="7">
        <v>77459</v>
      </c>
    </row>
    <row r="85" spans="1:11" ht="21.75" customHeight="1">
      <c r="A85" s="2" t="s">
        <v>21</v>
      </c>
      <c r="B85" s="8"/>
      <c r="D85" s="2"/>
      <c r="E85" s="7">
        <v>522496</v>
      </c>
      <c r="F85" s="7"/>
      <c r="G85" s="7">
        <v>768305</v>
      </c>
      <c r="H85" s="7"/>
      <c r="I85" s="7">
        <v>522496</v>
      </c>
      <c r="J85" s="7"/>
      <c r="K85" s="7">
        <v>768305</v>
      </c>
    </row>
    <row r="86" spans="1:11" ht="21.75" customHeight="1">
      <c r="A86" s="2" t="s">
        <v>109</v>
      </c>
      <c r="B86" s="8"/>
      <c r="D86" s="2"/>
      <c r="E86" s="82">
        <v>-5048</v>
      </c>
      <c r="F86" s="7"/>
      <c r="G86" s="82">
        <v>-5182</v>
      </c>
      <c r="H86" s="7"/>
      <c r="I86" s="82">
        <v>-5048</v>
      </c>
      <c r="J86" s="7"/>
      <c r="K86" s="82">
        <v>-5182</v>
      </c>
    </row>
    <row r="87" spans="1:11" ht="21.75" customHeight="1">
      <c r="A87" s="5" t="s">
        <v>22</v>
      </c>
      <c r="B87" s="74"/>
      <c r="D87" s="2"/>
      <c r="E87" s="77">
        <f>SUM(E81:E86)</f>
        <v>3538433</v>
      </c>
      <c r="F87" s="7"/>
      <c r="G87" s="77">
        <f>SUM(G81:G86)</f>
        <v>3784108</v>
      </c>
      <c r="H87" s="19"/>
      <c r="I87" s="77">
        <f>SUM(I81:I86)</f>
        <v>3538433</v>
      </c>
      <c r="J87" s="7"/>
      <c r="K87" s="77">
        <f>SUM(K81:K86)</f>
        <v>3784108</v>
      </c>
    </row>
    <row r="88" spans="1:11" ht="21.75" customHeight="1" thickBot="1">
      <c r="A88" s="5" t="s">
        <v>23</v>
      </c>
      <c r="D88" s="2"/>
      <c r="E88" s="83">
        <f>E87+E65</f>
        <v>6722882</v>
      </c>
      <c r="F88" s="7"/>
      <c r="G88" s="83">
        <f>G87+G65</f>
        <v>7018054</v>
      </c>
      <c r="H88" s="19"/>
      <c r="I88" s="83">
        <f>I87+I65</f>
        <v>6722251</v>
      </c>
      <c r="J88" s="7"/>
      <c r="K88" s="83">
        <f>K87+K65</f>
        <v>7015128</v>
      </c>
    </row>
    <row r="89" spans="1:11" ht="21.75" customHeight="1" thickTop="1">
      <c r="D89" s="2"/>
      <c r="E89" s="75">
        <f>E88-E30</f>
        <v>0</v>
      </c>
      <c r="F89" s="7"/>
      <c r="G89" s="75">
        <f>G88-G30</f>
        <v>0</v>
      </c>
      <c r="H89" s="19"/>
      <c r="I89" s="75">
        <f>I88-I30</f>
        <v>0</v>
      </c>
      <c r="J89" s="7"/>
      <c r="K89" s="75">
        <f>K88-K30</f>
        <v>0</v>
      </c>
    </row>
    <row r="90" spans="1:11" ht="21.75" customHeight="1">
      <c r="A90" s="23" t="s">
        <v>202</v>
      </c>
      <c r="B90" s="74"/>
      <c r="D90" s="2"/>
      <c r="E90" s="2"/>
      <c r="H90" s="2"/>
    </row>
    <row r="91" spans="1:11" ht="21.75" customHeight="1">
      <c r="A91" s="23"/>
      <c r="B91" s="74"/>
      <c r="D91" s="2"/>
      <c r="E91" s="2"/>
      <c r="H91" s="2"/>
    </row>
    <row r="92" spans="1:11" ht="21.75" customHeight="1">
      <c r="A92" s="23"/>
      <c r="B92" s="74"/>
      <c r="D92" s="2"/>
      <c r="E92" s="2"/>
      <c r="H92" s="2"/>
    </row>
    <row r="93" spans="1:11" ht="21.75" customHeight="1">
      <c r="A93" s="23"/>
      <c r="B93" s="74"/>
      <c r="C93" s="84"/>
      <c r="G93" s="7"/>
      <c r="I93" s="7"/>
      <c r="K93" s="7"/>
    </row>
    <row r="94" spans="1:11" ht="21.75" customHeight="1">
      <c r="A94" s="85"/>
      <c r="B94" s="85"/>
      <c r="C94" s="85"/>
    </row>
    <row r="95" spans="1:11" ht="21.75" customHeight="1">
      <c r="A95" s="23"/>
      <c r="B95" s="74"/>
      <c r="C95" s="84"/>
    </row>
    <row r="96" spans="1:11" ht="21.75" customHeight="1">
      <c r="A96" s="23"/>
      <c r="C96" s="3"/>
      <c r="E96" s="18" t="s">
        <v>24</v>
      </c>
    </row>
    <row r="97" spans="1:3" ht="21.75" customHeight="1">
      <c r="A97" s="85"/>
      <c r="B97" s="85"/>
      <c r="C97" s="85"/>
    </row>
    <row r="98" spans="1:3" ht="21.75" customHeight="1">
      <c r="C98" s="47"/>
    </row>
  </sheetData>
  <mergeCells count="6">
    <mergeCell ref="I5:K5"/>
    <mergeCell ref="I37:K37"/>
    <mergeCell ref="I72:K72"/>
    <mergeCell ref="E5:G5"/>
    <mergeCell ref="E37:G37"/>
    <mergeCell ref="E72:G72"/>
  </mergeCells>
  <pageMargins left="0.78740157480314965" right="0.39370078740157483" top="0.78740157480314965" bottom="0.39370078740157483" header="0.19685039370078741" footer="0.19685039370078741"/>
  <pageSetup paperSize="9" scale="67" fitToHeight="7" orientation="portrait" r:id="rId1"/>
  <headerFooter scaleWithDoc="0" alignWithMargins="0"/>
  <rowBreaks count="2" manualBreakCount="2">
    <brk id="32" max="16383" man="1"/>
    <brk id="6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95"/>
  <sheetViews>
    <sheetView showGridLines="0" view="pageBreakPreview" topLeftCell="A68" zoomScaleNormal="55" zoomScaleSheetLayoutView="100" workbookViewId="0">
      <selection activeCell="G89" sqref="G89"/>
    </sheetView>
  </sheetViews>
  <sheetFormatPr defaultColWidth="10.7109375" defaultRowHeight="20.45" customHeight="1"/>
  <cols>
    <col min="1" max="1" width="48.5703125" style="2" customWidth="1"/>
    <col min="2" max="2" width="1.7109375" style="3" customWidth="1"/>
    <col min="3" max="3" width="5.42578125" style="2" customWidth="1"/>
    <col min="4" max="4" width="1.28515625" style="3" customWidth="1"/>
    <col min="5" max="5" width="16.42578125" style="3" customWidth="1"/>
    <col min="6" max="6" width="1.28515625" style="3" customWidth="1"/>
    <col min="7" max="7" width="16.42578125" style="3" customWidth="1"/>
    <col min="8" max="8" width="1.28515625" style="3" customWidth="1"/>
    <col min="9" max="9" width="16.42578125" style="3" customWidth="1"/>
    <col min="10" max="10" width="1.28515625" style="3" customWidth="1"/>
    <col min="11" max="11" width="16.42578125" style="3" customWidth="1"/>
    <col min="12" max="12" width="1.7109375" style="3" customWidth="1"/>
    <col min="13" max="16384" width="10.7109375" style="3"/>
  </cols>
  <sheetData>
    <row r="1" spans="1:20" ht="19.7" customHeight="1">
      <c r="A1" s="3"/>
      <c r="B1" s="43"/>
      <c r="C1" s="3"/>
      <c r="K1" s="24" t="s">
        <v>75</v>
      </c>
    </row>
    <row r="2" spans="1:20" ht="19.7" customHeight="1">
      <c r="A2" s="5" t="s">
        <v>101</v>
      </c>
      <c r="B2" s="43"/>
      <c r="C2" s="3"/>
      <c r="E2" s="7"/>
      <c r="G2" s="7"/>
      <c r="H2" s="7"/>
      <c r="I2" s="7"/>
    </row>
    <row r="3" spans="1:20" ht="19.7" customHeight="1">
      <c r="A3" s="5" t="s">
        <v>44</v>
      </c>
      <c r="C3" s="3"/>
    </row>
    <row r="4" spans="1:20" ht="19.7" customHeight="1">
      <c r="A4" s="5" t="s">
        <v>217</v>
      </c>
      <c r="C4" s="3"/>
    </row>
    <row r="5" spans="1:20" ht="19.7" customHeight="1">
      <c r="A5" s="3"/>
      <c r="C5" s="3"/>
      <c r="K5" s="24" t="s">
        <v>74</v>
      </c>
    </row>
    <row r="6" spans="1:20" ht="19.7" customHeight="1">
      <c r="A6" s="3"/>
      <c r="C6" s="3"/>
      <c r="E6" s="87" t="s">
        <v>110</v>
      </c>
      <c r="F6" s="87"/>
      <c r="G6" s="87"/>
      <c r="H6" s="11"/>
      <c r="I6" s="87" t="s">
        <v>103</v>
      </c>
      <c r="J6" s="87"/>
      <c r="K6" s="87"/>
    </row>
    <row r="7" spans="1:20" ht="19.7" customHeight="1">
      <c r="C7" s="10" t="s">
        <v>0</v>
      </c>
      <c r="D7" s="44"/>
      <c r="E7" s="45" t="s">
        <v>171</v>
      </c>
      <c r="F7" s="44"/>
      <c r="G7" s="45" t="s">
        <v>148</v>
      </c>
      <c r="H7" s="46"/>
      <c r="I7" s="45" t="s">
        <v>171</v>
      </c>
      <c r="J7" s="44"/>
      <c r="K7" s="45" t="s">
        <v>148</v>
      </c>
    </row>
    <row r="8" spans="1:20" ht="19.7" customHeight="1">
      <c r="A8" s="5" t="s">
        <v>61</v>
      </c>
      <c r="B8" s="47"/>
      <c r="C8" s="3"/>
      <c r="D8" s="47"/>
      <c r="F8" s="47"/>
      <c r="P8" s="48"/>
      <c r="Q8" s="48"/>
      <c r="R8" s="48"/>
      <c r="S8" s="48"/>
      <c r="T8" s="48"/>
    </row>
    <row r="9" spans="1:20" ht="19.7" customHeight="1">
      <c r="A9" s="5" t="s">
        <v>67</v>
      </c>
      <c r="B9" s="47"/>
      <c r="C9" s="3"/>
      <c r="D9" s="47"/>
      <c r="F9" s="47"/>
    </row>
    <row r="10" spans="1:20" ht="19.7" customHeight="1">
      <c r="A10" s="2" t="s">
        <v>84</v>
      </c>
      <c r="B10" s="49"/>
      <c r="C10" s="3"/>
      <c r="D10" s="16"/>
      <c r="E10" s="16">
        <v>108744</v>
      </c>
      <c r="F10" s="16"/>
      <c r="G10" s="16">
        <v>97460</v>
      </c>
      <c r="H10" s="16"/>
      <c r="I10" s="16">
        <v>115233</v>
      </c>
      <c r="J10" s="16"/>
      <c r="K10" s="16">
        <v>102819</v>
      </c>
    </row>
    <row r="11" spans="1:20" ht="19.7" customHeight="1">
      <c r="A11" s="2" t="s">
        <v>85</v>
      </c>
      <c r="C11" s="50">
        <v>13</v>
      </c>
      <c r="E11" s="16">
        <v>62624</v>
      </c>
      <c r="G11" s="16">
        <v>55584</v>
      </c>
      <c r="H11" s="16"/>
      <c r="I11" s="16">
        <v>55029</v>
      </c>
      <c r="J11" s="16"/>
      <c r="K11" s="16">
        <v>50728</v>
      </c>
    </row>
    <row r="12" spans="1:20" ht="19.7" customHeight="1">
      <c r="A12" s="5" t="s">
        <v>68</v>
      </c>
      <c r="C12" s="47"/>
      <c r="E12" s="26">
        <f>SUM(E10:E11)</f>
        <v>171368</v>
      </c>
      <c r="G12" s="26">
        <f>SUM(G10:G11)</f>
        <v>153044</v>
      </c>
      <c r="H12" s="16"/>
      <c r="I12" s="26">
        <f>SUM(I10:I11)</f>
        <v>170262</v>
      </c>
      <c r="J12" s="16"/>
      <c r="K12" s="26">
        <f>SUM(K10:K11)</f>
        <v>153547</v>
      </c>
    </row>
    <row r="13" spans="1:20" ht="19.7" customHeight="1">
      <c r="A13" s="5" t="s">
        <v>69</v>
      </c>
      <c r="C13" s="49"/>
      <c r="E13" s="17"/>
      <c r="G13" s="17"/>
      <c r="H13" s="16"/>
      <c r="I13" s="17"/>
      <c r="J13" s="16"/>
      <c r="K13" s="17"/>
    </row>
    <row r="14" spans="1:20" ht="19.7" customHeight="1">
      <c r="A14" s="2" t="s">
        <v>86</v>
      </c>
      <c r="C14" s="49"/>
      <c r="E14" s="17">
        <v>27918</v>
      </c>
      <c r="G14" s="17">
        <v>28051</v>
      </c>
      <c r="H14" s="16"/>
      <c r="I14" s="17">
        <v>18166</v>
      </c>
      <c r="J14" s="16"/>
      <c r="K14" s="17">
        <v>19492</v>
      </c>
    </row>
    <row r="15" spans="1:20" ht="19.7" customHeight="1">
      <c r="A15" s="2" t="s">
        <v>81</v>
      </c>
      <c r="C15" s="51"/>
      <c r="E15" s="17">
        <v>59078</v>
      </c>
      <c r="G15" s="17">
        <v>54098</v>
      </c>
      <c r="H15" s="16"/>
      <c r="I15" s="17">
        <v>51569</v>
      </c>
      <c r="J15" s="16"/>
      <c r="K15" s="17">
        <v>48406</v>
      </c>
    </row>
    <row r="16" spans="1:20" ht="19.7" customHeight="1">
      <c r="A16" s="5" t="s">
        <v>70</v>
      </c>
      <c r="C16" s="49"/>
      <c r="E16" s="26">
        <f>SUM(E14:E15)</f>
        <v>86996</v>
      </c>
      <c r="G16" s="26">
        <f>SUM(G14:G15)</f>
        <v>82149</v>
      </c>
      <c r="H16" s="16"/>
      <c r="I16" s="26">
        <f>SUM(I14:I15)</f>
        <v>69735</v>
      </c>
      <c r="J16" s="16"/>
      <c r="K16" s="26">
        <f>SUM(K14:K15)</f>
        <v>67898</v>
      </c>
    </row>
    <row r="17" spans="1:11" ht="19.7" customHeight="1">
      <c r="A17" s="5" t="s">
        <v>46</v>
      </c>
      <c r="C17" s="49"/>
      <c r="E17" s="52">
        <f>E12-E16</f>
        <v>84372</v>
      </c>
      <c r="G17" s="52">
        <f>G12-G16</f>
        <v>70895</v>
      </c>
      <c r="H17" s="16"/>
      <c r="I17" s="52">
        <f>I12-I16</f>
        <v>100527</v>
      </c>
      <c r="J17" s="16"/>
      <c r="K17" s="52">
        <f>K12-K16</f>
        <v>85649</v>
      </c>
    </row>
    <row r="18" spans="1:11" ht="19.7" customHeight="1">
      <c r="A18" s="2" t="s">
        <v>207</v>
      </c>
      <c r="C18" s="49"/>
      <c r="E18" s="17"/>
      <c r="G18" s="17"/>
      <c r="H18" s="16"/>
      <c r="I18" s="17"/>
      <c r="J18" s="16"/>
      <c r="K18" s="17"/>
    </row>
    <row r="19" spans="1:11" ht="19.7" customHeight="1">
      <c r="A19" s="2" t="s">
        <v>136</v>
      </c>
      <c r="C19" s="49">
        <v>6</v>
      </c>
      <c r="E19" s="17">
        <v>-78921</v>
      </c>
      <c r="G19" s="17">
        <v>57518</v>
      </c>
      <c r="H19" s="16"/>
      <c r="I19" s="17">
        <v>-83711</v>
      </c>
      <c r="J19" s="17"/>
      <c r="K19" s="17">
        <v>52275</v>
      </c>
    </row>
    <row r="20" spans="1:11" ht="19.7" customHeight="1">
      <c r="A20" s="2" t="s">
        <v>25</v>
      </c>
      <c r="C20" s="49"/>
      <c r="E20" s="22">
        <v>2750</v>
      </c>
      <c r="G20" s="22">
        <v>3325</v>
      </c>
      <c r="H20" s="16"/>
      <c r="I20" s="22">
        <v>2359</v>
      </c>
      <c r="J20" s="16"/>
      <c r="K20" s="22">
        <v>3454</v>
      </c>
    </row>
    <row r="21" spans="1:11" ht="19.7" customHeight="1">
      <c r="A21" s="5" t="s">
        <v>47</v>
      </c>
      <c r="C21" s="49"/>
      <c r="E21" s="26">
        <f>SUM(E17:E20)</f>
        <v>8201</v>
      </c>
      <c r="G21" s="26">
        <f>SUM(G17:G20)</f>
        <v>131738</v>
      </c>
      <c r="H21" s="16"/>
      <c r="I21" s="26">
        <f>SUM(I17:I20)</f>
        <v>19175</v>
      </c>
      <c r="J21" s="16"/>
      <c r="K21" s="26">
        <f>SUM(K17:K20)</f>
        <v>141378</v>
      </c>
    </row>
    <row r="22" spans="1:11" ht="19.7" customHeight="1">
      <c r="A22" s="2" t="s">
        <v>82</v>
      </c>
      <c r="C22" s="49"/>
      <c r="E22" s="17">
        <v>23065</v>
      </c>
      <c r="G22" s="17">
        <v>27755</v>
      </c>
      <c r="H22" s="16"/>
      <c r="I22" s="17">
        <v>20403</v>
      </c>
      <c r="J22" s="16"/>
      <c r="K22" s="17">
        <v>24623</v>
      </c>
    </row>
    <row r="23" spans="1:11" ht="19.7" customHeight="1">
      <c r="A23" s="2" t="s">
        <v>26</v>
      </c>
      <c r="C23" s="49"/>
      <c r="E23" s="22">
        <v>27372</v>
      </c>
      <c r="G23" s="22">
        <v>47709</v>
      </c>
      <c r="H23" s="16"/>
      <c r="I23" s="22">
        <v>25034</v>
      </c>
      <c r="J23" s="16"/>
      <c r="K23" s="22">
        <v>44626</v>
      </c>
    </row>
    <row r="24" spans="1:11" ht="19.7" customHeight="1">
      <c r="A24" s="5" t="s">
        <v>27</v>
      </c>
      <c r="C24" s="49"/>
      <c r="E24" s="26">
        <f>SUM(E22:E23)</f>
        <v>50437</v>
      </c>
      <c r="G24" s="26">
        <f>SUM(G22:G23)</f>
        <v>75464</v>
      </c>
      <c r="H24" s="16"/>
      <c r="I24" s="26">
        <f>SUM(I22:I23)</f>
        <v>45437</v>
      </c>
      <c r="J24" s="16"/>
      <c r="K24" s="26">
        <f>SUM(K22:K23)</f>
        <v>69249</v>
      </c>
    </row>
    <row r="25" spans="1:11" ht="19.7" customHeight="1">
      <c r="A25" s="5" t="s">
        <v>221</v>
      </c>
      <c r="C25" s="49"/>
      <c r="E25" s="17">
        <f>E21-E24</f>
        <v>-42236</v>
      </c>
      <c r="G25" s="17">
        <f>G21-G24</f>
        <v>56274</v>
      </c>
      <c r="H25" s="16"/>
      <c r="I25" s="17">
        <f>I21-I24</f>
        <v>-26262</v>
      </c>
      <c r="J25" s="16"/>
      <c r="K25" s="17">
        <f>K21-K24</f>
        <v>72129</v>
      </c>
    </row>
    <row r="26" spans="1:11" ht="19.7" customHeight="1">
      <c r="A26" s="2" t="s">
        <v>92</v>
      </c>
      <c r="C26" s="49"/>
      <c r="E26" s="17">
        <v>213</v>
      </c>
      <c r="G26" s="17">
        <v>39</v>
      </c>
      <c r="H26" s="16"/>
      <c r="I26" s="17">
        <v>869</v>
      </c>
      <c r="J26" s="16"/>
      <c r="K26" s="17">
        <v>1412</v>
      </c>
    </row>
    <row r="27" spans="1:11" ht="19.7" customHeight="1">
      <c r="A27" s="2" t="s">
        <v>28</v>
      </c>
      <c r="C27" s="49"/>
      <c r="E27" s="22">
        <v>-42303</v>
      </c>
      <c r="G27" s="22">
        <v>-32673</v>
      </c>
      <c r="H27" s="16"/>
      <c r="I27" s="22">
        <v>-42303</v>
      </c>
      <c r="J27" s="16"/>
      <c r="K27" s="22">
        <v>-32673</v>
      </c>
    </row>
    <row r="28" spans="1:11" ht="19.7" customHeight="1">
      <c r="A28" s="5" t="s">
        <v>151</v>
      </c>
      <c r="C28" s="49"/>
      <c r="E28" s="17">
        <f>SUM(E25:E27)</f>
        <v>-84326</v>
      </c>
      <c r="G28" s="17">
        <f>SUM(G25:G27)</f>
        <v>23640</v>
      </c>
      <c r="H28" s="16"/>
      <c r="I28" s="17">
        <f>SUM(I25:I27)</f>
        <v>-67696</v>
      </c>
      <c r="J28" s="16"/>
      <c r="K28" s="17">
        <f>SUM(K25:K27)</f>
        <v>40868</v>
      </c>
    </row>
    <row r="29" spans="1:11" ht="19.7" customHeight="1">
      <c r="A29" s="2" t="s">
        <v>220</v>
      </c>
      <c r="C29" s="49">
        <v>5</v>
      </c>
      <c r="E29" s="17">
        <v>0</v>
      </c>
      <c r="G29" s="17">
        <v>0</v>
      </c>
      <c r="H29" s="16"/>
      <c r="I29" s="17">
        <v>-15433</v>
      </c>
      <c r="J29" s="16"/>
      <c r="K29" s="17">
        <v>-17082</v>
      </c>
    </row>
    <row r="30" spans="1:11" ht="19.7" customHeight="1">
      <c r="A30" s="2" t="s">
        <v>113</v>
      </c>
      <c r="C30" s="49"/>
      <c r="E30" s="22">
        <v>-570</v>
      </c>
      <c r="G30" s="22">
        <v>-734</v>
      </c>
      <c r="H30" s="53"/>
      <c r="I30" s="22">
        <v>-570</v>
      </c>
      <c r="J30" s="54"/>
      <c r="K30" s="22">
        <v>-734</v>
      </c>
    </row>
    <row r="31" spans="1:11" ht="19.7" customHeight="1">
      <c r="A31" s="5" t="s">
        <v>175</v>
      </c>
      <c r="C31" s="49"/>
      <c r="E31" s="16">
        <f>SUM(E28:E30)</f>
        <v>-84896</v>
      </c>
      <c r="G31" s="16">
        <f>SUM(G28:G30)</f>
        <v>22906</v>
      </c>
      <c r="H31" s="16">
        <f>SUM(H28:H30)</f>
        <v>0</v>
      </c>
      <c r="I31" s="16">
        <f>SUM(I28:I30)</f>
        <v>-83699</v>
      </c>
      <c r="J31" s="16">
        <f>SUM(J28:J30)</f>
        <v>0</v>
      </c>
      <c r="K31" s="16">
        <f>SUM(K28:K30)</f>
        <v>23052</v>
      </c>
    </row>
    <row r="32" spans="1:11" ht="19.7" customHeight="1">
      <c r="A32" s="2" t="s">
        <v>199</v>
      </c>
      <c r="C32" s="49">
        <v>14</v>
      </c>
      <c r="E32" s="17">
        <v>-28839</v>
      </c>
      <c r="G32" s="17">
        <v>-5468</v>
      </c>
      <c r="H32" s="16"/>
      <c r="I32" s="17">
        <v>-30036</v>
      </c>
      <c r="J32" s="16"/>
      <c r="K32" s="17">
        <v>-5614</v>
      </c>
    </row>
    <row r="33" spans="1:11" ht="19.7" customHeight="1">
      <c r="A33" s="5" t="s">
        <v>180</v>
      </c>
      <c r="C33" s="49"/>
      <c r="E33" s="26">
        <f>SUM(E31:E32)</f>
        <v>-113735</v>
      </c>
      <c r="G33" s="26">
        <f>SUM(G31:G32)</f>
        <v>17438</v>
      </c>
      <c r="H33" s="16"/>
      <c r="I33" s="26">
        <f>SUM(I31:I32)</f>
        <v>-113735</v>
      </c>
      <c r="J33" s="16"/>
      <c r="K33" s="26">
        <f>SUM(K31:K32)</f>
        <v>17438</v>
      </c>
    </row>
    <row r="34" spans="1:11" ht="19.7" customHeight="1">
      <c r="C34" s="49"/>
      <c r="E34" s="55"/>
      <c r="G34" s="55"/>
      <c r="H34" s="55"/>
      <c r="I34" s="55"/>
      <c r="J34" s="56"/>
      <c r="K34" s="55"/>
    </row>
    <row r="35" spans="1:11" ht="19.7" customHeight="1">
      <c r="A35" s="57" t="s">
        <v>42</v>
      </c>
      <c r="C35" s="49"/>
      <c r="D35" s="58"/>
      <c r="E35" s="55"/>
      <c r="F35" s="58"/>
      <c r="G35" s="55"/>
      <c r="H35" s="55"/>
      <c r="I35" s="55"/>
      <c r="J35" s="56"/>
      <c r="K35" s="55"/>
    </row>
    <row r="36" spans="1:11" ht="19.7" customHeight="1">
      <c r="A36" s="59" t="s">
        <v>132</v>
      </c>
      <c r="C36" s="49"/>
      <c r="D36" s="58"/>
      <c r="E36" s="55"/>
      <c r="F36" s="58"/>
      <c r="G36" s="55"/>
      <c r="H36" s="55"/>
      <c r="I36" s="55"/>
      <c r="J36" s="56"/>
      <c r="K36" s="55"/>
    </row>
    <row r="37" spans="1:11" ht="19.7" customHeight="1">
      <c r="A37" s="59" t="s">
        <v>133</v>
      </c>
      <c r="C37" s="49"/>
      <c r="D37" s="58"/>
      <c r="E37" s="55"/>
      <c r="F37" s="58"/>
      <c r="G37" s="55"/>
      <c r="H37" s="55"/>
      <c r="I37" s="55"/>
      <c r="J37" s="56"/>
      <c r="K37" s="55"/>
    </row>
    <row r="38" spans="1:11" ht="19.7" customHeight="1">
      <c r="A38" s="60" t="s">
        <v>201</v>
      </c>
      <c r="C38" s="49"/>
      <c r="D38" s="58"/>
      <c r="E38" s="61">
        <v>327</v>
      </c>
      <c r="F38" s="58"/>
      <c r="G38" s="61">
        <v>-321</v>
      </c>
      <c r="H38" s="62"/>
      <c r="I38" s="61">
        <v>327</v>
      </c>
      <c r="J38" s="56"/>
      <c r="K38" s="61">
        <v>-321</v>
      </c>
    </row>
    <row r="39" spans="1:11" ht="19.7" customHeight="1">
      <c r="A39" s="59" t="s">
        <v>135</v>
      </c>
      <c r="C39" s="49"/>
      <c r="D39" s="58"/>
      <c r="E39" s="62"/>
      <c r="F39" s="58"/>
      <c r="G39" s="62"/>
      <c r="H39" s="62"/>
      <c r="I39" s="62"/>
      <c r="J39" s="56"/>
      <c r="K39" s="62"/>
    </row>
    <row r="40" spans="1:11" ht="19.7" customHeight="1">
      <c r="A40" s="59" t="s">
        <v>134</v>
      </c>
      <c r="C40" s="49"/>
      <c r="D40" s="58"/>
      <c r="E40" s="61">
        <f>SUM(E38)</f>
        <v>327</v>
      </c>
      <c r="F40" s="58"/>
      <c r="G40" s="61">
        <f>SUM(G38)</f>
        <v>-321</v>
      </c>
      <c r="H40" s="62"/>
      <c r="I40" s="61">
        <f>SUM(I38)</f>
        <v>327</v>
      </c>
      <c r="J40" s="56"/>
      <c r="K40" s="61">
        <f>SUM(K38)</f>
        <v>-321</v>
      </c>
    </row>
    <row r="41" spans="1:11" ht="19.7" customHeight="1" thickBot="1">
      <c r="A41" s="57" t="s">
        <v>114</v>
      </c>
      <c r="C41" s="49"/>
      <c r="D41" s="58"/>
      <c r="E41" s="63">
        <f>SUM(E33,E40)</f>
        <v>-113408</v>
      </c>
      <c r="F41" s="58"/>
      <c r="G41" s="63">
        <f>SUM(G33,G40)</f>
        <v>17117</v>
      </c>
      <c r="H41" s="62"/>
      <c r="I41" s="63">
        <f>SUM(I33,I40)</f>
        <v>-113408</v>
      </c>
      <c r="J41" s="56"/>
      <c r="K41" s="63">
        <f>SUM(K33,K40)</f>
        <v>17117</v>
      </c>
    </row>
    <row r="42" spans="1:11" ht="19.7" customHeight="1" thickTop="1">
      <c r="A42" s="60"/>
      <c r="C42" s="49"/>
      <c r="D42" s="64"/>
      <c r="E42" s="55"/>
      <c r="F42" s="64"/>
      <c r="G42" s="55"/>
      <c r="H42" s="55"/>
      <c r="I42" s="55"/>
      <c r="J42" s="56"/>
      <c r="K42" s="55"/>
    </row>
    <row r="43" spans="1:11" ht="19.7" customHeight="1">
      <c r="A43" s="57" t="s">
        <v>172</v>
      </c>
      <c r="C43" s="49">
        <v>15</v>
      </c>
      <c r="D43" s="64"/>
      <c r="E43" s="55"/>
      <c r="F43" s="64"/>
      <c r="G43" s="55"/>
      <c r="H43" s="55"/>
      <c r="I43" s="55"/>
      <c r="J43" s="56"/>
      <c r="K43" s="55"/>
    </row>
    <row r="44" spans="1:11" ht="19.7" customHeight="1">
      <c r="A44" s="2" t="s">
        <v>174</v>
      </c>
      <c r="C44" s="49"/>
      <c r="D44" s="64"/>
      <c r="E44" s="55"/>
      <c r="F44" s="64"/>
      <c r="G44" s="55"/>
      <c r="H44" s="55"/>
      <c r="I44" s="55"/>
      <c r="J44" s="56"/>
      <c r="K44" s="55"/>
    </row>
    <row r="45" spans="1:11" ht="19.7" customHeight="1" thickBot="1">
      <c r="A45" s="2" t="s">
        <v>173</v>
      </c>
      <c r="C45" s="49"/>
      <c r="D45" s="64"/>
      <c r="E45" s="86">
        <f>E33/BS!E81</f>
        <v>-7.7861700751199234E-2</v>
      </c>
      <c r="F45" s="66"/>
      <c r="G45" s="65">
        <v>1.1900000000000001E-2</v>
      </c>
      <c r="H45" s="67"/>
      <c r="I45" s="65">
        <f>I33/BS!I81</f>
        <v>-7.7861700751199234E-2</v>
      </c>
      <c r="J45" s="68"/>
      <c r="K45" s="65">
        <v>1.1900000000000001E-2</v>
      </c>
    </row>
    <row r="46" spans="1:11" ht="19.7" customHeight="1" thickTop="1">
      <c r="C46" s="3"/>
      <c r="J46" s="69"/>
    </row>
    <row r="47" spans="1:11" ht="19.7" customHeight="1">
      <c r="A47" s="23" t="s">
        <v>202</v>
      </c>
      <c r="C47" s="3"/>
    </row>
    <row r="48" spans="1:11" ht="19.7" customHeight="1">
      <c r="A48" s="3"/>
      <c r="B48" s="43"/>
      <c r="C48" s="3"/>
      <c r="K48" s="24" t="s">
        <v>75</v>
      </c>
    </row>
    <row r="49" spans="1:20" ht="19.7" customHeight="1">
      <c r="A49" s="5" t="s">
        <v>101</v>
      </c>
      <c r="B49" s="43"/>
      <c r="C49" s="3"/>
      <c r="E49" s="7"/>
      <c r="G49" s="7"/>
      <c r="H49" s="7"/>
      <c r="I49" s="7"/>
    </row>
    <row r="50" spans="1:20" ht="19.7" customHeight="1">
      <c r="A50" s="5" t="s">
        <v>44</v>
      </c>
      <c r="C50" s="3"/>
    </row>
    <row r="51" spans="1:20" ht="19.7" customHeight="1">
      <c r="A51" s="5" t="s">
        <v>218</v>
      </c>
      <c r="C51" s="3"/>
    </row>
    <row r="52" spans="1:20" ht="19.7" customHeight="1">
      <c r="A52" s="3"/>
      <c r="C52" s="3"/>
      <c r="K52" s="24" t="s">
        <v>74</v>
      </c>
    </row>
    <row r="53" spans="1:20" ht="19.7" customHeight="1">
      <c r="A53" s="3"/>
      <c r="C53" s="3"/>
      <c r="E53" s="87" t="s">
        <v>110</v>
      </c>
      <c r="F53" s="87"/>
      <c r="G53" s="87"/>
      <c r="H53" s="11"/>
      <c r="I53" s="87" t="s">
        <v>103</v>
      </c>
      <c r="J53" s="87"/>
      <c r="K53" s="87"/>
    </row>
    <row r="54" spans="1:20" ht="19.7" customHeight="1">
      <c r="C54" s="10" t="s">
        <v>0</v>
      </c>
      <c r="D54" s="44"/>
      <c r="E54" s="45" t="s">
        <v>171</v>
      </c>
      <c r="F54" s="44"/>
      <c r="G54" s="45" t="s">
        <v>148</v>
      </c>
      <c r="H54" s="46"/>
      <c r="I54" s="45" t="s">
        <v>171</v>
      </c>
      <c r="J54" s="44"/>
      <c r="K54" s="45" t="s">
        <v>148</v>
      </c>
    </row>
    <row r="55" spans="1:20" ht="19.7" customHeight="1">
      <c r="A55" s="5" t="s">
        <v>61</v>
      </c>
      <c r="B55" s="47"/>
      <c r="C55" s="3"/>
      <c r="D55" s="47"/>
      <c r="F55" s="47"/>
      <c r="P55" s="48"/>
      <c r="Q55" s="48"/>
      <c r="R55" s="48"/>
      <c r="S55" s="48"/>
      <c r="T55" s="48"/>
    </row>
    <row r="56" spans="1:20" ht="19.7" customHeight="1">
      <c r="A56" s="5" t="s">
        <v>67</v>
      </c>
      <c r="B56" s="47"/>
      <c r="C56" s="3"/>
      <c r="D56" s="47"/>
      <c r="F56" s="47"/>
    </row>
    <row r="57" spans="1:20" ht="19.7" customHeight="1">
      <c r="A57" s="2" t="s">
        <v>84</v>
      </c>
      <c r="B57" s="49"/>
      <c r="C57" s="3"/>
      <c r="D57" s="16"/>
      <c r="E57" s="16">
        <v>320657</v>
      </c>
      <c r="F57" s="16"/>
      <c r="G57" s="16">
        <v>284353</v>
      </c>
      <c r="H57" s="16"/>
      <c r="I57" s="16">
        <v>339607</v>
      </c>
      <c r="J57" s="16"/>
      <c r="K57" s="16">
        <v>299997</v>
      </c>
    </row>
    <row r="58" spans="1:20" ht="19.7" customHeight="1">
      <c r="A58" s="2" t="s">
        <v>85</v>
      </c>
      <c r="C58" s="50">
        <v>13</v>
      </c>
      <c r="E58" s="16">
        <v>201422</v>
      </c>
      <c r="G58" s="16">
        <v>165868</v>
      </c>
      <c r="H58" s="16"/>
      <c r="I58" s="16">
        <v>177672</v>
      </c>
      <c r="J58" s="16"/>
      <c r="K58" s="16">
        <v>156518</v>
      </c>
    </row>
    <row r="59" spans="1:20" ht="19.7" customHeight="1">
      <c r="A59" s="5" t="s">
        <v>68</v>
      </c>
      <c r="C59" s="47"/>
      <c r="E59" s="26">
        <f>SUM(E57:E58)</f>
        <v>522079</v>
      </c>
      <c r="G59" s="26">
        <f>SUM(G57:G58)</f>
        <v>450221</v>
      </c>
      <c r="H59" s="16"/>
      <c r="I59" s="26">
        <f>SUM(I57:I58)</f>
        <v>517279</v>
      </c>
      <c r="J59" s="16"/>
      <c r="K59" s="26">
        <f>SUM(K57:K58)</f>
        <v>456515</v>
      </c>
    </row>
    <row r="60" spans="1:20" ht="19.7" customHeight="1">
      <c r="A60" s="5" t="s">
        <v>69</v>
      </c>
      <c r="C60" s="49"/>
      <c r="E60" s="17"/>
      <c r="G60" s="17"/>
      <c r="H60" s="16"/>
      <c r="I60" s="17"/>
      <c r="J60" s="16"/>
      <c r="K60" s="17"/>
    </row>
    <row r="61" spans="1:20" ht="19.7" customHeight="1">
      <c r="A61" s="2" t="s">
        <v>86</v>
      </c>
      <c r="C61" s="49"/>
      <c r="E61" s="17">
        <v>88673</v>
      </c>
      <c r="G61" s="17">
        <v>69988</v>
      </c>
      <c r="H61" s="16"/>
      <c r="I61" s="17">
        <v>59681</v>
      </c>
      <c r="J61" s="16"/>
      <c r="K61" s="17">
        <v>47503</v>
      </c>
    </row>
    <row r="62" spans="1:20" ht="19.7" customHeight="1">
      <c r="A62" s="2" t="s">
        <v>81</v>
      </c>
      <c r="C62" s="51"/>
      <c r="E62" s="17">
        <v>188721</v>
      </c>
      <c r="G62" s="17">
        <v>148578</v>
      </c>
      <c r="H62" s="16"/>
      <c r="I62" s="17">
        <v>164441</v>
      </c>
      <c r="J62" s="16"/>
      <c r="K62" s="17">
        <v>136341</v>
      </c>
    </row>
    <row r="63" spans="1:20" ht="19.7" customHeight="1">
      <c r="A63" s="5" t="s">
        <v>70</v>
      </c>
      <c r="C63" s="49"/>
      <c r="E63" s="26">
        <f>SUM(E61:E62)</f>
        <v>277394</v>
      </c>
      <c r="G63" s="26">
        <f>SUM(G61:G62)</f>
        <v>218566</v>
      </c>
      <c r="H63" s="16"/>
      <c r="I63" s="26">
        <f>SUM(I61:I62)</f>
        <v>224122</v>
      </c>
      <c r="J63" s="16"/>
      <c r="K63" s="26">
        <f>SUM(K61:K62)</f>
        <v>183844</v>
      </c>
    </row>
    <row r="64" spans="1:20" ht="19.7" customHeight="1">
      <c r="A64" s="5" t="s">
        <v>46</v>
      </c>
      <c r="C64" s="49"/>
      <c r="E64" s="52">
        <f>E59-E63</f>
        <v>244685</v>
      </c>
      <c r="G64" s="52">
        <f>G59-G63</f>
        <v>231655</v>
      </c>
      <c r="H64" s="16"/>
      <c r="I64" s="52">
        <f>I59-I63</f>
        <v>293157</v>
      </c>
      <c r="J64" s="16"/>
      <c r="K64" s="52">
        <f>K59-K63</f>
        <v>272671</v>
      </c>
    </row>
    <row r="65" spans="1:11" ht="19.7" customHeight="1">
      <c r="A65" s="2" t="s">
        <v>207</v>
      </c>
      <c r="C65" s="49"/>
      <c r="E65" s="17"/>
      <c r="G65" s="17"/>
      <c r="H65" s="16"/>
      <c r="I65" s="17"/>
      <c r="J65" s="16"/>
      <c r="K65" s="17"/>
    </row>
    <row r="66" spans="1:11" ht="19.7" customHeight="1">
      <c r="A66" s="2" t="s">
        <v>136</v>
      </c>
      <c r="C66" s="49">
        <v>6</v>
      </c>
      <c r="E66" s="17">
        <v>-153658</v>
      </c>
      <c r="G66" s="17">
        <v>221952</v>
      </c>
      <c r="H66" s="16"/>
      <c r="I66" s="17">
        <v>-164033</v>
      </c>
      <c r="J66" s="16"/>
      <c r="K66" s="17">
        <v>125051</v>
      </c>
    </row>
    <row r="67" spans="1:11" ht="19.7" customHeight="1">
      <c r="A67" s="2" t="s">
        <v>25</v>
      </c>
      <c r="C67" s="49"/>
      <c r="E67" s="22">
        <v>7620</v>
      </c>
      <c r="G67" s="22">
        <v>8905</v>
      </c>
      <c r="H67" s="16"/>
      <c r="I67" s="22">
        <v>6492</v>
      </c>
      <c r="J67" s="16"/>
      <c r="K67" s="22">
        <v>8836</v>
      </c>
    </row>
    <row r="68" spans="1:11" ht="19.7" customHeight="1">
      <c r="A68" s="5" t="s">
        <v>47</v>
      </c>
      <c r="C68" s="49"/>
      <c r="E68" s="26">
        <f>SUM(E64:E67)</f>
        <v>98647</v>
      </c>
      <c r="G68" s="26">
        <f>SUM(G64:G67)</f>
        <v>462512</v>
      </c>
      <c r="H68" s="16"/>
      <c r="I68" s="26">
        <f>SUM(I64:I67)</f>
        <v>135616</v>
      </c>
      <c r="J68" s="16"/>
      <c r="K68" s="26">
        <f>SUM(K64:K67)</f>
        <v>406558</v>
      </c>
    </row>
    <row r="69" spans="1:11" ht="19.7" customHeight="1">
      <c r="A69" s="2" t="s">
        <v>82</v>
      </c>
      <c r="C69" s="49"/>
      <c r="E69" s="17">
        <v>81621</v>
      </c>
      <c r="G69" s="17">
        <v>78806</v>
      </c>
      <c r="H69" s="16"/>
      <c r="I69" s="17">
        <v>73610</v>
      </c>
      <c r="J69" s="16"/>
      <c r="K69" s="17">
        <v>72004</v>
      </c>
    </row>
    <row r="70" spans="1:11" ht="19.7" customHeight="1">
      <c r="A70" s="2" t="s">
        <v>26</v>
      </c>
      <c r="C70" s="49"/>
      <c r="E70" s="22">
        <v>82724</v>
      </c>
      <c r="G70" s="22">
        <v>94844</v>
      </c>
      <c r="H70" s="16"/>
      <c r="I70" s="22">
        <v>76175</v>
      </c>
      <c r="J70" s="16"/>
      <c r="K70" s="22">
        <v>84727</v>
      </c>
    </row>
    <row r="71" spans="1:11" ht="19.7" customHeight="1">
      <c r="A71" s="5" t="s">
        <v>27</v>
      </c>
      <c r="C71" s="49"/>
      <c r="E71" s="26">
        <f>SUM(E69:E70)</f>
        <v>164345</v>
      </c>
      <c r="G71" s="26">
        <f>SUM(G69:G70)</f>
        <v>173650</v>
      </c>
      <c r="H71" s="16"/>
      <c r="I71" s="26">
        <f>SUM(I69:I70)</f>
        <v>149785</v>
      </c>
      <c r="J71" s="16"/>
      <c r="K71" s="26">
        <f>SUM(K69:K70)</f>
        <v>156731</v>
      </c>
    </row>
    <row r="72" spans="1:11" ht="19.7" customHeight="1">
      <c r="A72" s="5" t="s">
        <v>222</v>
      </c>
      <c r="C72" s="49"/>
      <c r="E72" s="17">
        <f>E68-E71</f>
        <v>-65698</v>
      </c>
      <c r="G72" s="17">
        <f>G68-G71</f>
        <v>288862</v>
      </c>
      <c r="H72" s="16"/>
      <c r="I72" s="17">
        <f>I68-I71</f>
        <v>-14169</v>
      </c>
      <c r="J72" s="16"/>
      <c r="K72" s="17">
        <f>K68-K71</f>
        <v>249827</v>
      </c>
    </row>
    <row r="73" spans="1:11" ht="19.7" customHeight="1">
      <c r="A73" s="2" t="s">
        <v>92</v>
      </c>
      <c r="C73" s="49"/>
      <c r="E73" s="17">
        <v>820</v>
      </c>
      <c r="G73" s="17">
        <v>237</v>
      </c>
      <c r="H73" s="16"/>
      <c r="I73" s="17">
        <v>2061</v>
      </c>
      <c r="J73" s="16"/>
      <c r="K73" s="17">
        <v>3204</v>
      </c>
    </row>
    <row r="74" spans="1:11" ht="19.7" customHeight="1">
      <c r="A74" s="2" t="s">
        <v>28</v>
      </c>
      <c r="C74" s="49"/>
      <c r="E74" s="22">
        <v>-121211</v>
      </c>
      <c r="G74" s="22">
        <v>-86660</v>
      </c>
      <c r="H74" s="16"/>
      <c r="I74" s="22">
        <v>-121211</v>
      </c>
      <c r="J74" s="16"/>
      <c r="K74" s="22">
        <v>-86660</v>
      </c>
    </row>
    <row r="75" spans="1:11" ht="19.7" customHeight="1">
      <c r="A75" s="5" t="s">
        <v>151</v>
      </c>
      <c r="C75" s="49"/>
      <c r="E75" s="17">
        <f>SUM(E72:E74)</f>
        <v>-186089</v>
      </c>
      <c r="G75" s="17">
        <f>SUM(G72:G74)</f>
        <v>202439</v>
      </c>
      <c r="H75" s="16"/>
      <c r="I75" s="17">
        <f>SUM(I72:I74)</f>
        <v>-133319</v>
      </c>
      <c r="J75" s="16"/>
      <c r="K75" s="17">
        <f>SUM(K72:K74)</f>
        <v>166371</v>
      </c>
    </row>
    <row r="76" spans="1:11" ht="19.7" customHeight="1">
      <c r="A76" s="2" t="s">
        <v>163</v>
      </c>
      <c r="C76" s="49">
        <v>5</v>
      </c>
      <c r="E76" s="17">
        <v>0</v>
      </c>
      <c r="G76" s="17">
        <v>0</v>
      </c>
      <c r="H76" s="16"/>
      <c r="I76" s="17">
        <v>-49217</v>
      </c>
      <c r="J76" s="16"/>
      <c r="K76" s="17">
        <v>19962</v>
      </c>
    </row>
    <row r="77" spans="1:11" ht="19.7" customHeight="1">
      <c r="A77" s="2" t="s">
        <v>112</v>
      </c>
      <c r="C77" s="49"/>
      <c r="E77" s="17">
        <v>0</v>
      </c>
      <c r="G77" s="17">
        <v>-15</v>
      </c>
      <c r="H77" s="16"/>
      <c r="I77" s="17">
        <v>0</v>
      </c>
      <c r="J77" s="16"/>
      <c r="K77" s="17">
        <v>-15</v>
      </c>
    </row>
    <row r="78" spans="1:11" ht="19.7" customHeight="1">
      <c r="A78" s="2" t="s">
        <v>113</v>
      </c>
      <c r="C78" s="49"/>
      <c r="E78" s="22">
        <v>-1861</v>
      </c>
      <c r="G78" s="22">
        <v>-2322</v>
      </c>
      <c r="H78" s="53"/>
      <c r="I78" s="22">
        <v>-1861</v>
      </c>
      <c r="J78" s="54"/>
      <c r="K78" s="22">
        <v>-2322</v>
      </c>
    </row>
    <row r="79" spans="1:11" ht="19.7" customHeight="1">
      <c r="A79" s="5" t="s">
        <v>175</v>
      </c>
      <c r="C79" s="49"/>
      <c r="E79" s="16">
        <f>SUM(E75:E78)</f>
        <v>-187950</v>
      </c>
      <c r="G79" s="16">
        <f>SUM(G75:G78)</f>
        <v>200102</v>
      </c>
      <c r="H79" s="16">
        <f>SUM(H75:H78)</f>
        <v>0</v>
      </c>
      <c r="I79" s="16">
        <f>SUM(I75:I78)</f>
        <v>-184397</v>
      </c>
      <c r="J79" s="16">
        <f>SUM(J75:J78)</f>
        <v>0</v>
      </c>
      <c r="K79" s="16">
        <f>SUM(K75:K78)</f>
        <v>183996</v>
      </c>
    </row>
    <row r="80" spans="1:11" ht="19.7" customHeight="1">
      <c r="A80" s="2" t="s">
        <v>199</v>
      </c>
      <c r="C80" s="49">
        <v>14</v>
      </c>
      <c r="E80" s="17">
        <v>-57859</v>
      </c>
      <c r="G80" s="17">
        <v>-42266</v>
      </c>
      <c r="H80" s="16"/>
      <c r="I80" s="17">
        <v>-61412</v>
      </c>
      <c r="J80" s="16"/>
      <c r="K80" s="17">
        <v>-26160</v>
      </c>
    </row>
    <row r="81" spans="1:11" ht="19.7" customHeight="1">
      <c r="A81" s="5" t="s">
        <v>180</v>
      </c>
      <c r="C81" s="49"/>
      <c r="E81" s="26">
        <f>SUM(E79:E80)</f>
        <v>-245809</v>
      </c>
      <c r="G81" s="26">
        <f>SUM(G79:G80)</f>
        <v>157836</v>
      </c>
      <c r="H81" s="16"/>
      <c r="I81" s="26">
        <f>SUM(I79:I80)</f>
        <v>-245809</v>
      </c>
      <c r="J81" s="16"/>
      <c r="K81" s="26">
        <f>SUM(K79:K80)</f>
        <v>157836</v>
      </c>
    </row>
    <row r="82" spans="1:11" ht="19.7" customHeight="1">
      <c r="C82" s="49"/>
      <c r="E82" s="55"/>
      <c r="G82" s="55"/>
      <c r="H82" s="55"/>
      <c r="I82" s="55"/>
      <c r="J82" s="56"/>
      <c r="K82" s="55"/>
    </row>
    <row r="83" spans="1:11" ht="19.7" customHeight="1">
      <c r="A83" s="57" t="s">
        <v>42</v>
      </c>
      <c r="C83" s="49"/>
      <c r="D83" s="58"/>
      <c r="E83" s="55"/>
      <c r="F83" s="58"/>
      <c r="G83" s="55"/>
      <c r="H83" s="55"/>
      <c r="I83" s="55"/>
      <c r="J83" s="56"/>
      <c r="K83" s="55"/>
    </row>
    <row r="84" spans="1:11" ht="19.7" customHeight="1">
      <c r="A84" s="59" t="s">
        <v>132</v>
      </c>
      <c r="C84" s="49"/>
      <c r="D84" s="58"/>
      <c r="E84" s="55"/>
      <c r="F84" s="58"/>
      <c r="G84" s="55"/>
      <c r="H84" s="55"/>
      <c r="I84" s="55"/>
      <c r="J84" s="56"/>
      <c r="K84" s="55"/>
    </row>
    <row r="85" spans="1:11" ht="19.7" customHeight="1">
      <c r="A85" s="59" t="s">
        <v>133</v>
      </c>
      <c r="C85" s="49"/>
      <c r="D85" s="58"/>
      <c r="E85" s="55"/>
      <c r="F85" s="58"/>
      <c r="G85" s="55"/>
      <c r="H85" s="55"/>
      <c r="I85" s="55"/>
      <c r="J85" s="56"/>
      <c r="K85" s="55"/>
    </row>
    <row r="86" spans="1:11" ht="19.7" customHeight="1">
      <c r="A86" s="60" t="s">
        <v>200</v>
      </c>
      <c r="C86" s="49"/>
      <c r="D86" s="58"/>
      <c r="E86" s="61">
        <v>134</v>
      </c>
      <c r="F86" s="58"/>
      <c r="G86" s="61">
        <v>937</v>
      </c>
      <c r="H86" s="62"/>
      <c r="I86" s="61">
        <v>134</v>
      </c>
      <c r="J86" s="56"/>
      <c r="K86" s="61">
        <v>937</v>
      </c>
    </row>
    <row r="87" spans="1:11" ht="19.7" customHeight="1">
      <c r="A87" s="59" t="s">
        <v>135</v>
      </c>
      <c r="C87" s="49"/>
      <c r="D87" s="58"/>
      <c r="E87" s="62"/>
      <c r="F87" s="58"/>
      <c r="G87" s="62"/>
      <c r="H87" s="62"/>
      <c r="I87" s="62"/>
      <c r="J87" s="56"/>
      <c r="K87" s="62"/>
    </row>
    <row r="88" spans="1:11" ht="19.7" customHeight="1">
      <c r="A88" s="59" t="s">
        <v>134</v>
      </c>
      <c r="C88" s="49"/>
      <c r="D88" s="58"/>
      <c r="E88" s="61">
        <f>SUM(E86)</f>
        <v>134</v>
      </c>
      <c r="F88" s="58"/>
      <c r="G88" s="61">
        <f>SUM(G86)</f>
        <v>937</v>
      </c>
      <c r="H88" s="62"/>
      <c r="I88" s="61">
        <f>SUM(I86)</f>
        <v>134</v>
      </c>
      <c r="J88" s="56"/>
      <c r="K88" s="61">
        <f>SUM(K86)</f>
        <v>937</v>
      </c>
    </row>
    <row r="89" spans="1:11" ht="19.7" customHeight="1" thickBot="1">
      <c r="A89" s="57" t="s">
        <v>114</v>
      </c>
      <c r="C89" s="49"/>
      <c r="D89" s="58"/>
      <c r="E89" s="63">
        <f>SUM(E81,E88)</f>
        <v>-245675</v>
      </c>
      <c r="F89" s="58"/>
      <c r="G89" s="63">
        <f>SUM(G81,G88)</f>
        <v>158773</v>
      </c>
      <c r="H89" s="62"/>
      <c r="I89" s="63">
        <f>SUM(I81,I88)</f>
        <v>-245675</v>
      </c>
      <c r="J89" s="56"/>
      <c r="K89" s="63">
        <f>SUM(K81,K88)</f>
        <v>158773</v>
      </c>
    </row>
    <row r="90" spans="1:11" ht="19.7" customHeight="1" thickTop="1">
      <c r="A90" s="60"/>
      <c r="C90" s="49"/>
      <c r="D90" s="64"/>
      <c r="E90" s="55"/>
      <c r="F90" s="64"/>
      <c r="G90" s="55"/>
      <c r="H90" s="55"/>
      <c r="I90" s="55"/>
      <c r="J90" s="56"/>
      <c r="K90" s="55"/>
    </row>
    <row r="91" spans="1:11" ht="19.7" customHeight="1">
      <c r="A91" s="57" t="s">
        <v>172</v>
      </c>
      <c r="C91" s="49">
        <v>15</v>
      </c>
      <c r="D91" s="64"/>
      <c r="E91" s="55"/>
      <c r="F91" s="64"/>
      <c r="G91" s="55"/>
      <c r="H91" s="55"/>
      <c r="I91" s="55"/>
      <c r="J91" s="56"/>
      <c r="K91" s="55"/>
    </row>
    <row r="92" spans="1:11" ht="19.7" customHeight="1">
      <c r="A92" s="2" t="s">
        <v>174</v>
      </c>
      <c r="C92" s="49"/>
      <c r="D92" s="64"/>
      <c r="E92" s="55"/>
      <c r="F92" s="64"/>
      <c r="G92" s="55"/>
      <c r="H92" s="55"/>
      <c r="I92" s="55"/>
      <c r="J92" s="56"/>
      <c r="K92" s="55"/>
    </row>
    <row r="93" spans="1:11" ht="19.7" customHeight="1" thickBot="1">
      <c r="A93" s="2" t="s">
        <v>173</v>
      </c>
      <c r="C93" s="49"/>
      <c r="D93" s="64"/>
      <c r="E93" s="65">
        <f>E81/BS!E81</f>
        <v>-0.16827807447093271</v>
      </c>
      <c r="F93" s="66"/>
      <c r="G93" s="65">
        <v>0.11070000000000001</v>
      </c>
      <c r="H93" s="67"/>
      <c r="I93" s="65">
        <f>I81/BS!I81</f>
        <v>-0.16827807447093271</v>
      </c>
      <c r="J93" s="68"/>
      <c r="K93" s="65">
        <v>0.11070000000000001</v>
      </c>
    </row>
    <row r="94" spans="1:11" ht="19.7" customHeight="1" thickTop="1">
      <c r="C94" s="3"/>
      <c r="J94" s="69"/>
    </row>
    <row r="95" spans="1:11" ht="19.7" customHeight="1">
      <c r="A95" s="23" t="s">
        <v>202</v>
      </c>
      <c r="C95" s="3"/>
    </row>
  </sheetData>
  <mergeCells count="4">
    <mergeCell ref="I53:K53"/>
    <mergeCell ref="E53:G53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 scaleWithDoc="0"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21EEF-2D7C-4E49-AB98-C4EAB25FED5A}">
  <dimension ref="A1:IV30"/>
  <sheetViews>
    <sheetView showGridLines="0" zoomScale="55" zoomScaleNormal="55" zoomScaleSheetLayoutView="100" workbookViewId="0">
      <selection activeCell="S22" sqref="S22"/>
    </sheetView>
  </sheetViews>
  <sheetFormatPr defaultColWidth="9.28515625" defaultRowHeight="21.75" customHeight="1"/>
  <cols>
    <col min="1" max="1" width="43.7109375" style="28" customWidth="1"/>
    <col min="2" max="2" width="1.7109375" style="29" customWidth="1"/>
    <col min="3" max="3" width="14.7109375" style="28" customWidth="1"/>
    <col min="4" max="4" width="1.7109375" style="29" customWidth="1"/>
    <col min="5" max="5" width="14.7109375" style="28" customWidth="1"/>
    <col min="6" max="6" width="1.7109375" style="28" customWidth="1"/>
    <col min="7" max="7" width="18.140625" style="28" customWidth="1"/>
    <col min="8" max="8" width="1.7109375" style="28" customWidth="1"/>
    <col min="9" max="9" width="14.7109375" style="28" customWidth="1"/>
    <col min="10" max="10" width="1.7109375" style="28" customWidth="1"/>
    <col min="11" max="11" width="15.7109375" style="28" customWidth="1"/>
    <col min="12" max="12" width="1.5703125" style="28" customWidth="1"/>
    <col min="13" max="13" width="15.7109375" style="28" customWidth="1"/>
    <col min="14" max="14" width="1.7109375" style="28" customWidth="1"/>
    <col min="15" max="15" width="14.7109375" style="28" customWidth="1"/>
    <col min="16" max="16384" width="9.28515625" style="28"/>
  </cols>
  <sheetData>
    <row r="1" spans="1:256" ht="21.75" customHeight="1">
      <c r="K1" s="30"/>
      <c r="L1" s="30"/>
      <c r="M1" s="30"/>
      <c r="O1" s="4" t="s">
        <v>75</v>
      </c>
    </row>
    <row r="2" spans="1:256" ht="21.75" customHeight="1">
      <c r="A2" s="31" t="s">
        <v>101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4"/>
    </row>
    <row r="3" spans="1:256" ht="21.75" customHeight="1">
      <c r="A3" s="9" t="s">
        <v>102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256" ht="21.75" customHeight="1">
      <c r="A4" s="9" t="s">
        <v>218</v>
      </c>
      <c r="B4" s="30"/>
      <c r="C4" s="30"/>
      <c r="D4" s="30"/>
      <c r="E4" s="30"/>
      <c r="F4" s="30"/>
      <c r="G4" s="30"/>
      <c r="H4" s="30"/>
      <c r="I4" s="30"/>
      <c r="J4" s="30"/>
      <c r="N4" s="30"/>
      <c r="O4" s="30"/>
    </row>
    <row r="5" spans="1:256" ht="21.75" customHeight="1">
      <c r="K5" s="32"/>
      <c r="O5" s="4" t="s">
        <v>76</v>
      </c>
    </row>
    <row r="6" spans="1:256" ht="21.75" customHeight="1">
      <c r="C6" s="88" t="s">
        <v>110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</row>
    <row r="7" spans="1:256" ht="21.75" customHeight="1">
      <c r="C7" s="33"/>
      <c r="D7" s="33"/>
      <c r="E7" s="33"/>
      <c r="F7" s="33"/>
      <c r="G7" s="33"/>
      <c r="H7" s="33"/>
      <c r="I7" s="33"/>
      <c r="J7" s="33"/>
      <c r="K7" s="90" t="s">
        <v>143</v>
      </c>
      <c r="L7" s="90"/>
      <c r="M7" s="90"/>
      <c r="N7" s="33"/>
      <c r="O7" s="33"/>
    </row>
    <row r="8" spans="1:256" ht="21.75" customHeight="1">
      <c r="C8" s="33"/>
      <c r="D8" s="33"/>
      <c r="E8" s="33"/>
      <c r="F8" s="33"/>
      <c r="G8" s="33"/>
      <c r="H8" s="33"/>
      <c r="I8" s="33"/>
      <c r="J8" s="33"/>
      <c r="K8" s="89" t="s">
        <v>115</v>
      </c>
      <c r="L8" s="89"/>
      <c r="M8" s="89"/>
      <c r="N8" s="33"/>
      <c r="O8" s="33"/>
    </row>
    <row r="9" spans="1:256" ht="21.75" customHeight="1">
      <c r="C9" s="33"/>
      <c r="D9" s="33"/>
      <c r="E9" s="33"/>
      <c r="F9" s="33"/>
      <c r="G9" s="33"/>
      <c r="H9" s="33"/>
      <c r="I9" s="33"/>
      <c r="J9" s="33"/>
      <c r="K9" s="35" t="s">
        <v>116</v>
      </c>
      <c r="L9" s="33"/>
      <c r="M9" s="33"/>
      <c r="N9" s="33"/>
      <c r="O9" s="33"/>
    </row>
    <row r="10" spans="1:256" ht="21.75" customHeight="1">
      <c r="C10" s="33"/>
      <c r="D10" s="33"/>
      <c r="E10" s="33"/>
      <c r="F10" s="33"/>
      <c r="G10" s="33"/>
      <c r="H10" s="33"/>
      <c r="I10" s="33"/>
      <c r="J10" s="33"/>
      <c r="K10" s="35" t="s">
        <v>117</v>
      </c>
      <c r="L10" s="33"/>
      <c r="M10" s="35" t="s">
        <v>118</v>
      </c>
      <c r="N10" s="33"/>
      <c r="O10" s="33"/>
    </row>
    <row r="11" spans="1:256" s="36" customFormat="1" ht="21.75" customHeight="1">
      <c r="A11" s="28"/>
      <c r="B11" s="29"/>
      <c r="C11" s="35" t="s">
        <v>39</v>
      </c>
      <c r="D11" s="29"/>
      <c r="E11" s="28"/>
      <c r="F11" s="28"/>
      <c r="G11" s="89" t="s">
        <v>20</v>
      </c>
      <c r="H11" s="89"/>
      <c r="I11" s="89"/>
      <c r="J11" s="28"/>
      <c r="K11" s="34" t="s">
        <v>119</v>
      </c>
      <c r="L11" s="28"/>
      <c r="M11" s="28" t="s">
        <v>120</v>
      </c>
      <c r="N11" s="35"/>
      <c r="O11" s="35" t="s">
        <v>38</v>
      </c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</row>
    <row r="12" spans="1:256" ht="21.75" customHeight="1">
      <c r="A12" s="35"/>
      <c r="C12" s="35" t="s">
        <v>208</v>
      </c>
      <c r="E12" s="35" t="s">
        <v>55</v>
      </c>
      <c r="F12" s="35"/>
      <c r="G12" s="35" t="s">
        <v>105</v>
      </c>
      <c r="J12" s="35"/>
      <c r="K12" s="35" t="s">
        <v>121</v>
      </c>
      <c r="L12" s="35"/>
      <c r="M12" s="35" t="s">
        <v>122</v>
      </c>
      <c r="N12" s="35"/>
      <c r="O12" s="35" t="s">
        <v>65</v>
      </c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  <c r="IT12" s="35"/>
      <c r="IU12" s="35"/>
      <c r="IV12" s="35"/>
    </row>
    <row r="13" spans="1:256" ht="21.75" customHeight="1">
      <c r="A13" s="35"/>
      <c r="B13" s="37"/>
      <c r="C13" s="34" t="s">
        <v>40</v>
      </c>
      <c r="D13" s="37"/>
      <c r="E13" s="34" t="s">
        <v>164</v>
      </c>
      <c r="F13" s="35"/>
      <c r="G13" s="34" t="s">
        <v>188</v>
      </c>
      <c r="H13" s="35"/>
      <c r="I13" s="34" t="s">
        <v>41</v>
      </c>
      <c r="J13" s="35"/>
      <c r="K13" s="34" t="s">
        <v>123</v>
      </c>
      <c r="L13" s="35"/>
      <c r="M13" s="34" t="s">
        <v>64</v>
      </c>
      <c r="N13" s="35"/>
      <c r="O13" s="34" t="s">
        <v>64</v>
      </c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35"/>
      <c r="IT13" s="35"/>
      <c r="IU13" s="35"/>
      <c r="IV13" s="35"/>
    </row>
    <row r="14" spans="1:256" ht="21.75" customHeight="1">
      <c r="A14" s="32" t="s">
        <v>147</v>
      </c>
      <c r="B14" s="38"/>
      <c r="C14" s="16">
        <v>1140387</v>
      </c>
      <c r="D14" s="16"/>
      <c r="E14" s="16">
        <v>1100721</v>
      </c>
      <c r="F14" s="16"/>
      <c r="G14" s="16">
        <v>69178</v>
      </c>
      <c r="H14" s="16"/>
      <c r="I14" s="16">
        <v>610975</v>
      </c>
      <c r="J14" s="16"/>
      <c r="K14" s="17">
        <v>-6451</v>
      </c>
      <c r="L14" s="16"/>
      <c r="M14" s="17">
        <f>SUM(K14)</f>
        <v>-6451</v>
      </c>
      <c r="N14" s="16"/>
      <c r="O14" s="17">
        <f>SUM(C14:I14,M14)</f>
        <v>2914810</v>
      </c>
    </row>
    <row r="15" spans="1:256" ht="21.75" customHeight="1">
      <c r="A15" s="28" t="s">
        <v>62</v>
      </c>
      <c r="B15" s="38"/>
      <c r="C15" s="17">
        <v>0</v>
      </c>
      <c r="D15" s="16"/>
      <c r="E15" s="17">
        <v>0</v>
      </c>
      <c r="F15" s="16"/>
      <c r="G15" s="17">
        <v>0</v>
      </c>
      <c r="H15" s="16"/>
      <c r="I15" s="17">
        <f>SUM(PL!G81)</f>
        <v>157836</v>
      </c>
      <c r="J15" s="16"/>
      <c r="K15" s="17">
        <v>0</v>
      </c>
      <c r="L15" s="16"/>
      <c r="M15" s="17">
        <f>SUM(K15)</f>
        <v>0</v>
      </c>
      <c r="N15" s="16"/>
      <c r="O15" s="17">
        <f>SUM(C15:I15,M15)</f>
        <v>157836</v>
      </c>
    </row>
    <row r="16" spans="1:256" ht="21.75" customHeight="1">
      <c r="A16" s="28" t="s">
        <v>77</v>
      </c>
      <c r="B16" s="38"/>
      <c r="C16" s="22">
        <v>0</v>
      </c>
      <c r="D16" s="16"/>
      <c r="E16" s="22">
        <v>0</v>
      </c>
      <c r="F16" s="16"/>
      <c r="G16" s="22">
        <v>0</v>
      </c>
      <c r="H16" s="16"/>
      <c r="I16" s="22">
        <v>0</v>
      </c>
      <c r="J16" s="16"/>
      <c r="K16" s="22">
        <f>PL!G88</f>
        <v>937</v>
      </c>
      <c r="L16" s="16"/>
      <c r="M16" s="22">
        <f>SUM(K16)</f>
        <v>937</v>
      </c>
      <c r="N16" s="16"/>
      <c r="O16" s="22">
        <f>SUM(C16:I16,M16)</f>
        <v>937</v>
      </c>
    </row>
    <row r="17" spans="1:15" ht="21.75" customHeight="1">
      <c r="A17" s="28" t="s">
        <v>78</v>
      </c>
      <c r="B17" s="38"/>
      <c r="C17" s="17">
        <f>SUM(C15:C16)</f>
        <v>0</v>
      </c>
      <c r="D17" s="16"/>
      <c r="E17" s="17">
        <f>SUM(E15:E16)</f>
        <v>0</v>
      </c>
      <c r="F17" s="16"/>
      <c r="G17" s="17">
        <f>SUM(G15:G16)</f>
        <v>0</v>
      </c>
      <c r="H17" s="16"/>
      <c r="I17" s="17">
        <f>SUM(I15:I16)</f>
        <v>157836</v>
      </c>
      <c r="J17" s="16"/>
      <c r="K17" s="17">
        <f>SUM(K15:K16)</f>
        <v>937</v>
      </c>
      <c r="L17" s="16"/>
      <c r="M17" s="17">
        <f>SUM(M15:M16)</f>
        <v>937</v>
      </c>
      <c r="N17" s="16"/>
      <c r="O17" s="17">
        <f>SUM(O15:O16)</f>
        <v>158773</v>
      </c>
    </row>
    <row r="18" spans="1:15" ht="21.75" customHeight="1">
      <c r="A18" s="28" t="s">
        <v>186</v>
      </c>
      <c r="B18" s="38"/>
      <c r="C18" s="16">
        <v>320344</v>
      </c>
      <c r="D18" s="16"/>
      <c r="E18" s="16">
        <v>382074</v>
      </c>
      <c r="F18" s="16"/>
      <c r="G18" s="17">
        <v>0</v>
      </c>
      <c r="H18" s="16"/>
      <c r="I18" s="17">
        <v>0</v>
      </c>
      <c r="J18" s="16"/>
      <c r="K18" s="17">
        <v>0</v>
      </c>
      <c r="L18" s="16"/>
      <c r="M18" s="17">
        <v>0</v>
      </c>
      <c r="N18" s="16"/>
      <c r="O18" s="17">
        <f>SUM(C18:I18,M18)</f>
        <v>702418</v>
      </c>
    </row>
    <row r="19" spans="1:15" ht="21.75" customHeight="1" thickBot="1">
      <c r="A19" s="32" t="s">
        <v>215</v>
      </c>
      <c r="B19" s="39"/>
      <c r="C19" s="40">
        <f>SUM(C14,C17:C18)</f>
        <v>1460731</v>
      </c>
      <c r="D19" s="16"/>
      <c r="E19" s="40">
        <f>SUM(E14,E17:E18)</f>
        <v>1482795</v>
      </c>
      <c r="F19" s="16"/>
      <c r="G19" s="40">
        <f>SUM(G14,G17:G18)</f>
        <v>69178</v>
      </c>
      <c r="H19" s="16"/>
      <c r="I19" s="40">
        <f>SUM(I14,I17:I18)</f>
        <v>768811</v>
      </c>
      <c r="J19" s="16"/>
      <c r="K19" s="40">
        <f>SUM(K14,K17:K18)</f>
        <v>-5514</v>
      </c>
      <c r="L19" s="16"/>
      <c r="M19" s="40">
        <f>SUM(M14,M17:M18)</f>
        <v>-5514</v>
      </c>
      <c r="N19" s="16"/>
      <c r="O19" s="40">
        <f>SUM(O14,O17:O18)</f>
        <v>3776001</v>
      </c>
    </row>
    <row r="20" spans="1:15" ht="21.75" customHeight="1" thickTop="1">
      <c r="A20" s="1"/>
      <c r="B20" s="39"/>
      <c r="C20" s="38"/>
      <c r="D20" s="38"/>
      <c r="E20" s="38"/>
      <c r="F20" s="38"/>
      <c r="G20" s="38"/>
      <c r="H20" s="38"/>
      <c r="I20" s="38"/>
      <c r="J20" s="38"/>
      <c r="K20" s="17"/>
      <c r="L20" s="16"/>
      <c r="M20" s="17"/>
      <c r="N20" s="38"/>
      <c r="O20" s="38"/>
    </row>
    <row r="21" spans="1:15" ht="21.75" customHeight="1">
      <c r="A21" s="32" t="s">
        <v>170</v>
      </c>
      <c r="B21" s="38"/>
      <c r="C21" s="16">
        <v>1460731</v>
      </c>
      <c r="D21" s="16"/>
      <c r="E21" s="16">
        <v>1482795</v>
      </c>
      <c r="F21" s="16"/>
      <c r="G21" s="16">
        <v>77459</v>
      </c>
      <c r="H21" s="16"/>
      <c r="I21" s="16">
        <v>768305</v>
      </c>
      <c r="J21" s="16"/>
      <c r="K21" s="17">
        <v>-5182</v>
      </c>
      <c r="L21" s="16"/>
      <c r="M21" s="17">
        <f>SUM(K21)</f>
        <v>-5182</v>
      </c>
      <c r="N21" s="16"/>
      <c r="O21" s="17">
        <f>SUM(C21:I21,M21)</f>
        <v>3784108</v>
      </c>
    </row>
    <row r="22" spans="1:15" ht="21.75" customHeight="1">
      <c r="A22" s="28" t="s">
        <v>176</v>
      </c>
      <c r="B22" s="38"/>
      <c r="C22" s="17">
        <v>0</v>
      </c>
      <c r="D22" s="16"/>
      <c r="E22" s="17">
        <v>0</v>
      </c>
      <c r="F22" s="16"/>
      <c r="G22" s="17">
        <v>0</v>
      </c>
      <c r="H22" s="16"/>
      <c r="I22" s="17">
        <f>SUM(PL!E81)</f>
        <v>-245809</v>
      </c>
      <c r="J22" s="16"/>
      <c r="K22" s="17">
        <v>0</v>
      </c>
      <c r="L22" s="16"/>
      <c r="M22" s="17">
        <f>SUM(K22)</f>
        <v>0</v>
      </c>
      <c r="N22" s="16"/>
      <c r="O22" s="17">
        <f>SUM(C22:I22,M22)</f>
        <v>-245809</v>
      </c>
    </row>
    <row r="23" spans="1:15" ht="21.75" customHeight="1">
      <c r="A23" s="28" t="s">
        <v>77</v>
      </c>
      <c r="B23" s="38"/>
      <c r="C23" s="22">
        <v>0</v>
      </c>
      <c r="D23" s="16"/>
      <c r="E23" s="22">
        <v>0</v>
      </c>
      <c r="F23" s="16"/>
      <c r="G23" s="22">
        <v>0</v>
      </c>
      <c r="H23" s="16"/>
      <c r="I23" s="22">
        <v>0</v>
      </c>
      <c r="J23" s="16"/>
      <c r="K23" s="22">
        <f>PL!E88</f>
        <v>134</v>
      </c>
      <c r="L23" s="16"/>
      <c r="M23" s="22">
        <f>SUM(K23)</f>
        <v>134</v>
      </c>
      <c r="N23" s="16"/>
      <c r="O23" s="22">
        <f>SUM(C23:I23,M23)</f>
        <v>134</v>
      </c>
    </row>
    <row r="24" spans="1:15" ht="21.75" customHeight="1">
      <c r="A24" s="28" t="s">
        <v>78</v>
      </c>
      <c r="B24" s="38"/>
      <c r="C24" s="17">
        <f>SUM(C22:C23)</f>
        <v>0</v>
      </c>
      <c r="D24" s="16"/>
      <c r="E24" s="17">
        <f>SUM(E22:E23)</f>
        <v>0</v>
      </c>
      <c r="F24" s="16"/>
      <c r="G24" s="17">
        <f>SUM(G22:G23)</f>
        <v>0</v>
      </c>
      <c r="H24" s="17"/>
      <c r="I24" s="17">
        <f>SUM(I22:I23)</f>
        <v>-245809</v>
      </c>
      <c r="J24" s="16"/>
      <c r="K24" s="17">
        <f>SUM(K22:K23)</f>
        <v>134</v>
      </c>
      <c r="L24" s="16"/>
      <c r="M24" s="17">
        <f>SUM(M22:M23)</f>
        <v>134</v>
      </c>
      <c r="N24" s="16"/>
      <c r="O24" s="17">
        <f>SUM(O22:O23)</f>
        <v>-245675</v>
      </c>
    </row>
    <row r="25" spans="1:15" ht="21.75" customHeight="1" thickBot="1">
      <c r="A25" s="32" t="s">
        <v>216</v>
      </c>
      <c r="B25" s="39"/>
      <c r="C25" s="40">
        <f>SUM(C21,C24:C24)</f>
        <v>1460731</v>
      </c>
      <c r="D25" s="16"/>
      <c r="E25" s="40">
        <f>SUM(E21,E24:E24)</f>
        <v>1482795</v>
      </c>
      <c r="F25" s="16"/>
      <c r="G25" s="40">
        <f>SUM(G21,G24:G24)</f>
        <v>77459</v>
      </c>
      <c r="H25" s="16"/>
      <c r="I25" s="40">
        <f>SUM(I21,I24:I24)</f>
        <v>522496</v>
      </c>
      <c r="J25" s="16"/>
      <c r="K25" s="40">
        <f>SUM(K21,K24:K24)</f>
        <v>-5048</v>
      </c>
      <c r="L25" s="16"/>
      <c r="M25" s="40">
        <f>SUM(M21,M24:M24)</f>
        <v>-5048</v>
      </c>
      <c r="N25" s="16"/>
      <c r="O25" s="40">
        <f>SUM(O21,O24:O24)</f>
        <v>3538433</v>
      </c>
    </row>
    <row r="26" spans="1:15" ht="21.75" customHeight="1" thickTop="1">
      <c r="A26" s="1"/>
      <c r="B26" s="39"/>
      <c r="C26" s="38">
        <f>C25-BS!E81</f>
        <v>0</v>
      </c>
      <c r="D26" s="38"/>
      <c r="E26" s="38">
        <f>E25-BS!E82</f>
        <v>0</v>
      </c>
      <c r="F26" s="38"/>
      <c r="G26" s="38">
        <f>G25-BS!E84</f>
        <v>0</v>
      </c>
      <c r="H26" s="38"/>
      <c r="I26" s="38">
        <f>I25-BS!E85</f>
        <v>0</v>
      </c>
      <c r="J26" s="38"/>
      <c r="K26" s="38">
        <f>K25-BS!E86</f>
        <v>0</v>
      </c>
      <c r="M26" s="41">
        <f>M25-BS!E86</f>
        <v>0</v>
      </c>
      <c r="O26" s="41">
        <f>O25-BS!E87</f>
        <v>0</v>
      </c>
    </row>
    <row r="27" spans="1:15" ht="21.75" customHeight="1">
      <c r="A27" s="23" t="s">
        <v>202</v>
      </c>
      <c r="C27" s="38"/>
      <c r="D27" s="38"/>
      <c r="E27" s="38"/>
      <c r="F27" s="38"/>
      <c r="G27" s="38"/>
      <c r="H27" s="38"/>
      <c r="I27" s="38"/>
      <c r="J27" s="38"/>
      <c r="K27" s="38"/>
    </row>
    <row r="29" spans="1:15" ht="21.75" customHeight="1">
      <c r="K29" s="38"/>
      <c r="L29" s="38"/>
      <c r="M29" s="38"/>
    </row>
    <row r="30" spans="1:15" ht="21.75" customHeight="1">
      <c r="K30" s="38"/>
      <c r="L30" s="38"/>
      <c r="M30" s="38"/>
    </row>
  </sheetData>
  <mergeCells count="4">
    <mergeCell ref="C6:O6"/>
    <mergeCell ref="G11:I11"/>
    <mergeCell ref="K8:M8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9793A-41D2-4D5B-88E3-8D72BB638723}">
  <dimension ref="A1:IV30"/>
  <sheetViews>
    <sheetView showGridLines="0" topLeftCell="A18" zoomScaleNormal="100" zoomScaleSheetLayoutView="80" workbookViewId="0">
      <selection activeCell="G23" sqref="G23"/>
    </sheetView>
  </sheetViews>
  <sheetFormatPr defaultColWidth="9.28515625" defaultRowHeight="21.75" customHeight="1"/>
  <cols>
    <col min="1" max="1" width="41" style="28" customWidth="1"/>
    <col min="2" max="2" width="1.7109375" style="29" customWidth="1"/>
    <col min="3" max="3" width="14.7109375" style="28" customWidth="1"/>
    <col min="4" max="4" width="1.7109375" style="29" customWidth="1"/>
    <col min="5" max="5" width="14.7109375" style="28" customWidth="1"/>
    <col min="6" max="6" width="1.7109375" style="28" customWidth="1"/>
    <col min="7" max="7" width="17.7109375" style="28" customWidth="1"/>
    <col min="8" max="8" width="1.7109375" style="28" customWidth="1"/>
    <col min="9" max="9" width="14.7109375" style="28" customWidth="1"/>
    <col min="10" max="10" width="1.7109375" style="28" customWidth="1"/>
    <col min="11" max="11" width="15.7109375" style="28" customWidth="1"/>
    <col min="12" max="12" width="1.5703125" style="28" customWidth="1"/>
    <col min="13" max="13" width="15.7109375" style="28" customWidth="1"/>
    <col min="14" max="14" width="1.7109375" style="28" customWidth="1"/>
    <col min="15" max="15" width="14.7109375" style="28" customWidth="1"/>
    <col min="16" max="16384" width="9.28515625" style="28"/>
  </cols>
  <sheetData>
    <row r="1" spans="1:256" ht="21.75" customHeight="1">
      <c r="K1" s="30"/>
      <c r="L1" s="30"/>
      <c r="M1" s="30"/>
      <c r="O1" s="4" t="s">
        <v>75</v>
      </c>
    </row>
    <row r="2" spans="1:256" ht="21.75" customHeight="1">
      <c r="A2" s="31" t="s">
        <v>101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4"/>
    </row>
    <row r="3" spans="1:256" ht="21.75" customHeight="1">
      <c r="A3" s="9" t="s">
        <v>156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256" ht="21.75" customHeight="1">
      <c r="A4" s="9" t="s">
        <v>218</v>
      </c>
      <c r="B4" s="30"/>
      <c r="C4" s="30"/>
      <c r="D4" s="30"/>
      <c r="E4" s="30"/>
      <c r="F4" s="30"/>
      <c r="G4" s="30"/>
      <c r="H4" s="30"/>
      <c r="I4" s="30"/>
      <c r="J4" s="30"/>
      <c r="N4" s="30"/>
      <c r="O4" s="30"/>
    </row>
    <row r="5" spans="1:256" ht="21.75" customHeight="1">
      <c r="K5" s="32"/>
      <c r="O5" s="4" t="s">
        <v>76</v>
      </c>
    </row>
    <row r="6" spans="1:256" ht="21.75" customHeight="1">
      <c r="C6" s="88" t="s">
        <v>103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</row>
    <row r="7" spans="1:256" ht="21.75" customHeight="1">
      <c r="C7" s="33"/>
      <c r="D7" s="33"/>
      <c r="E7" s="33"/>
      <c r="F7" s="33"/>
      <c r="G7" s="33"/>
      <c r="H7" s="33"/>
      <c r="I7" s="33"/>
      <c r="J7" s="33"/>
      <c r="K7" s="90" t="s">
        <v>143</v>
      </c>
      <c r="L7" s="90"/>
      <c r="M7" s="90"/>
      <c r="N7" s="33"/>
      <c r="O7" s="33"/>
    </row>
    <row r="8" spans="1:256" ht="21.75" customHeight="1">
      <c r="C8" s="33"/>
      <c r="D8" s="33"/>
      <c r="E8" s="33"/>
      <c r="F8" s="33"/>
      <c r="G8" s="33"/>
      <c r="H8" s="33"/>
      <c r="I8" s="33"/>
      <c r="J8" s="33"/>
      <c r="K8" s="89" t="s">
        <v>115</v>
      </c>
      <c r="L8" s="89"/>
      <c r="M8" s="89"/>
      <c r="N8" s="33"/>
      <c r="O8" s="33"/>
    </row>
    <row r="9" spans="1:256" ht="21.75" customHeight="1">
      <c r="C9" s="33"/>
      <c r="D9" s="33"/>
      <c r="E9" s="33"/>
      <c r="F9" s="33"/>
      <c r="G9" s="33"/>
      <c r="H9" s="33"/>
      <c r="I9" s="33"/>
      <c r="J9" s="33"/>
      <c r="K9" s="35" t="s">
        <v>116</v>
      </c>
      <c r="L9" s="33"/>
      <c r="M9" s="33"/>
      <c r="N9" s="33"/>
      <c r="O9" s="33"/>
    </row>
    <row r="10" spans="1:256" ht="21.75" customHeight="1">
      <c r="C10" s="33"/>
      <c r="D10" s="33"/>
      <c r="E10" s="33"/>
      <c r="F10" s="33"/>
      <c r="G10" s="33"/>
      <c r="H10" s="33"/>
      <c r="I10" s="33"/>
      <c r="J10" s="33"/>
      <c r="K10" s="35" t="s">
        <v>117</v>
      </c>
      <c r="L10" s="33"/>
      <c r="M10" s="35" t="s">
        <v>118</v>
      </c>
      <c r="N10" s="33"/>
      <c r="O10" s="33"/>
    </row>
    <row r="11" spans="1:256" s="36" customFormat="1" ht="21.75" customHeight="1">
      <c r="A11" s="28"/>
      <c r="B11" s="29"/>
      <c r="C11" s="35" t="s">
        <v>39</v>
      </c>
      <c r="D11" s="29"/>
      <c r="E11" s="28"/>
      <c r="F11" s="28"/>
      <c r="G11" s="89" t="s">
        <v>20</v>
      </c>
      <c r="H11" s="89"/>
      <c r="I11" s="89"/>
      <c r="J11" s="28"/>
      <c r="K11" s="34" t="s">
        <v>119</v>
      </c>
      <c r="L11" s="28"/>
      <c r="M11" s="28" t="s">
        <v>120</v>
      </c>
      <c r="N11" s="35"/>
      <c r="O11" s="35" t="s">
        <v>38</v>
      </c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</row>
    <row r="12" spans="1:256" ht="21.75" customHeight="1">
      <c r="A12" s="35"/>
      <c r="C12" s="35" t="s">
        <v>208</v>
      </c>
      <c r="E12" s="35" t="s">
        <v>55</v>
      </c>
      <c r="F12" s="35"/>
      <c r="G12" s="35" t="s">
        <v>105</v>
      </c>
      <c r="J12" s="35"/>
      <c r="K12" s="35" t="s">
        <v>121</v>
      </c>
      <c r="L12" s="35"/>
      <c r="M12" s="35" t="s">
        <v>122</v>
      </c>
      <c r="N12" s="35"/>
      <c r="O12" s="35" t="s">
        <v>65</v>
      </c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  <c r="IT12" s="35"/>
      <c r="IU12" s="35"/>
      <c r="IV12" s="35"/>
    </row>
    <row r="13" spans="1:256" ht="21.75" customHeight="1">
      <c r="A13" s="35"/>
      <c r="B13" s="37"/>
      <c r="C13" s="34" t="s">
        <v>40</v>
      </c>
      <c r="D13" s="37"/>
      <c r="E13" s="34" t="s">
        <v>164</v>
      </c>
      <c r="F13" s="35"/>
      <c r="G13" s="34" t="s">
        <v>188</v>
      </c>
      <c r="H13" s="35"/>
      <c r="I13" s="34" t="s">
        <v>41</v>
      </c>
      <c r="J13" s="35"/>
      <c r="K13" s="34" t="s">
        <v>123</v>
      </c>
      <c r="L13" s="35"/>
      <c r="M13" s="34" t="s">
        <v>64</v>
      </c>
      <c r="N13" s="35"/>
      <c r="O13" s="34" t="s">
        <v>64</v>
      </c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35"/>
      <c r="IT13" s="35"/>
      <c r="IU13" s="35"/>
      <c r="IV13" s="35"/>
    </row>
    <row r="14" spans="1:256" ht="21.75" customHeight="1">
      <c r="A14" s="32" t="s">
        <v>147</v>
      </c>
      <c r="B14" s="38"/>
      <c r="C14" s="16">
        <v>1140387</v>
      </c>
      <c r="D14" s="16"/>
      <c r="E14" s="16">
        <v>1100721</v>
      </c>
      <c r="F14" s="16"/>
      <c r="G14" s="16">
        <v>69178</v>
      </c>
      <c r="H14" s="16"/>
      <c r="I14" s="16">
        <v>610975</v>
      </c>
      <c r="J14" s="16"/>
      <c r="K14" s="17">
        <v>-6451</v>
      </c>
      <c r="L14" s="16"/>
      <c r="M14" s="17">
        <f>SUM(K14)</f>
        <v>-6451</v>
      </c>
      <c r="N14" s="16"/>
      <c r="O14" s="17">
        <f>SUM(C14:I14,M14)</f>
        <v>2914810</v>
      </c>
    </row>
    <row r="15" spans="1:256" ht="21.75" customHeight="1">
      <c r="A15" s="28" t="s">
        <v>62</v>
      </c>
      <c r="B15" s="38"/>
      <c r="C15" s="17">
        <v>0</v>
      </c>
      <c r="D15" s="16"/>
      <c r="E15" s="17">
        <v>0</v>
      </c>
      <c r="F15" s="17"/>
      <c r="G15" s="17">
        <v>0</v>
      </c>
      <c r="H15" s="17"/>
      <c r="I15" s="17">
        <f>SUM(PL!K81)</f>
        <v>157836</v>
      </c>
      <c r="J15" s="17"/>
      <c r="K15" s="17">
        <v>0</v>
      </c>
      <c r="L15" s="17"/>
      <c r="M15" s="17">
        <v>0</v>
      </c>
      <c r="N15" s="17"/>
      <c r="O15" s="17">
        <f>SUM(C15:I15,M15)</f>
        <v>157836</v>
      </c>
    </row>
    <row r="16" spans="1:256" ht="21.75" customHeight="1">
      <c r="A16" s="28" t="s">
        <v>77</v>
      </c>
      <c r="B16" s="38"/>
      <c r="C16" s="22">
        <v>0</v>
      </c>
      <c r="D16" s="16"/>
      <c r="E16" s="22">
        <v>0</v>
      </c>
      <c r="F16" s="16"/>
      <c r="G16" s="22">
        <v>0</v>
      </c>
      <c r="H16" s="16"/>
      <c r="I16" s="22">
        <v>0</v>
      </c>
      <c r="J16" s="16"/>
      <c r="K16" s="22">
        <f>SUM(PL!K88)</f>
        <v>937</v>
      </c>
      <c r="L16" s="16"/>
      <c r="M16" s="22">
        <f>SUM(K16)</f>
        <v>937</v>
      </c>
      <c r="N16" s="16"/>
      <c r="O16" s="22">
        <f>SUM(C16:I16,M16)</f>
        <v>937</v>
      </c>
    </row>
    <row r="17" spans="1:16" ht="21.75" customHeight="1">
      <c r="A17" s="28" t="s">
        <v>78</v>
      </c>
      <c r="B17" s="38"/>
      <c r="C17" s="17">
        <f>SUM(C15:C16)</f>
        <v>0</v>
      </c>
      <c r="D17" s="16"/>
      <c r="E17" s="17">
        <f>SUM(E15:E16)</f>
        <v>0</v>
      </c>
      <c r="F17" s="16"/>
      <c r="G17" s="17">
        <f>SUM(G15:G16)</f>
        <v>0</v>
      </c>
      <c r="H17" s="16"/>
      <c r="I17" s="17">
        <f>SUM(I15:I16)</f>
        <v>157836</v>
      </c>
      <c r="J17" s="16"/>
      <c r="K17" s="17">
        <f>SUM(K15:K16)</f>
        <v>937</v>
      </c>
      <c r="L17" s="16"/>
      <c r="M17" s="17">
        <f>SUM(M15:M16)</f>
        <v>937</v>
      </c>
      <c r="N17" s="16"/>
      <c r="O17" s="17">
        <f>SUM(O15:O16)</f>
        <v>158773</v>
      </c>
    </row>
    <row r="18" spans="1:16" ht="21.75" customHeight="1">
      <c r="A18" s="28" t="s">
        <v>186</v>
      </c>
      <c r="B18" s="38"/>
      <c r="C18" s="16">
        <v>320344</v>
      </c>
      <c r="D18" s="16"/>
      <c r="E18" s="16">
        <v>382074</v>
      </c>
      <c r="F18" s="16"/>
      <c r="G18" s="17">
        <v>0</v>
      </c>
      <c r="H18" s="16"/>
      <c r="I18" s="17">
        <v>0</v>
      </c>
      <c r="J18" s="16"/>
      <c r="K18" s="17">
        <v>0</v>
      </c>
      <c r="L18" s="16"/>
      <c r="M18" s="17">
        <v>0</v>
      </c>
      <c r="N18" s="16"/>
      <c r="O18" s="17">
        <f>SUM(C18:I18,M18)</f>
        <v>702418</v>
      </c>
    </row>
    <row r="19" spans="1:16" ht="21.75" customHeight="1" thickBot="1">
      <c r="A19" s="32" t="s">
        <v>215</v>
      </c>
      <c r="B19" s="39"/>
      <c r="C19" s="40">
        <f>SUM(C14,C17:C18)</f>
        <v>1460731</v>
      </c>
      <c r="D19" s="16"/>
      <c r="E19" s="40">
        <f>SUM(E14,E17:E18)</f>
        <v>1482795</v>
      </c>
      <c r="F19" s="16"/>
      <c r="G19" s="40">
        <f>SUM(G14,G17:G18)</f>
        <v>69178</v>
      </c>
      <c r="H19" s="16"/>
      <c r="I19" s="40">
        <f>SUM(I14,I17:I18)</f>
        <v>768811</v>
      </c>
      <c r="J19" s="16"/>
      <c r="K19" s="40">
        <f>SUM(K14,K17:K18)</f>
        <v>-5514</v>
      </c>
      <c r="L19" s="16"/>
      <c r="M19" s="40">
        <f>SUM(M14,M17:M18)</f>
        <v>-5514</v>
      </c>
      <c r="N19" s="16"/>
      <c r="O19" s="40">
        <f>SUM(O14,O17:O18)</f>
        <v>3776001</v>
      </c>
    </row>
    <row r="20" spans="1:16" ht="21.75" customHeight="1" thickTop="1">
      <c r="A20" s="1"/>
      <c r="B20" s="39"/>
      <c r="C20" s="38"/>
      <c r="D20" s="38"/>
      <c r="E20" s="38"/>
      <c r="F20" s="38"/>
      <c r="G20" s="38"/>
      <c r="H20" s="38"/>
      <c r="I20" s="38"/>
      <c r="J20" s="38"/>
      <c r="K20" s="17"/>
      <c r="L20" s="16"/>
      <c r="M20" s="17"/>
      <c r="N20" s="38"/>
      <c r="O20" s="41"/>
    </row>
    <row r="21" spans="1:16" ht="21.75" customHeight="1">
      <c r="A21" s="32" t="s">
        <v>170</v>
      </c>
      <c r="B21" s="38"/>
      <c r="C21" s="16">
        <v>1460731</v>
      </c>
      <c r="D21" s="16"/>
      <c r="E21" s="16">
        <v>1482795</v>
      </c>
      <c r="F21" s="16"/>
      <c r="G21" s="16">
        <v>77459</v>
      </c>
      <c r="H21" s="16"/>
      <c r="I21" s="16">
        <v>768305</v>
      </c>
      <c r="J21" s="16"/>
      <c r="K21" s="17">
        <v>-5182</v>
      </c>
      <c r="L21" s="16"/>
      <c r="M21" s="17">
        <f>SUM(K21)</f>
        <v>-5182</v>
      </c>
      <c r="N21" s="16"/>
      <c r="O21" s="17">
        <f>SUM(C21:I21,M21)</f>
        <v>3784108</v>
      </c>
      <c r="P21" s="42">
        <f>O21-BS!K87</f>
        <v>0</v>
      </c>
    </row>
    <row r="22" spans="1:16" ht="21.75" customHeight="1">
      <c r="A22" s="28" t="s">
        <v>176</v>
      </c>
      <c r="B22" s="38"/>
      <c r="C22" s="17">
        <v>0</v>
      </c>
      <c r="D22" s="16"/>
      <c r="E22" s="17">
        <v>0</v>
      </c>
      <c r="F22" s="16"/>
      <c r="G22" s="17">
        <v>0</v>
      </c>
      <c r="H22" s="16"/>
      <c r="I22" s="17">
        <f>PL!I81</f>
        <v>-245809</v>
      </c>
      <c r="J22" s="16"/>
      <c r="K22" s="17">
        <v>0</v>
      </c>
      <c r="L22" s="16"/>
      <c r="M22" s="17">
        <f>SUM(K22)</f>
        <v>0</v>
      </c>
      <c r="N22" s="16"/>
      <c r="O22" s="17">
        <f>SUM(C22:I22,M22)</f>
        <v>-245809</v>
      </c>
    </row>
    <row r="23" spans="1:16" ht="21.75" customHeight="1">
      <c r="A23" s="28" t="s">
        <v>77</v>
      </c>
      <c r="B23" s="38"/>
      <c r="C23" s="22">
        <v>0</v>
      </c>
      <c r="D23" s="16"/>
      <c r="E23" s="22">
        <v>0</v>
      </c>
      <c r="F23" s="16"/>
      <c r="G23" s="22">
        <v>0</v>
      </c>
      <c r="H23" s="16"/>
      <c r="I23" s="22">
        <v>0</v>
      </c>
      <c r="J23" s="16"/>
      <c r="K23" s="22">
        <f>PL!I88</f>
        <v>134</v>
      </c>
      <c r="L23" s="16"/>
      <c r="M23" s="22">
        <f>SUM(K23)</f>
        <v>134</v>
      </c>
      <c r="N23" s="16"/>
      <c r="O23" s="22">
        <f>SUM(C23:I23,M23)</f>
        <v>134</v>
      </c>
    </row>
    <row r="24" spans="1:16" ht="21.75" customHeight="1">
      <c r="A24" s="28" t="s">
        <v>78</v>
      </c>
      <c r="B24" s="38"/>
      <c r="C24" s="17">
        <f>SUM(C22:C23)</f>
        <v>0</v>
      </c>
      <c r="D24" s="16"/>
      <c r="E24" s="17">
        <f>SUM(E22:E23)</f>
        <v>0</v>
      </c>
      <c r="F24" s="16"/>
      <c r="G24" s="17">
        <f>SUM(G22:G23)</f>
        <v>0</v>
      </c>
      <c r="H24" s="16"/>
      <c r="I24" s="17">
        <f>SUM(I22:I23)</f>
        <v>-245809</v>
      </c>
      <c r="J24" s="16"/>
      <c r="K24" s="17">
        <f>SUM(K22:K23)</f>
        <v>134</v>
      </c>
      <c r="L24" s="16"/>
      <c r="M24" s="17">
        <f>SUM(M22:M23)</f>
        <v>134</v>
      </c>
      <c r="N24" s="16"/>
      <c r="O24" s="17">
        <f>SUM(O22:O23)</f>
        <v>-245675</v>
      </c>
    </row>
    <row r="25" spans="1:16" ht="21.75" customHeight="1" thickBot="1">
      <c r="A25" s="32" t="s">
        <v>216</v>
      </c>
      <c r="B25" s="39"/>
      <c r="C25" s="40">
        <f>SUM(C21,C24:C24)</f>
        <v>1460731</v>
      </c>
      <c r="D25" s="16"/>
      <c r="E25" s="40">
        <f>SUM(E21,E24:E24)</f>
        <v>1482795</v>
      </c>
      <c r="F25" s="16"/>
      <c r="G25" s="40">
        <f>SUM(G21,G24:G24)</f>
        <v>77459</v>
      </c>
      <c r="H25" s="16"/>
      <c r="I25" s="40">
        <f>SUM(I21,I24:I24)</f>
        <v>522496</v>
      </c>
      <c r="J25" s="16"/>
      <c r="K25" s="40">
        <f>SUM(K21,K24:K24)</f>
        <v>-5048</v>
      </c>
      <c r="L25" s="16"/>
      <c r="M25" s="40">
        <f>SUM(M21,M24:M24)</f>
        <v>-5048</v>
      </c>
      <c r="N25" s="16"/>
      <c r="O25" s="40">
        <f>SUM(O21,O24:O24)</f>
        <v>3538433</v>
      </c>
    </row>
    <row r="26" spans="1:16" ht="21.75" customHeight="1" thickTop="1">
      <c r="A26" s="1"/>
      <c r="B26" s="39"/>
      <c r="C26" s="38">
        <f>C25-BS!I81</f>
        <v>0</v>
      </c>
      <c r="D26" s="38"/>
      <c r="E26" s="38">
        <f>E25-BS!I82</f>
        <v>0</v>
      </c>
      <c r="F26" s="38"/>
      <c r="G26" s="38">
        <f>G25-BS!I84</f>
        <v>0</v>
      </c>
      <c r="H26" s="38"/>
      <c r="I26" s="38">
        <f>I25-BS!I85</f>
        <v>0</v>
      </c>
      <c r="J26" s="38"/>
      <c r="K26" s="38">
        <f>K25-BS!I86</f>
        <v>0</v>
      </c>
      <c r="M26" s="41">
        <f>M25-BS!I86</f>
        <v>0</v>
      </c>
      <c r="O26" s="41">
        <f>O25-BS!I87</f>
        <v>0</v>
      </c>
    </row>
    <row r="27" spans="1:16" ht="21.75" customHeight="1">
      <c r="A27" s="23" t="s">
        <v>202</v>
      </c>
      <c r="C27" s="38"/>
      <c r="D27" s="38"/>
      <c r="E27" s="38"/>
      <c r="F27" s="38"/>
      <c r="G27" s="38"/>
      <c r="H27" s="38"/>
      <c r="I27" s="38"/>
      <c r="J27" s="38"/>
      <c r="K27" s="38"/>
    </row>
    <row r="29" spans="1:16" ht="21.75" customHeight="1">
      <c r="K29" s="38"/>
      <c r="L29" s="38"/>
      <c r="M29" s="38"/>
    </row>
    <row r="30" spans="1:16" ht="21.75" customHeight="1">
      <c r="K30" s="38"/>
      <c r="L30" s="38"/>
      <c r="M30" s="38"/>
    </row>
  </sheetData>
  <mergeCells count="4">
    <mergeCell ref="C6:O6"/>
    <mergeCell ref="K8:M8"/>
    <mergeCell ref="G11:I11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2"/>
  <sheetViews>
    <sheetView showGridLines="0" tabSelected="1" view="pageBreakPreview" topLeftCell="A66" zoomScale="85" zoomScaleNormal="98" zoomScaleSheetLayoutView="85" workbookViewId="0">
      <selection activeCell="A88" sqref="A88"/>
    </sheetView>
  </sheetViews>
  <sheetFormatPr defaultColWidth="10.7109375" defaultRowHeight="21.75" customHeight="1"/>
  <cols>
    <col min="1" max="1" width="44.85546875" style="2" customWidth="1"/>
    <col min="2" max="2" width="11.7109375" style="3" customWidth="1"/>
    <col min="3" max="3" width="14.7109375" style="3" customWidth="1"/>
    <col min="4" max="4" width="1.7109375" style="3" customWidth="1"/>
    <col min="5" max="5" width="14.7109375" style="3" customWidth="1"/>
    <col min="6" max="6" width="1.7109375" style="3" customWidth="1"/>
    <col min="7" max="7" width="14.7109375" style="3" customWidth="1"/>
    <col min="8" max="8" width="1.7109375" style="3" customWidth="1"/>
    <col min="9" max="9" width="14.7109375" style="3" customWidth="1"/>
    <col min="10" max="16384" width="10.7109375" style="3"/>
  </cols>
  <sheetData>
    <row r="1" spans="1:9" ht="20.65" customHeight="1">
      <c r="I1" s="4" t="s">
        <v>75</v>
      </c>
    </row>
    <row r="2" spans="1:9" s="8" customFormat="1" ht="20.65" customHeight="1">
      <c r="A2" s="5" t="s">
        <v>101</v>
      </c>
      <c r="B2" s="6"/>
      <c r="C2" s="6"/>
      <c r="D2" s="6"/>
      <c r="E2" s="6"/>
      <c r="F2" s="6"/>
      <c r="G2" s="6"/>
      <c r="H2" s="6"/>
      <c r="I2" s="7"/>
    </row>
    <row r="3" spans="1:9" s="8" customFormat="1" ht="20.65" customHeight="1">
      <c r="A3" s="5" t="s">
        <v>56</v>
      </c>
      <c r="B3" s="6"/>
      <c r="C3" s="6"/>
      <c r="D3" s="6"/>
      <c r="E3" s="6"/>
      <c r="F3" s="6"/>
      <c r="G3" s="6"/>
      <c r="H3" s="6"/>
      <c r="I3" s="6"/>
    </row>
    <row r="4" spans="1:9" s="8" customFormat="1" ht="20.65" customHeight="1">
      <c r="A4" s="9" t="s">
        <v>218</v>
      </c>
      <c r="B4" s="6"/>
      <c r="C4" s="6"/>
      <c r="D4" s="6"/>
      <c r="E4" s="6"/>
      <c r="F4" s="6"/>
      <c r="G4" s="6"/>
      <c r="H4" s="6"/>
      <c r="I4" s="6"/>
    </row>
    <row r="5" spans="1:9" s="8" customFormat="1" ht="20.65" customHeight="1">
      <c r="B5" s="6"/>
      <c r="C5" s="3"/>
      <c r="D5" s="3"/>
      <c r="E5" s="3"/>
      <c r="F5" s="6"/>
      <c r="G5" s="6"/>
      <c r="H5" s="6"/>
      <c r="I5" s="4" t="s">
        <v>76</v>
      </c>
    </row>
    <row r="6" spans="1:9" s="8" customFormat="1" ht="20.65" customHeight="1">
      <c r="B6" s="6"/>
      <c r="C6" s="91" t="s">
        <v>110</v>
      </c>
      <c r="D6" s="91"/>
      <c r="E6" s="91"/>
      <c r="F6" s="11"/>
      <c r="G6" s="91" t="s">
        <v>103</v>
      </c>
      <c r="H6" s="91"/>
      <c r="I6" s="91"/>
    </row>
    <row r="7" spans="1:9" ht="20.65" customHeight="1">
      <c r="B7" s="12"/>
      <c r="C7" s="13">
        <v>2025</v>
      </c>
      <c r="D7" s="11"/>
      <c r="E7" s="13">
        <v>2024</v>
      </c>
      <c r="F7" s="11"/>
      <c r="G7" s="13">
        <v>2025</v>
      </c>
      <c r="H7" s="11"/>
      <c r="I7" s="13">
        <v>2024</v>
      </c>
    </row>
    <row r="8" spans="1:9" s="14" customFormat="1" ht="20.65" customHeight="1">
      <c r="A8" s="5" t="s">
        <v>29</v>
      </c>
      <c r="C8" s="15"/>
      <c r="D8" s="11"/>
      <c r="E8" s="15"/>
      <c r="F8" s="11"/>
      <c r="G8" s="15"/>
      <c r="H8" s="11"/>
      <c r="I8" s="11"/>
    </row>
    <row r="9" spans="1:9" ht="20.65" customHeight="1">
      <c r="A9" s="2" t="s">
        <v>177</v>
      </c>
      <c r="B9" s="16"/>
      <c r="C9" s="17">
        <f>PL!E79</f>
        <v>-187950</v>
      </c>
      <c r="D9" s="16"/>
      <c r="E9" s="17">
        <f>PL!G79</f>
        <v>200102</v>
      </c>
      <c r="F9" s="16"/>
      <c r="G9" s="17">
        <f>PL!I79</f>
        <v>-184397</v>
      </c>
      <c r="H9" s="16"/>
      <c r="I9" s="17">
        <f>PL!K79</f>
        <v>183996</v>
      </c>
    </row>
    <row r="10" spans="1:9" ht="20.65" customHeight="1">
      <c r="A10" s="2" t="s">
        <v>209</v>
      </c>
      <c r="B10" s="16"/>
      <c r="C10" s="17"/>
      <c r="D10" s="16"/>
      <c r="E10" s="17"/>
      <c r="F10" s="16"/>
      <c r="G10" s="17"/>
      <c r="H10" s="16"/>
      <c r="I10" s="17"/>
    </row>
    <row r="11" spans="1:9" ht="20.65" customHeight="1">
      <c r="A11" s="2" t="s">
        <v>93</v>
      </c>
      <c r="B11" s="16"/>
      <c r="C11" s="17"/>
      <c r="D11" s="16"/>
      <c r="E11" s="17"/>
      <c r="F11" s="16"/>
      <c r="G11" s="17"/>
      <c r="H11" s="16"/>
      <c r="I11" s="17"/>
    </row>
    <row r="12" spans="1:9" ht="20.65" customHeight="1">
      <c r="A12" s="18" t="s">
        <v>30</v>
      </c>
      <c r="B12" s="16"/>
      <c r="C12" s="17">
        <v>41482</v>
      </c>
      <c r="D12" s="16"/>
      <c r="E12" s="17">
        <v>32197</v>
      </c>
      <c r="F12" s="16"/>
      <c r="G12" s="17">
        <v>11554</v>
      </c>
      <c r="H12" s="16"/>
      <c r="I12" s="17">
        <v>8498</v>
      </c>
    </row>
    <row r="13" spans="1:9" ht="20.65" customHeight="1">
      <c r="A13" s="2" t="s">
        <v>80</v>
      </c>
      <c r="B13" s="16"/>
      <c r="D13" s="16"/>
      <c r="H13" s="16"/>
    </row>
    <row r="14" spans="1:9" ht="20.65" customHeight="1">
      <c r="A14" s="2" t="s">
        <v>79</v>
      </c>
      <c r="B14" s="16"/>
      <c r="C14" s="17">
        <v>14208</v>
      </c>
      <c r="D14" s="16"/>
      <c r="E14" s="3">
        <v>13140</v>
      </c>
      <c r="F14" s="16"/>
      <c r="G14" s="17">
        <v>14208</v>
      </c>
      <c r="H14" s="16"/>
      <c r="I14" s="17">
        <v>13140</v>
      </c>
    </row>
    <row r="15" spans="1:9" ht="20.65" customHeight="1">
      <c r="A15" s="2" t="s">
        <v>223</v>
      </c>
      <c r="B15" s="16"/>
      <c r="C15" s="17">
        <v>219</v>
      </c>
      <c r="D15" s="16"/>
      <c r="E15" s="3">
        <v>-320</v>
      </c>
      <c r="F15" s="16"/>
      <c r="G15" s="17">
        <v>219</v>
      </c>
      <c r="H15" s="16"/>
      <c r="I15" s="17">
        <v>-320</v>
      </c>
    </row>
    <row r="16" spans="1:9" ht="20.65" customHeight="1">
      <c r="A16" s="2" t="s">
        <v>210</v>
      </c>
      <c r="B16" s="16"/>
      <c r="C16" s="17">
        <v>2894</v>
      </c>
      <c r="D16" s="16"/>
      <c r="E16" s="17">
        <v>1937</v>
      </c>
      <c r="F16" s="16"/>
      <c r="G16" s="17">
        <v>2894</v>
      </c>
      <c r="H16" s="16"/>
      <c r="I16" s="17">
        <v>1937</v>
      </c>
    </row>
    <row r="17" spans="1:9" ht="20.65" customHeight="1">
      <c r="A17" s="2" t="s">
        <v>219</v>
      </c>
      <c r="B17" s="16"/>
      <c r="C17" s="17">
        <v>341</v>
      </c>
      <c r="D17" s="16"/>
      <c r="E17" s="17">
        <v>315</v>
      </c>
      <c r="F17" s="16"/>
      <c r="G17" s="17">
        <v>341</v>
      </c>
      <c r="H17" s="16"/>
      <c r="I17" s="17">
        <v>242</v>
      </c>
    </row>
    <row r="18" spans="1:9" ht="20.65" customHeight="1">
      <c r="A18" s="2" t="s">
        <v>211</v>
      </c>
      <c r="B18" s="16"/>
      <c r="C18" s="17">
        <v>153658</v>
      </c>
      <c r="D18" s="16"/>
      <c r="E18" s="17">
        <v>-221952</v>
      </c>
      <c r="F18" s="16"/>
      <c r="G18" s="17">
        <v>164033</v>
      </c>
      <c r="H18" s="16"/>
      <c r="I18" s="17">
        <v>-125051</v>
      </c>
    </row>
    <row r="19" spans="1:9" ht="20.65" customHeight="1">
      <c r="A19" s="2" t="s">
        <v>187</v>
      </c>
      <c r="B19" s="16"/>
      <c r="C19" s="17">
        <v>2204</v>
      </c>
      <c r="D19" s="16"/>
      <c r="E19" s="17">
        <v>27202</v>
      </c>
      <c r="F19" s="16"/>
      <c r="G19" s="17">
        <v>2204</v>
      </c>
      <c r="H19" s="16"/>
      <c r="I19" s="17">
        <v>27202</v>
      </c>
    </row>
    <row r="20" spans="1:9" ht="20.65" customHeight="1">
      <c r="A20" s="2" t="s">
        <v>152</v>
      </c>
      <c r="B20" s="16"/>
      <c r="C20" s="17">
        <v>0</v>
      </c>
      <c r="D20" s="16"/>
      <c r="E20" s="17">
        <v>0</v>
      </c>
      <c r="F20" s="16"/>
      <c r="G20" s="17">
        <v>49217</v>
      </c>
      <c r="H20" s="16"/>
      <c r="I20" s="17">
        <v>-19962</v>
      </c>
    </row>
    <row r="21" spans="1:9" ht="20.65" customHeight="1">
      <c r="A21" s="2" t="s">
        <v>124</v>
      </c>
      <c r="B21" s="16"/>
      <c r="C21" s="17">
        <v>0</v>
      </c>
      <c r="D21" s="16"/>
      <c r="E21" s="17">
        <v>15</v>
      </c>
      <c r="F21" s="16"/>
      <c r="G21" s="17">
        <v>0</v>
      </c>
      <c r="H21" s="16"/>
      <c r="I21" s="17">
        <v>15</v>
      </c>
    </row>
    <row r="22" spans="1:9" ht="20.65" customHeight="1">
      <c r="A22" s="2" t="s">
        <v>125</v>
      </c>
      <c r="B22" s="16"/>
      <c r="C22" s="17">
        <v>1861</v>
      </c>
      <c r="D22" s="16"/>
      <c r="E22" s="17">
        <v>2322</v>
      </c>
      <c r="F22" s="16"/>
      <c r="G22" s="17">
        <v>1861</v>
      </c>
      <c r="H22" s="16"/>
      <c r="I22" s="17">
        <v>2322</v>
      </c>
    </row>
    <row r="23" spans="1:9" ht="20.65" customHeight="1">
      <c r="A23" s="2" t="s">
        <v>185</v>
      </c>
      <c r="B23" s="16"/>
      <c r="C23" s="17">
        <v>218</v>
      </c>
      <c r="D23" s="16"/>
      <c r="E23" s="17">
        <v>204</v>
      </c>
      <c r="F23" s="16"/>
      <c r="G23" s="17">
        <v>218</v>
      </c>
      <c r="H23" s="16"/>
      <c r="I23" s="17">
        <v>204</v>
      </c>
    </row>
    <row r="24" spans="1:9" ht="20.65" customHeight="1">
      <c r="A24" s="2" t="s">
        <v>178</v>
      </c>
      <c r="B24" s="16"/>
      <c r="C24" s="17"/>
      <c r="D24" s="16"/>
      <c r="E24" s="17"/>
      <c r="F24" s="16"/>
      <c r="G24" s="17"/>
      <c r="H24" s="16"/>
      <c r="I24" s="17"/>
    </row>
    <row r="25" spans="1:9" ht="20.65" customHeight="1">
      <c r="A25" s="2" t="s">
        <v>179</v>
      </c>
      <c r="B25" s="16"/>
      <c r="C25" s="17">
        <v>-5438</v>
      </c>
      <c r="D25" s="16"/>
      <c r="E25" s="17">
        <v>-5438</v>
      </c>
      <c r="F25" s="16"/>
      <c r="G25" s="17">
        <v>-5438</v>
      </c>
      <c r="H25" s="16"/>
      <c r="I25" s="17">
        <v>-5438</v>
      </c>
    </row>
    <row r="26" spans="1:9" ht="20.65" customHeight="1">
      <c r="A26" s="2" t="s">
        <v>100</v>
      </c>
      <c r="B26" s="16"/>
      <c r="D26" s="16"/>
      <c r="H26" s="16"/>
    </row>
    <row r="27" spans="1:9" ht="20.65" customHeight="1">
      <c r="A27" s="2" t="s">
        <v>99</v>
      </c>
      <c r="B27" s="16"/>
      <c r="C27" s="3">
        <v>-1397</v>
      </c>
      <c r="D27" s="16"/>
      <c r="E27" s="19">
        <v>-1221</v>
      </c>
      <c r="F27" s="16"/>
      <c r="G27" s="3">
        <v>-1397</v>
      </c>
      <c r="H27" s="16"/>
      <c r="I27" s="19">
        <v>-1221</v>
      </c>
    </row>
    <row r="28" spans="1:9" ht="20.65" customHeight="1">
      <c r="A28" s="2" t="s">
        <v>95</v>
      </c>
      <c r="B28" s="16"/>
      <c r="C28" s="19">
        <v>-820</v>
      </c>
      <c r="D28" s="16"/>
      <c r="E28" s="19">
        <v>-237</v>
      </c>
      <c r="F28" s="16"/>
      <c r="G28" s="19">
        <v>-2061</v>
      </c>
      <c r="H28" s="16"/>
      <c r="I28" s="19">
        <v>-3204</v>
      </c>
    </row>
    <row r="29" spans="1:9" ht="20.65" customHeight="1">
      <c r="A29" s="2" t="s">
        <v>96</v>
      </c>
      <c r="B29" s="16"/>
      <c r="C29" s="20">
        <v>121211</v>
      </c>
      <c r="D29" s="16"/>
      <c r="E29" s="20">
        <v>86660</v>
      </c>
      <c r="F29" s="16"/>
      <c r="G29" s="20">
        <v>121211</v>
      </c>
      <c r="H29" s="16"/>
      <c r="I29" s="20">
        <v>86660</v>
      </c>
    </row>
    <row r="30" spans="1:9" ht="20.65" customHeight="1">
      <c r="A30" s="21" t="s">
        <v>43</v>
      </c>
      <c r="B30" s="16"/>
      <c r="C30" s="17"/>
      <c r="D30" s="16"/>
      <c r="E30" s="17"/>
      <c r="F30" s="16"/>
      <c r="G30" s="17"/>
      <c r="H30" s="16"/>
      <c r="I30" s="17"/>
    </row>
    <row r="31" spans="1:9" ht="20.65" customHeight="1">
      <c r="A31" s="5" t="s">
        <v>31</v>
      </c>
      <c r="B31" s="16"/>
      <c r="C31" s="17">
        <f>SUM(C9:C30)</f>
        <v>142691</v>
      </c>
      <c r="D31" s="16"/>
      <c r="E31" s="17">
        <f>SUM(E9:E30)</f>
        <v>134926</v>
      </c>
      <c r="F31" s="16"/>
      <c r="G31" s="17">
        <f>SUM(G9:G30)</f>
        <v>174667</v>
      </c>
      <c r="H31" s="16"/>
      <c r="I31" s="17">
        <f>SUM(I9:I30)</f>
        <v>169020</v>
      </c>
    </row>
    <row r="32" spans="1:9" ht="20.65" customHeight="1">
      <c r="A32" s="2" t="s">
        <v>32</v>
      </c>
      <c r="B32" s="16"/>
      <c r="C32" s="17"/>
      <c r="D32" s="16"/>
      <c r="E32" s="17"/>
      <c r="F32" s="16"/>
      <c r="G32" s="17"/>
      <c r="H32" s="16"/>
      <c r="I32" s="17"/>
    </row>
    <row r="33" spans="1:9" ht="20.65" customHeight="1">
      <c r="A33" s="2" t="s">
        <v>189</v>
      </c>
      <c r="B33" s="16"/>
      <c r="C33" s="17">
        <v>4925</v>
      </c>
      <c r="D33" s="16"/>
      <c r="E33" s="17">
        <v>-1983</v>
      </c>
      <c r="F33" s="16"/>
      <c r="G33" s="17">
        <v>972</v>
      </c>
      <c r="H33" s="16"/>
      <c r="I33" s="17">
        <v>-3117</v>
      </c>
    </row>
    <row r="34" spans="1:9" ht="20.65" customHeight="1">
      <c r="A34" s="2" t="s">
        <v>153</v>
      </c>
      <c r="B34" s="16"/>
      <c r="C34" s="17">
        <v>148</v>
      </c>
      <c r="D34" s="16"/>
      <c r="E34" s="17">
        <v>230</v>
      </c>
      <c r="F34" s="16"/>
      <c r="G34" s="17">
        <v>192</v>
      </c>
      <c r="H34" s="16"/>
      <c r="I34" s="17">
        <v>230</v>
      </c>
    </row>
    <row r="35" spans="1:9" ht="20.65" customHeight="1">
      <c r="A35" s="2" t="s">
        <v>126</v>
      </c>
      <c r="B35" s="16"/>
      <c r="C35" s="17">
        <v>55</v>
      </c>
      <c r="D35" s="16"/>
      <c r="E35" s="17">
        <v>-5374</v>
      </c>
      <c r="F35" s="16"/>
      <c r="G35" s="17">
        <v>55</v>
      </c>
      <c r="H35" s="16"/>
      <c r="I35" s="17">
        <v>-5374</v>
      </c>
    </row>
    <row r="36" spans="1:9" ht="20.65" customHeight="1">
      <c r="A36" s="2" t="s">
        <v>33</v>
      </c>
      <c r="B36" s="16"/>
      <c r="C36" s="17">
        <v>-2518</v>
      </c>
      <c r="D36" s="16"/>
      <c r="E36" s="17">
        <v>-6770</v>
      </c>
      <c r="F36" s="16"/>
      <c r="G36" s="17">
        <v>-1496</v>
      </c>
      <c r="H36" s="16"/>
      <c r="I36" s="17">
        <v>-3280</v>
      </c>
    </row>
    <row r="37" spans="1:9" ht="20.65" customHeight="1">
      <c r="A37" s="18" t="s">
        <v>49</v>
      </c>
      <c r="B37" s="16"/>
      <c r="C37" s="17">
        <v>20744</v>
      </c>
      <c r="D37" s="16"/>
      <c r="E37" s="17">
        <v>6033</v>
      </c>
      <c r="F37" s="16"/>
      <c r="G37" s="17">
        <v>20667</v>
      </c>
      <c r="H37" s="16"/>
      <c r="I37" s="17">
        <v>6625</v>
      </c>
    </row>
    <row r="38" spans="1:9" ht="20.65" customHeight="1">
      <c r="A38" s="18" t="s">
        <v>63</v>
      </c>
      <c r="B38" s="16"/>
      <c r="C38" s="17">
        <v>-2920</v>
      </c>
      <c r="D38" s="16"/>
      <c r="E38" s="17">
        <v>156</v>
      </c>
      <c r="F38" s="16"/>
      <c r="G38" s="17">
        <v>-2920</v>
      </c>
      <c r="H38" s="16"/>
      <c r="I38" s="17">
        <v>156</v>
      </c>
    </row>
    <row r="39" spans="1:9" ht="20.65" customHeight="1">
      <c r="A39" s="2" t="s">
        <v>34</v>
      </c>
      <c r="B39" s="16"/>
      <c r="C39" s="19"/>
      <c r="D39" s="16"/>
      <c r="E39" s="19"/>
      <c r="F39" s="16"/>
      <c r="G39" s="19"/>
      <c r="H39" s="16"/>
      <c r="I39" s="19"/>
    </row>
    <row r="40" spans="1:9" ht="20.65" customHeight="1">
      <c r="A40" s="18" t="s">
        <v>190</v>
      </c>
      <c r="B40" s="16"/>
      <c r="C40" s="17">
        <v>-11072</v>
      </c>
      <c r="D40" s="16"/>
      <c r="E40" s="17">
        <v>4835</v>
      </c>
      <c r="F40" s="16"/>
      <c r="G40" s="17">
        <v>-13089</v>
      </c>
      <c r="H40" s="16"/>
      <c r="I40" s="17">
        <v>594</v>
      </c>
    </row>
    <row r="41" spans="1:9" ht="20.65" customHeight="1">
      <c r="A41" s="18" t="s">
        <v>87</v>
      </c>
      <c r="B41" s="16"/>
      <c r="C41" s="17">
        <v>280</v>
      </c>
      <c r="D41" s="16"/>
      <c r="E41" s="17">
        <v>109382</v>
      </c>
      <c r="F41" s="16"/>
      <c r="G41" s="17">
        <v>1082</v>
      </c>
      <c r="H41" s="16"/>
      <c r="I41" s="17">
        <v>108853</v>
      </c>
    </row>
    <row r="42" spans="1:9" ht="20.65" customHeight="1">
      <c r="A42" s="18" t="s">
        <v>50</v>
      </c>
      <c r="B42" s="16"/>
      <c r="C42" s="17">
        <v>-2812</v>
      </c>
      <c r="D42" s="16"/>
      <c r="E42" s="17">
        <v>14340</v>
      </c>
      <c r="F42" s="16"/>
      <c r="G42" s="17">
        <v>-2338</v>
      </c>
      <c r="H42" s="16"/>
      <c r="I42" s="17">
        <v>12896</v>
      </c>
    </row>
    <row r="43" spans="1:9" ht="20.65" customHeight="1">
      <c r="A43" s="2" t="s">
        <v>35</v>
      </c>
      <c r="B43" s="16"/>
      <c r="C43" s="17">
        <v>417</v>
      </c>
      <c r="D43" s="16"/>
      <c r="E43" s="17">
        <v>39</v>
      </c>
      <c r="F43" s="16"/>
      <c r="G43" s="17">
        <v>622</v>
      </c>
      <c r="H43" s="16"/>
      <c r="I43" s="17">
        <v>4</v>
      </c>
    </row>
    <row r="44" spans="1:9" ht="20.65" customHeight="1">
      <c r="A44" s="2" t="s">
        <v>51</v>
      </c>
      <c r="B44" s="16"/>
      <c r="C44" s="22">
        <v>806</v>
      </c>
      <c r="D44" s="16"/>
      <c r="E44" s="22">
        <v>11383</v>
      </c>
      <c r="F44" s="16"/>
      <c r="G44" s="22">
        <v>84</v>
      </c>
      <c r="H44" s="16"/>
      <c r="I44" s="22">
        <v>14578</v>
      </c>
    </row>
    <row r="45" spans="1:9" ht="20.65" customHeight="1">
      <c r="A45" s="2" t="s">
        <v>29</v>
      </c>
      <c r="B45" s="16"/>
      <c r="C45" s="17">
        <f>SUM(C31:C44)</f>
        <v>150744</v>
      </c>
      <c r="D45" s="16"/>
      <c r="E45" s="17">
        <f>SUM(E31:E44)</f>
        <v>267197</v>
      </c>
      <c r="F45" s="16"/>
      <c r="G45" s="17">
        <f>SUM(G31:G44)</f>
        <v>178498</v>
      </c>
      <c r="H45" s="16"/>
      <c r="I45" s="17">
        <f>SUM(I31:I44)</f>
        <v>301185</v>
      </c>
    </row>
    <row r="46" spans="1:9" ht="20.65" customHeight="1">
      <c r="A46" s="2" t="s">
        <v>195</v>
      </c>
      <c r="B46" s="16"/>
      <c r="C46" s="17">
        <v>9137</v>
      </c>
      <c r="D46" s="16"/>
      <c r="E46" s="17">
        <v>0</v>
      </c>
      <c r="F46" s="16"/>
      <c r="G46" s="17">
        <v>9137</v>
      </c>
      <c r="H46" s="16"/>
      <c r="I46" s="17">
        <v>0</v>
      </c>
    </row>
    <row r="47" spans="1:9" ht="20.65" customHeight="1">
      <c r="A47" s="2" t="s">
        <v>57</v>
      </c>
      <c r="B47" s="16"/>
      <c r="C47" s="22">
        <v>-7310</v>
      </c>
      <c r="D47" s="16"/>
      <c r="E47" s="22">
        <v>-12233</v>
      </c>
      <c r="F47" s="16"/>
      <c r="G47" s="22">
        <v>-7316</v>
      </c>
      <c r="H47" s="16"/>
      <c r="I47" s="22">
        <v>-12226</v>
      </c>
    </row>
    <row r="48" spans="1:9" ht="20.65" customHeight="1">
      <c r="A48" s="21" t="s">
        <v>94</v>
      </c>
      <c r="B48" s="16"/>
      <c r="C48" s="22">
        <f>SUM(C45:C47)</f>
        <v>152571</v>
      </c>
      <c r="D48" s="16"/>
      <c r="E48" s="22">
        <f>SUM(E45:E47)</f>
        <v>254964</v>
      </c>
      <c r="F48" s="16"/>
      <c r="G48" s="22">
        <f>SUM(G45:G47)</f>
        <v>180319</v>
      </c>
      <c r="H48" s="16"/>
      <c r="I48" s="22">
        <f>SUM(I45:I47)</f>
        <v>288959</v>
      </c>
    </row>
    <row r="49" spans="1:9" ht="20.65" customHeight="1">
      <c r="A49" s="18"/>
    </row>
    <row r="50" spans="1:9" ht="20.65" customHeight="1">
      <c r="A50" s="23" t="s">
        <v>202</v>
      </c>
    </row>
    <row r="51" spans="1:9" ht="21.75" customHeight="1">
      <c r="A51" s="18"/>
      <c r="I51" s="4" t="s">
        <v>75</v>
      </c>
    </row>
    <row r="52" spans="1:9" s="8" customFormat="1" ht="21.75" customHeight="1">
      <c r="A52" s="5" t="s">
        <v>101</v>
      </c>
      <c r="B52" s="6"/>
      <c r="C52" s="6"/>
      <c r="D52" s="6"/>
      <c r="E52" s="6"/>
      <c r="F52" s="6"/>
      <c r="G52" s="6"/>
      <c r="H52" s="6"/>
      <c r="I52" s="6"/>
    </row>
    <row r="53" spans="1:9" s="8" customFormat="1" ht="21.75" customHeight="1">
      <c r="A53" s="5" t="s">
        <v>58</v>
      </c>
      <c r="B53" s="6"/>
      <c r="C53" s="6"/>
      <c r="D53" s="6"/>
      <c r="E53" s="6"/>
      <c r="F53" s="6"/>
      <c r="G53" s="6"/>
      <c r="H53" s="6"/>
      <c r="I53" s="6"/>
    </row>
    <row r="54" spans="1:9" s="8" customFormat="1" ht="21.75" customHeight="1">
      <c r="A54" s="9" t="s">
        <v>218</v>
      </c>
      <c r="B54" s="6"/>
      <c r="C54" s="6"/>
      <c r="D54" s="6"/>
      <c r="E54" s="6"/>
      <c r="F54" s="6"/>
      <c r="G54" s="6"/>
      <c r="H54" s="6"/>
      <c r="I54" s="6"/>
    </row>
    <row r="55" spans="1:9" s="8" customFormat="1" ht="21.75" customHeight="1">
      <c r="B55" s="6"/>
      <c r="C55" s="6"/>
      <c r="D55" s="6"/>
      <c r="E55" s="6"/>
      <c r="F55" s="6"/>
      <c r="G55" s="6"/>
      <c r="H55" s="6"/>
      <c r="I55" s="24" t="s">
        <v>76</v>
      </c>
    </row>
    <row r="56" spans="1:9" s="8" customFormat="1" ht="21.75" customHeight="1">
      <c r="B56" s="6"/>
      <c r="C56" s="91" t="s">
        <v>110</v>
      </c>
      <c r="D56" s="91"/>
      <c r="E56" s="91"/>
      <c r="F56" s="11"/>
      <c r="G56" s="91" t="s">
        <v>103</v>
      </c>
      <c r="H56" s="91"/>
      <c r="I56" s="91"/>
    </row>
    <row r="57" spans="1:9" ht="21.75" customHeight="1">
      <c r="B57" s="12"/>
      <c r="C57" s="25">
        <v>2025</v>
      </c>
      <c r="D57" s="11"/>
      <c r="E57" s="25">
        <v>2024</v>
      </c>
      <c r="F57" s="11"/>
      <c r="G57" s="13">
        <v>2025</v>
      </c>
      <c r="H57" s="11"/>
      <c r="I57" s="13">
        <v>2024</v>
      </c>
    </row>
    <row r="58" spans="1:9" ht="21.75" customHeight="1">
      <c r="A58" s="5" t="s">
        <v>36</v>
      </c>
      <c r="C58" s="7"/>
      <c r="D58" s="7"/>
      <c r="E58" s="7"/>
      <c r="F58" s="7"/>
      <c r="G58" s="7"/>
      <c r="H58" s="7"/>
      <c r="I58" s="7"/>
    </row>
    <row r="59" spans="1:9" ht="21.75" customHeight="1">
      <c r="A59" s="2" t="s">
        <v>227</v>
      </c>
      <c r="C59" s="75">
        <v>-100</v>
      </c>
      <c r="D59" s="75"/>
      <c r="E59" s="75">
        <v>0</v>
      </c>
      <c r="F59" s="75"/>
      <c r="G59" s="75">
        <v>0</v>
      </c>
      <c r="H59" s="75"/>
      <c r="I59" s="75">
        <v>0</v>
      </c>
    </row>
    <row r="60" spans="1:9" ht="21.75" customHeight="1">
      <c r="A60" s="2" t="s">
        <v>127</v>
      </c>
      <c r="C60" s="17">
        <v>0</v>
      </c>
      <c r="D60" s="75"/>
      <c r="E60" s="17">
        <v>0</v>
      </c>
      <c r="F60" s="75"/>
      <c r="G60" s="17">
        <v>-31000</v>
      </c>
      <c r="H60" s="75"/>
      <c r="I60" s="75">
        <v>-77500</v>
      </c>
    </row>
    <row r="61" spans="1:9" ht="21.75" customHeight="1">
      <c r="A61" s="2" t="s">
        <v>154</v>
      </c>
      <c r="B61" s="16"/>
      <c r="C61" s="17">
        <v>0</v>
      </c>
      <c r="D61" s="17"/>
      <c r="E61" s="17">
        <v>-2000</v>
      </c>
      <c r="F61" s="17"/>
      <c r="G61" s="17">
        <v>0</v>
      </c>
      <c r="H61" s="17"/>
      <c r="I61" s="17">
        <v>-2000</v>
      </c>
    </row>
    <row r="62" spans="1:9" ht="21.75" customHeight="1">
      <c r="A62" s="2" t="s">
        <v>128</v>
      </c>
      <c r="B62" s="16"/>
      <c r="C62" s="17">
        <v>122</v>
      </c>
      <c r="D62" s="17"/>
      <c r="E62" s="17">
        <v>44</v>
      </c>
      <c r="F62" s="17"/>
      <c r="G62" s="17">
        <v>1364</v>
      </c>
      <c r="H62" s="17"/>
      <c r="I62" s="17">
        <v>3011</v>
      </c>
    </row>
    <row r="63" spans="1:9" ht="21.75" customHeight="1">
      <c r="A63" s="2" t="s">
        <v>191</v>
      </c>
      <c r="C63" s="17">
        <v>-12284</v>
      </c>
      <c r="D63" s="17"/>
      <c r="E63" s="17">
        <v>-59675</v>
      </c>
      <c r="F63" s="17"/>
      <c r="G63" s="17">
        <v>-6607</v>
      </c>
      <c r="H63" s="17"/>
      <c r="I63" s="17">
        <v>-16366</v>
      </c>
    </row>
    <row r="64" spans="1:9" ht="21.75" customHeight="1">
      <c r="A64" s="2" t="s">
        <v>192</v>
      </c>
      <c r="C64" s="17">
        <v>-3523</v>
      </c>
      <c r="D64" s="17"/>
      <c r="E64" s="17">
        <v>-5972</v>
      </c>
      <c r="F64" s="17"/>
      <c r="G64" s="17">
        <v>-3350</v>
      </c>
      <c r="H64" s="17"/>
      <c r="I64" s="17">
        <v>-5460</v>
      </c>
    </row>
    <row r="65" spans="1:9" ht="21.75" customHeight="1">
      <c r="A65" s="2" t="s">
        <v>98</v>
      </c>
      <c r="B65" s="16"/>
      <c r="C65" s="17">
        <v>-62860</v>
      </c>
      <c r="D65" s="17"/>
      <c r="E65" s="17">
        <v>-559401</v>
      </c>
      <c r="F65" s="17"/>
      <c r="G65" s="17">
        <v>-62860</v>
      </c>
      <c r="H65" s="17"/>
      <c r="I65" s="17">
        <v>-562867</v>
      </c>
    </row>
    <row r="66" spans="1:9" ht="21.75" customHeight="1">
      <c r="A66" s="2" t="s">
        <v>226</v>
      </c>
      <c r="B66" s="16"/>
      <c r="C66" s="17">
        <v>0</v>
      </c>
      <c r="D66" s="17"/>
      <c r="E66" s="17">
        <v>6829</v>
      </c>
      <c r="F66" s="17"/>
      <c r="G66" s="17">
        <v>0</v>
      </c>
      <c r="H66" s="17"/>
      <c r="I66" s="17">
        <v>6829</v>
      </c>
    </row>
    <row r="67" spans="1:9" ht="21.75" customHeight="1">
      <c r="A67" s="2" t="s">
        <v>89</v>
      </c>
      <c r="B67" s="16"/>
      <c r="C67" s="17">
        <v>85</v>
      </c>
      <c r="D67" s="17"/>
      <c r="E67" s="17">
        <v>184</v>
      </c>
      <c r="F67" s="17"/>
      <c r="G67" s="17">
        <v>85</v>
      </c>
      <c r="H67" s="17"/>
      <c r="I67" s="17">
        <v>184</v>
      </c>
    </row>
    <row r="68" spans="1:9" ht="21.75" customHeight="1">
      <c r="A68" s="5" t="s">
        <v>60</v>
      </c>
      <c r="B68" s="16"/>
      <c r="C68" s="26">
        <f>SUM(C59:C67)</f>
        <v>-78560</v>
      </c>
      <c r="D68" s="17"/>
      <c r="E68" s="26">
        <f>SUM(E59:E67)</f>
        <v>-619991</v>
      </c>
      <c r="F68" s="17"/>
      <c r="G68" s="26">
        <f>SUM(G59:G67)</f>
        <v>-102368</v>
      </c>
      <c r="H68" s="17"/>
      <c r="I68" s="26">
        <f>SUM(I59:I67)</f>
        <v>-654169</v>
      </c>
    </row>
    <row r="69" spans="1:9" ht="21.75" customHeight="1">
      <c r="A69" s="5" t="s">
        <v>37</v>
      </c>
      <c r="B69" s="16"/>
      <c r="C69" s="19"/>
      <c r="D69" s="19"/>
      <c r="E69" s="19"/>
      <c r="F69" s="17"/>
      <c r="G69" s="19"/>
      <c r="H69" s="19"/>
      <c r="I69" s="19"/>
    </row>
    <row r="70" spans="1:9" ht="21.75" customHeight="1">
      <c r="A70" s="18" t="s">
        <v>197</v>
      </c>
      <c r="B70" s="16"/>
      <c r="C70" s="17"/>
      <c r="D70" s="17"/>
      <c r="E70" s="17"/>
      <c r="F70" s="19"/>
      <c r="G70" s="17"/>
      <c r="H70" s="17"/>
      <c r="I70" s="17"/>
    </row>
    <row r="71" spans="1:9" ht="21.75" customHeight="1">
      <c r="A71" s="18" t="s">
        <v>138</v>
      </c>
      <c r="B71" s="16"/>
      <c r="C71" s="17">
        <v>13554</v>
      </c>
      <c r="D71" s="17"/>
      <c r="E71" s="17">
        <v>20344</v>
      </c>
      <c r="F71" s="17"/>
      <c r="G71" s="17">
        <v>13554</v>
      </c>
      <c r="H71" s="17"/>
      <c r="I71" s="17">
        <v>20344</v>
      </c>
    </row>
    <row r="72" spans="1:9" ht="21.75" customHeight="1">
      <c r="A72" s="18" t="s">
        <v>129</v>
      </c>
      <c r="B72" s="16"/>
      <c r="C72" s="17">
        <v>398600</v>
      </c>
      <c r="D72" s="17"/>
      <c r="E72" s="17">
        <v>623000</v>
      </c>
      <c r="F72" s="17"/>
      <c r="G72" s="17">
        <v>398600</v>
      </c>
      <c r="H72" s="17"/>
      <c r="I72" s="17">
        <v>623000</v>
      </c>
    </row>
    <row r="73" spans="1:9" ht="21.75" customHeight="1">
      <c r="A73" s="18" t="s">
        <v>212</v>
      </c>
      <c r="B73" s="16"/>
      <c r="C73" s="17">
        <v>-35000</v>
      </c>
      <c r="D73" s="17"/>
      <c r="E73" s="17">
        <v>-705000</v>
      </c>
      <c r="F73" s="17"/>
      <c r="G73" s="17">
        <v>-35000</v>
      </c>
      <c r="H73" s="17"/>
      <c r="I73" s="17">
        <v>-705000</v>
      </c>
    </row>
    <row r="74" spans="1:9" ht="21.75" customHeight="1">
      <c r="A74" s="18" t="s">
        <v>141</v>
      </c>
      <c r="B74" s="16"/>
      <c r="C74" s="17">
        <v>-104823</v>
      </c>
      <c r="D74" s="17"/>
      <c r="E74" s="17">
        <v>-104020</v>
      </c>
      <c r="F74" s="17"/>
      <c r="G74" s="17">
        <v>-104823</v>
      </c>
      <c r="H74" s="17"/>
      <c r="I74" s="17">
        <v>-104020</v>
      </c>
    </row>
    <row r="75" spans="1:9" ht="21.75" customHeight="1">
      <c r="A75" s="2" t="s">
        <v>196</v>
      </c>
      <c r="B75" s="16"/>
      <c r="C75" s="17">
        <v>-326600</v>
      </c>
      <c r="D75" s="17"/>
      <c r="E75" s="17">
        <v>0</v>
      </c>
      <c r="F75" s="17"/>
      <c r="G75" s="17">
        <v>-326600</v>
      </c>
      <c r="H75" s="17"/>
      <c r="I75" s="17">
        <v>0</v>
      </c>
    </row>
    <row r="76" spans="1:9" ht="21.75" customHeight="1">
      <c r="A76" s="2" t="s">
        <v>130</v>
      </c>
      <c r="B76" s="16"/>
      <c r="C76" s="17">
        <v>-57320</v>
      </c>
      <c r="D76" s="17"/>
      <c r="E76" s="17">
        <v>-68209</v>
      </c>
      <c r="F76" s="17"/>
      <c r="G76" s="17">
        <v>-57320</v>
      </c>
      <c r="H76" s="17"/>
      <c r="I76" s="17">
        <v>-68209</v>
      </c>
    </row>
    <row r="77" spans="1:9" ht="21.75" customHeight="1">
      <c r="A77" s="2" t="s">
        <v>165</v>
      </c>
      <c r="B77" s="16"/>
      <c r="C77" s="17">
        <v>0</v>
      </c>
      <c r="D77" s="17"/>
      <c r="E77" s="17">
        <v>704756</v>
      </c>
      <c r="F77" s="17"/>
      <c r="G77" s="17">
        <v>0</v>
      </c>
      <c r="H77" s="17"/>
      <c r="I77" s="17">
        <v>704756</v>
      </c>
    </row>
    <row r="78" spans="1:9" ht="21.75" customHeight="1">
      <c r="A78" s="2" t="s">
        <v>155</v>
      </c>
      <c r="B78" s="16"/>
      <c r="C78" s="17">
        <v>0</v>
      </c>
      <c r="D78" s="17"/>
      <c r="E78" s="17">
        <v>-2338</v>
      </c>
      <c r="F78" s="17"/>
      <c r="G78" s="17">
        <v>0</v>
      </c>
      <c r="H78" s="17"/>
      <c r="I78" s="17">
        <v>-2338</v>
      </c>
    </row>
    <row r="79" spans="1:9" ht="21.75" customHeight="1">
      <c r="A79" s="2" t="s">
        <v>131</v>
      </c>
      <c r="B79" s="16"/>
      <c r="C79" s="17">
        <v>-128450</v>
      </c>
      <c r="D79" s="17"/>
      <c r="E79" s="17">
        <v>-104449</v>
      </c>
      <c r="F79" s="17"/>
      <c r="G79" s="17">
        <v>-128450</v>
      </c>
      <c r="H79" s="17"/>
      <c r="I79" s="17">
        <v>-104449</v>
      </c>
    </row>
    <row r="80" spans="1:9" ht="21.75" customHeight="1">
      <c r="A80" s="5" t="s">
        <v>160</v>
      </c>
      <c r="B80" s="16"/>
      <c r="C80" s="26">
        <f>SUM(C71:C79)</f>
        <v>-240039</v>
      </c>
      <c r="D80" s="17"/>
      <c r="E80" s="26">
        <f>SUM(E71:E79)</f>
        <v>364084</v>
      </c>
      <c r="F80" s="17"/>
      <c r="G80" s="26">
        <f>SUM(G71:G79)</f>
        <v>-240039</v>
      </c>
      <c r="H80" s="17"/>
      <c r="I80" s="26">
        <f>SUM(I71:I79)</f>
        <v>364084</v>
      </c>
    </row>
    <row r="81" spans="1:9" ht="21.75" customHeight="1">
      <c r="A81" s="5" t="s">
        <v>224</v>
      </c>
      <c r="B81" s="16"/>
      <c r="C81" s="17">
        <f>C48+C68+C80</f>
        <v>-166028</v>
      </c>
      <c r="D81" s="17"/>
      <c r="E81" s="17">
        <f>E48+E68+E80</f>
        <v>-943</v>
      </c>
      <c r="F81" s="17"/>
      <c r="G81" s="17">
        <f>G48+G68+G80</f>
        <v>-162088</v>
      </c>
      <c r="H81" s="17"/>
      <c r="I81" s="17">
        <f>I48+I68+I80</f>
        <v>-1126</v>
      </c>
    </row>
    <row r="82" spans="1:9" ht="21.75" customHeight="1">
      <c r="A82" s="18" t="s">
        <v>193</v>
      </c>
      <c r="B82" s="16"/>
      <c r="C82" s="22">
        <f>BS!G11</f>
        <v>173192</v>
      </c>
      <c r="D82" s="17"/>
      <c r="E82" s="22">
        <v>18145</v>
      </c>
      <c r="F82" s="17"/>
      <c r="G82" s="22">
        <f>BS!K11</f>
        <v>168602</v>
      </c>
      <c r="H82" s="17"/>
      <c r="I82" s="22">
        <v>17439</v>
      </c>
    </row>
    <row r="83" spans="1:9" ht="21.75" customHeight="1" thickBot="1">
      <c r="A83" s="21" t="s">
        <v>194</v>
      </c>
      <c r="B83" s="16"/>
      <c r="C83" s="27">
        <f>SUM(C81:C82)</f>
        <v>7164</v>
      </c>
      <c r="D83" s="17"/>
      <c r="E83" s="27">
        <f>SUM(E81:E82)</f>
        <v>17202</v>
      </c>
      <c r="F83" s="17"/>
      <c r="G83" s="27">
        <f>SUM(G81:G82)</f>
        <v>6514</v>
      </c>
      <c r="H83" s="17"/>
      <c r="I83" s="27">
        <f>SUM(I81:I82)</f>
        <v>16313</v>
      </c>
    </row>
    <row r="84" spans="1:9" ht="21.75" customHeight="1" thickTop="1">
      <c r="B84" s="16"/>
      <c r="C84" s="17">
        <f>C83-BS!E11</f>
        <v>0</v>
      </c>
      <c r="D84" s="17"/>
      <c r="E84" s="17"/>
      <c r="F84" s="17"/>
      <c r="G84" s="17">
        <f>G83-BS!I11</f>
        <v>0</v>
      </c>
      <c r="H84" s="17"/>
      <c r="I84" s="17"/>
    </row>
    <row r="85" spans="1:9" ht="21.75" customHeight="1">
      <c r="A85" s="21" t="s">
        <v>52</v>
      </c>
      <c r="B85" s="16"/>
      <c r="C85" s="17"/>
      <c r="D85" s="17"/>
      <c r="E85" s="17"/>
      <c r="F85" s="17"/>
      <c r="G85" s="17"/>
      <c r="H85" s="17"/>
      <c r="I85" s="17"/>
    </row>
    <row r="86" spans="1:9" ht="21.75" customHeight="1">
      <c r="A86" s="18" t="s">
        <v>53</v>
      </c>
      <c r="B86" s="16"/>
      <c r="C86" s="19"/>
      <c r="D86" s="17"/>
      <c r="E86" s="19"/>
      <c r="F86" s="19"/>
      <c r="G86" s="17"/>
      <c r="H86" s="17"/>
      <c r="I86" s="17"/>
    </row>
    <row r="87" spans="1:9" ht="21.75" customHeight="1">
      <c r="A87" s="18" t="s">
        <v>228</v>
      </c>
      <c r="B87" s="16"/>
      <c r="C87" s="17">
        <v>5640</v>
      </c>
      <c r="D87" s="17"/>
      <c r="E87" s="17">
        <v>19252</v>
      </c>
      <c r="F87" s="17"/>
      <c r="G87" s="17">
        <v>5640</v>
      </c>
      <c r="H87" s="17"/>
      <c r="I87" s="17">
        <v>19252</v>
      </c>
    </row>
    <row r="88" spans="1:9" ht="21.75" customHeight="1">
      <c r="A88" s="18" t="s">
        <v>225</v>
      </c>
      <c r="B88" s="16"/>
      <c r="C88" s="17">
        <v>27925</v>
      </c>
      <c r="D88" s="17"/>
      <c r="E88" s="17">
        <v>3868</v>
      </c>
      <c r="F88" s="17"/>
      <c r="G88" s="17">
        <v>27925</v>
      </c>
      <c r="H88" s="17"/>
      <c r="I88" s="17">
        <v>3868</v>
      </c>
    </row>
    <row r="89" spans="1:9" ht="21.75" customHeight="1">
      <c r="A89" s="18" t="s">
        <v>157</v>
      </c>
      <c r="B89" s="16"/>
      <c r="C89" s="19"/>
      <c r="D89" s="19"/>
      <c r="E89" s="19"/>
      <c r="F89" s="19"/>
      <c r="G89" s="19"/>
      <c r="H89" s="19"/>
      <c r="I89" s="19"/>
    </row>
    <row r="90" spans="1:9" ht="21.75" customHeight="1">
      <c r="A90" s="18" t="s">
        <v>158</v>
      </c>
      <c r="B90" s="16"/>
      <c r="C90" s="17">
        <v>0</v>
      </c>
      <c r="D90" s="17"/>
      <c r="E90" s="17">
        <v>434586</v>
      </c>
      <c r="F90" s="17"/>
      <c r="G90" s="17">
        <v>0</v>
      </c>
      <c r="H90" s="17"/>
      <c r="I90" s="17">
        <v>3</v>
      </c>
    </row>
    <row r="91" spans="1:9" ht="21.75" customHeight="1">
      <c r="D91" s="17"/>
      <c r="G91" s="17"/>
      <c r="H91" s="17"/>
      <c r="I91" s="17"/>
    </row>
    <row r="92" spans="1:9" ht="21.75" customHeight="1">
      <c r="A92" s="23" t="s">
        <v>202</v>
      </c>
    </row>
  </sheetData>
  <mergeCells count="4">
    <mergeCell ref="G6:I6"/>
    <mergeCell ref="G56:I56"/>
    <mergeCell ref="C6:E6"/>
    <mergeCell ref="C56:E56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F3A1C9A34DA545BC717C554D8D4E21" ma:contentTypeVersion="18" ma:contentTypeDescription="Create a new document." ma:contentTypeScope="" ma:versionID="c3bbb44fd1426c96b32644d802244171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91c51dbcaf7710bb94f20e074288fbb1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C57D3576-0464-44D0-8471-36FB310D2A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6FA812-74FF-4E44-BBD2-A3F3650A27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161A8E-FEFB-4480-A129-ACC3AD388D3F}">
  <ds:schemaRefs>
    <ds:schemaRef ds:uri="http://schemas.microsoft.com/office/2006/metadata/properties"/>
    <ds:schemaRef ds:uri="http://schemas.microsoft.com/office/infopath/2007/PartnerControls"/>
    <ds:schemaRef ds:uri="cb6edeaf-2f52-4808-af44-85c5f52026aa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2025-11-07T09:50:54Z</cp:lastPrinted>
  <dcterms:created xsi:type="dcterms:W3CDTF">2011-03-15T03:50:46Z</dcterms:created>
  <dcterms:modified xsi:type="dcterms:W3CDTF">2025-11-07T09:50:56Z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