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365thaiwah-my.sharepoint.com/personal/nattamon_r_thaiwah_com/Documents/Desktop/"/>
    </mc:Choice>
  </mc:AlternateContent>
  <xr:revisionPtr revIDLastSave="6" documentId="13_ncr:1_{87B88339-947D-451B-816F-44F42845F39F}" xr6:coauthVersionLast="47" xr6:coauthVersionMax="47" xr10:uidLastSave="{66A582B9-5E96-4215-8A52-7F7DDE87C3D3}"/>
  <bookViews>
    <workbookView xWindow="-110" yWindow="-110" windowWidth="19420" windowHeight="10300" tabRatio="663" xr2:uid="{C41F0975-CD74-4631-BE35-C59730627D88}"/>
  </bookViews>
  <sheets>
    <sheet name="bs" sheetId="1" r:id="rId1"/>
    <sheet name="PL" sheetId="2" r:id="rId2"/>
    <sheet name="conso" sheetId="3" r:id="rId3"/>
    <sheet name="company" sheetId="4" r:id="rId4"/>
    <sheet name="Cash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>'[1]C-1'!$R$2</definedName>
    <definedName name="\a">'[2]Statement-BAHT'!#REF!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'[3]ELEC45-01'!#REF!</definedName>
    <definedName name="\u">'[4]ลูกหนี้(เก่า)'!#REF!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'[5]TB-2011'!$A$1:$IV$65536</definedName>
    <definedName name="_____BKK915">#REF!</definedName>
    <definedName name="_____BS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ktm1201">#REF!</definedName>
    <definedName name="_____kwi1">#REF!</definedName>
    <definedName name="_____TB2011">'[5]TB-2011'!$A$1:$IV$65536</definedName>
    <definedName name="____aqm8">#REF!</definedName>
    <definedName name="____BKK915">#REF!</definedName>
    <definedName name="____BS1">#REF!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ktm1201">#REF!</definedName>
    <definedName name="____kwi1">#REF!</definedName>
    <definedName name="____ot147">#REF!</definedName>
    <definedName name="____TB2011">'[5]TB-2011'!$A$1:$IV$65536</definedName>
    <definedName name="___aqm8">#REF!</definedName>
    <definedName name="___BKK915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tm1201">#REF!</definedName>
    <definedName name="___kwi1">#REF!</definedName>
    <definedName name="___ot147">#REF!</definedName>
    <definedName name="___TB12">[6]TB12!$A$1:$IV$65536</definedName>
    <definedName name="___TB2011">'[5]TB-2011'!$A$1:$IV$65536</definedName>
    <definedName name="___TB2012">'[7]TB-2012'!$A$1:$IV$65536</definedName>
    <definedName name="__aqm8">#REF!</definedName>
    <definedName name="__BKK915">#REF!</definedName>
    <definedName name="__BS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ktm1201">#REF!</definedName>
    <definedName name="__kwi1">#REF!</definedName>
    <definedName name="__ot147">#REF!</definedName>
    <definedName name="__TB12">[6]TB12!$A$1:$IV$65536</definedName>
    <definedName name="__TB2011">'[5]TB-2011'!$A$1:$IV$65536</definedName>
    <definedName name="__TB2012">'[7]TB-2012'!$A$1:$IV$65536</definedName>
    <definedName name="_10">[8]Group!$B$179</definedName>
    <definedName name="_102">'[9]Total 01''05'!#REF!</definedName>
    <definedName name="_14401">#N/A</definedName>
    <definedName name="_2">#REF!</definedName>
    <definedName name="_20">[8]Group!$B$196</definedName>
    <definedName name="_3">#N/A</definedName>
    <definedName name="_30">[8]Group!$B$238</definedName>
    <definedName name="_40">[8]Group!$B$251</definedName>
    <definedName name="_5">#N/A</definedName>
    <definedName name="_50">[8]Group!$B$255</definedName>
    <definedName name="_70">[8]Group!$B$281</definedName>
    <definedName name="_80">[8]Group!$B$282</definedName>
    <definedName name="_A">[8]Group!$B$7</definedName>
    <definedName name="_A10">[8]Group!$D$179</definedName>
    <definedName name="_A20">[10]Group!$D$197</definedName>
    <definedName name="_A30">[8]Group!$D$238</definedName>
    <definedName name="_A40">[8]Group!$D$251</definedName>
    <definedName name="_A70">[8]Group!$D$281</definedName>
    <definedName name="_A80">[8]Group!$D$282</definedName>
    <definedName name="_AA">[8]Group!$D$7</definedName>
    <definedName name="_AB1">[8]Group!$D$9</definedName>
    <definedName name="_AB2">[8]Group!$D$15</definedName>
    <definedName name="_ABB">[8]Group!$D$29</definedName>
    <definedName name="_AC1">[10]Group!$D$32</definedName>
    <definedName name="_AC11">[10]Group!$D$33</definedName>
    <definedName name="_AC12">[10]Group!$D$36</definedName>
    <definedName name="_AC13">[8]Group!$D$39</definedName>
    <definedName name="_ACC">[8]Group!$D$64</definedName>
    <definedName name="_ADD">[8]Group!$D$76</definedName>
    <definedName name="_AEE">[8]Group!$D$79</definedName>
    <definedName name="_AF">[8]Group!$D$85</definedName>
    <definedName name="_AFF">[8]Group!$D$107</definedName>
    <definedName name="_AL">[8]Group!$D$122</definedName>
    <definedName name="_AM2">[8]Group!$D$130</definedName>
    <definedName name="_AM3">[10]Group!$D$135</definedName>
    <definedName name="_AM4">[8]Group!$D$133</definedName>
    <definedName name="_AM5">[8]Group!$D$137</definedName>
    <definedName name="_AN1">[8]Group!$D$143</definedName>
    <definedName name="_AN2">[8]Group!$D$144</definedName>
    <definedName name="_aq34">'[11]เงินกู้ MGC'!$F$15</definedName>
    <definedName name="_aq4">[11]เงินกู้ธนชาติ!$E$17</definedName>
    <definedName name="_aq678">'[11]เงินกู้ MGC'!$E$17</definedName>
    <definedName name="_aqm8">#REF!</definedName>
    <definedName name="_ar2">#REF!</definedName>
    <definedName name="_ass02">#REF!</definedName>
    <definedName name="_AU1">[8]Group!$D$148</definedName>
    <definedName name="_AU2">[8]Group!$D$151</definedName>
    <definedName name="_AU3">[8]Group!$D$152</definedName>
    <definedName name="_AU4">[8]Group!$D$153</definedName>
    <definedName name="_AU5">[8]Group!$D$154</definedName>
    <definedName name="_AZ3">[8]Group!$D$169</definedName>
    <definedName name="_B1">[8]Group!$B$9</definedName>
    <definedName name="_B2">[8]Group!$B$15</definedName>
    <definedName name="_BB">[8]Group!$B$29</definedName>
    <definedName name="_BKK915">#REF!</definedName>
    <definedName name="_BS1">#REF!</definedName>
    <definedName name="_C1">[8]Group!$B$32</definedName>
    <definedName name="_C11">[8]Group!$B$35</definedName>
    <definedName name="_C12">[8]Group!$B$36</definedName>
    <definedName name="_C13">[8]Group!$B$39</definedName>
    <definedName name="_CC">[8]Group!$B$64</definedName>
    <definedName name="_DAT1">'[12]K-2'!$A$2:$A$13</definedName>
    <definedName name="_DAT10">'[12]K-2'!$K$2:$K$13</definedName>
    <definedName name="_DAT11">'[12]K-2'!$L$2:$L$13</definedName>
    <definedName name="_DAT12">'[12]K-2'!$M$2:$M$13</definedName>
    <definedName name="_DAT13">'[12]K-2'!$N$2:$N$13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'[12]K-2'!$B$2:$B$13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'[12]K-2'!$C$2:$C$13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'[12]K-2'!$D$2:$D$13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'[12]K-2'!$E$2:$E$13</definedName>
    <definedName name="_DAT6">'[12]K-2'!$F$2:$F$13</definedName>
    <definedName name="_DAT7">'[12]K-2'!$G$2:$G$13</definedName>
    <definedName name="_DAT8">'[12]K-2'!$H$2:$H$13</definedName>
    <definedName name="_DAT9">'[12]K-2'!$I$2:$I$13</definedName>
    <definedName name="_DD">[8]Group!$B$76</definedName>
    <definedName name="_dkk1">#REF!</definedName>
    <definedName name="_dkk2">#REF!</definedName>
    <definedName name="_EE">[8]Group!$B$79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[8]Group!$B$85</definedName>
    <definedName name="_f123">#REF!</definedName>
    <definedName name="_FF">[8]Group!$B$107</definedName>
    <definedName name="_Fill" hidden="1">'[1]C-1'!$C$81</definedName>
    <definedName name="_xlnm._FilterDatabase" localSheetId="4" hidden="1">Cashflow!$A$6:$K$154</definedName>
    <definedName name="_xlnm._FilterDatabase" localSheetId="1" hidden="1">PL!#REF!</definedName>
    <definedName name="_fob1">#REF!</definedName>
    <definedName name="_h2">[13]เงินกู้ธนชาติ!$G$2</definedName>
    <definedName name="_J31">'[14]Trial Balance'!$A$1:$H$65536</definedName>
    <definedName name="_K1">#REF!</definedName>
    <definedName name="_Key1" hidden="1">[15]คีย์ข้อมูลรายละเอียดต่างๆ!#REF!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">[8]Group!$B$122</definedName>
    <definedName name="_lit1">#REF!</definedName>
    <definedName name="_lit2">#REF!</definedName>
    <definedName name="_M1">[8]Group!$B$127</definedName>
    <definedName name="_M2">[8]Group!$B$130</definedName>
    <definedName name="_M3">[8]Group!$B$134</definedName>
    <definedName name="_M5">[8]Group!$B$137</definedName>
    <definedName name="_N1">[8]Group!$B$143</definedName>
    <definedName name="_N2">[8]Group!$B$144</definedName>
    <definedName name="_npm1">#REF!</definedName>
    <definedName name="_npm2">#REF!</definedName>
    <definedName name="_Order1" hidden="1">255</definedName>
    <definedName name="_Order2" hidden="1">255</definedName>
    <definedName name="_ot147">#REF!</definedName>
    <definedName name="_Parse_Out" hidden="1">[16]total!#REF!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RSB1">[17]DealerData!#REF!</definedName>
    <definedName name="_RSB2">[17]DealerData!#REF!</definedName>
    <definedName name="_RSB3">[17]DealerData!#REF!</definedName>
    <definedName name="_S4">'[18]TrialBalance Q3-2002'!$A$1:$H$301</definedName>
    <definedName name="_SCB1">'[19]SCB 1 - Current'!$F$10</definedName>
    <definedName name="_SCB2">'[19]SCB 2 - Current'!$F$11</definedName>
    <definedName name="_Sort" hidden="1">#REF!</definedName>
    <definedName name="_st1">#REF!</definedName>
    <definedName name="_Table1_In1" hidden="1">#REF!</definedName>
    <definedName name="_Table2_Out" hidden="1">#REF!</definedName>
    <definedName name="_TB12">[6]TB12!$A$1:$IV$65536</definedName>
    <definedName name="_TB2011">'[5]TB-2011'!$A$1:$IV$65536</definedName>
    <definedName name="_TB2012">'[7]TB-2012'!$A$1:$IV$65536</definedName>
    <definedName name="_U">[8]Group!$B$164</definedName>
    <definedName name="_U1">[8]Group!$B$148</definedName>
    <definedName name="_U2">[8]Group!$B$151</definedName>
    <definedName name="_U3">[8]Group!$B$152</definedName>
    <definedName name="_U4">[8]Group!$B$153</definedName>
    <definedName name="_U5">[8]Group!$B$154</definedName>
    <definedName name="_U7">[8]Group!$B$158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3">[8]Group!$B$169</definedName>
    <definedName name="a">'[20]TrialBalance Q3-2002'!$A$1:$H$301</definedName>
    <definedName name="a1q">#REF!</definedName>
    <definedName name="a2q">[11]เงินกู้ธนชาติ!$B$4</definedName>
    <definedName name="a3q">'[11]เงินกู้ MGC'!$B$4</definedName>
    <definedName name="AA" hidden="1">#REF!</definedName>
    <definedName name="AAA">#REF!</definedName>
    <definedName name="aaaa">#REF!</definedName>
    <definedName name="AAAAA">#REF!</definedName>
    <definedName name="aaaaaa">'[21]Trial Balance'!$A$1:$H$65536</definedName>
    <definedName name="aaaaaaaaa">#REF!</definedName>
    <definedName name="aaaaaaaaaaa">#REF!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qws" localSheetId="4" hidden="1">{"'Model'!$A$1:$N$53"}</definedName>
    <definedName name="aaqws" hidden="1">{"'Model'!$A$1:$N$53"}</definedName>
    <definedName name="aat">#REF!</definedName>
    <definedName name="abc">#REF!</definedName>
    <definedName name="AccExps">[22]AccExps!#REF!</definedName>
    <definedName name="ACCODE">[23]ACCODE!$B$3:$C$153</definedName>
    <definedName name="AccTax">[22]AccTax!#REF!</definedName>
    <definedName name="AcctPay_oth">[22]AP_other!#REF!</definedName>
    <definedName name="AcctPay_related">[22]AP_related!#REF!</definedName>
    <definedName name="adas" localSheetId="4" hidden="1">{"'Model'!$A$1:$N$53"}</definedName>
    <definedName name="adas" hidden="1">{"'Model'!$A$1:$N$53"}</definedName>
    <definedName name="ADDITION_TAC">#REF!</definedName>
    <definedName name="AdvfromRelated">[22]AdvfromRelated!#REF!</definedName>
    <definedName name="afda">'[24]เงินกู้ MGC'!$B$4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lpha">#REF!</definedName>
    <definedName name="AMOUNT">'[25]10'!#REF!</definedName>
    <definedName name="ana">#REF!</definedName>
    <definedName name="Ana_U_5">[26]ตั๋วเงินรับ!$F$1</definedName>
    <definedName name="Annual_interest_rate">#REF!</definedName>
    <definedName name="aoe" localSheetId="4" hidden="1">{"'Model'!$A$1:$N$53"}</definedName>
    <definedName name="aoe" hidden="1">{"'Model'!$A$1:$N$53"}</definedName>
    <definedName name="Apr_Building">[27]BUILD95!$AE$9:$AE$17</definedName>
    <definedName name="ar">#REF!</definedName>
    <definedName name="AREA1">#REF!</definedName>
    <definedName name="as">[28]conso46!$A$1:$M$65</definedName>
    <definedName name="AS2DocOpenMode" hidden="1">"AS2DocumentEdit"</definedName>
    <definedName name="ASK">#REF!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alanceItem">#REF!</definedName>
    <definedName name="Balances">#REF!</definedName>
    <definedName name="BankOD_LoanfromBank">[22]BankOD!#REF!</definedName>
    <definedName name="BasedOn">#REF!</definedName>
    <definedName name="BasedOnOther">#REF!</definedName>
    <definedName name="bb" hidden="1">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bbb">IF(#REF!&lt;&gt;"",#REF!,"")</definedName>
    <definedName name="BBL">'[31]ADJ - RATE'!#REF!</definedName>
    <definedName name="bbm">#REF!</definedName>
    <definedName name="bbn">#REF!</definedName>
    <definedName name="bbnmnm">#REF!</definedName>
    <definedName name="bbnnbnm">#REF!</definedName>
    <definedName name="bbnnmm">#REF!</definedName>
    <definedName name="bbnnmmmb">#REF!</definedName>
    <definedName name="beau" localSheetId="4" hidden="1">{"'Model'!$A$1:$N$53"}</definedName>
    <definedName name="beau" hidden="1">{"'Model'!$A$1:$N$53"}</definedName>
    <definedName name="Beg.Bal">IF(#REF!&lt;&gt;"",#REF!,"")</definedName>
    <definedName name="begin">#REF!</definedName>
    <definedName name="begin1">#REF!</definedName>
    <definedName name="begin2">#REF!</definedName>
    <definedName name="bj" hidden="1">#REF!</definedName>
    <definedName name="BJ56_">'[9]Total 01''05'!#REF!</definedName>
    <definedName name="bk" localSheetId="4" hidden="1">{"cashflow",#N/A,FALSE,"cash flow"}</definedName>
    <definedName name="bk" hidden="1">{"cashflow",#N/A,FALSE,"cash flow"}</definedName>
    <definedName name="BKK">#REF!</definedName>
    <definedName name="BKK_KBV_v.v.__PG4201_4202">#REF!</definedName>
    <definedName name="BKK915A">#REF!</definedName>
    <definedName name="BLOW4502">'[1]C-1'!$A$1:$IV$5</definedName>
    <definedName name="bnm">#REF!</definedName>
    <definedName name="bnmm">#REF!</definedName>
    <definedName name="BS">#REF!</definedName>
    <definedName name="Building">[32]BUILD95!$AF$9:$AF$17</definedName>
    <definedName name="cal">[33]Cal_b!$A:$IV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alculated_payment">#REF!</definedName>
    <definedName name="CashandBank">[22]Cash!#REF!</definedName>
    <definedName name="cbus">'[34]Capacity (BUS)'!$D$12:$O$579</definedName>
    <definedName name="cc" localSheetId="4" hidden="1">{"'Eng (page2)'!$A$1:$D$52"}</definedName>
    <definedName name="cc" hidden="1">{"'Eng (page2)'!$A$1:$D$52"}</definedName>
    <definedName name="cecon">'[34]Capacity (ECON)'!$D$12:$O$579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LIENT">'[36]K001 - Lead example'!#REF!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arse_Flour">#REF!</definedName>
    <definedName name="Commission">#REF!</definedName>
    <definedName name="consobru">'[37]INCOME ST JANUARY 99'!$A$1:$K$42</definedName>
    <definedName name="cost_per_unit">#REF!</definedName>
    <definedName name="CostofSales">[22]COS!#REF!</definedName>
    <definedName name="_xlnm.Criteria">#REF!</definedName>
    <definedName name="csdcd" localSheetId="4" hidden="1">{"'Model'!$A$1:$N$53"}</definedName>
    <definedName name="csdcd" hidden="1">{"'Model'!$A$1:$N$53"}</definedName>
    <definedName name="Cum.Interest">IF(#REF!&lt;&gt;"",#REF!+#REF!,"")</definedName>
    <definedName name="Cur_AccDepre_Building">[27]BUILD95!$AQ$9:$AQ$17</definedName>
    <definedName name="Cur_NBV_Building">[27]BUILD95!$AR$9:$AR$17</definedName>
    <definedName name="CurPortLoan">[22]AP_other_related!#REF!</definedName>
    <definedName name="Current">#REF!</definedName>
    <definedName name="cvcxvsvad" localSheetId="4" hidden="1">{"'Model'!$A$1:$N$53"}</definedName>
    <definedName name="cvcxvsvad" hidden="1">{"'Model'!$A$1:$N$53"}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[38]ตั๋วเงินรับ!$F$1</definedName>
    <definedName name="D_AD_BF_Vehicles">'[39]K-5'!$K$14:$K$82</definedName>
    <definedName name="D_AD_CF_Vehicles">'[39]K-5'!$M$14:$M$62</definedName>
    <definedName name="D_Bookvalue_Vehicles">'[39]K-5'!$N$14:$N$146</definedName>
    <definedName name="D_Center_Vehicles">'[39]K-5'!$B$14:$B$50</definedName>
    <definedName name="D_Depre_Vehicles">'[39]K-5'!$L$14:$L$62</definedName>
    <definedName name="D_Original_Vehicles">'[39]K-5'!$J$14:$J$48</definedName>
    <definedName name="D_Purchased_Vehicles">'[40]K-5'!#REF!</definedName>
    <definedName name="D14401_">#N/A</definedName>
    <definedName name="daa" localSheetId="4" hidden="1">{"'Model'!$A$1:$N$53"}</definedName>
    <definedName name="daa" hidden="1">{"'Model'!$A$1:$N$53"}</definedName>
    <definedName name="DA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'[41]Trial Balance'!$A$1:$H$65536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[42]database!$A:$IV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tee">[43]เงินกู้ธนชาติ!$G$2</definedName>
    <definedName name="dates">[44]ตั๋วเงินรับ!$F$1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[45]BUILD95!$AQ$9:$AQ$17</definedName>
    <definedName name="dddd">#REF!</definedName>
    <definedName name="De">#REF!</definedName>
    <definedName name="débpér">[46]calcinterets!#REF!</definedName>
    <definedName name="Dec_00">#REF!</definedName>
    <definedName name="Dec_Building">[27]BUILD95!$AM$9:$AM$17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f">#REF!</definedName>
    <definedName name="dflt7">[47]Invoice!#REF!</definedName>
    <definedName name="diff">#REF!</definedName>
    <definedName name="DISCOUNT99">#REF!</definedName>
    <definedName name="DKK">'[48]ADJ - RATE'!$B$4</definedName>
    <definedName name="DNWSDYQTXXXYXXXSLNDJIMP">[49]SignificantAcctsTemplate!#REF!</definedName>
    <definedName name="ds" localSheetId="4" hidden="1">{"'Model'!$A$1:$N$53"}</definedName>
    <definedName name="ds" hidden="1">{"'Model'!$A$1:$N$53"}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umppr">#REF!</definedName>
    <definedName name="e">#REF!</definedName>
    <definedName name="easr">#REF!</definedName>
    <definedName name="eee">#REF!</definedName>
    <definedName name="Ending.Balance">IF(#REF!&lt;&gt;"",#REF!-#REF!,"")</definedName>
    <definedName name="Entered_payment">#REF!</definedName>
    <definedName name="er">#REF!</definedName>
    <definedName name="Estimate_category">#REF!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[50]Depreciation!$B$15</definedName>
    <definedName name="ExternalAudit30062004">#REF!</definedName>
    <definedName name="_xlnm.Extract">#REF!</definedName>
    <definedName name="f">#REF!</definedName>
    <definedName name="falmn">[51]เงินกู้ธนชาติ!$B$4</definedName>
    <definedName name="Fare">#REF!</definedName>
    <definedName name="fares">'[34]Fare projections'!$B$7:$P$70</definedName>
    <definedName name="fbb" localSheetId="4" hidden="1">{"'Model'!$A$1:$N$53"}</definedName>
    <definedName name="fbb" hidden="1">{"'Model'!$A$1:$N$53"}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hidden="1">{"conso",#N/A,FALSE,"cash flow"}</definedName>
    <definedName name="fdss">#REF!</definedName>
    <definedName name="Feb_Building">[27]BUILD95!$AC$9:$AC$17</definedName>
    <definedName name="ff">#REF!</definedName>
    <definedName name="Finpér">[46]calcinterets!#REF!</definedName>
    <definedName name="First_payment_due">#REF!</definedName>
    <definedName name="First_payment_no">#REF!</definedName>
    <definedName name="FixedAsst">[22]fixAsst!#REF!</definedName>
    <definedName name="FNAME">#REF!</definedName>
    <definedName name="fob">#REF!</definedName>
    <definedName name="Fon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fx">[52]General!#REF!</definedName>
    <definedName name="fxgfhgj">#REF!</definedName>
    <definedName name="G">[53]เงินกู้ธนชาติ!$G$2</definedName>
    <definedName name="gd">#REF!</definedName>
    <definedName name="gf">#REF!</definedName>
    <definedName name="gg">#REF!</definedName>
    <definedName name="ggf">#REF!</definedName>
    <definedName name="gggggf">[11]เงินกู้ธนชาติ!$G$2</definedName>
    <definedName name="ghjk">#REF!</definedName>
    <definedName name="ghjkl">#REF!</definedName>
    <definedName name="ghvj">[54]เงินกู้ธนชาติ!$B$4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[55]เงินกู้ธนชาติ!$G$2</definedName>
    <definedName name="Heading">#REF!</definedName>
    <definedName name="hf">[34]Flights!$B$3:$H$70</definedName>
    <definedName name="hh" localSheetId="4" hidden="1">{"conso",#N/A,FALSE,"cash flow"}</definedName>
    <definedName name="hh" hidden="1">{"conso",#N/A,FALSE,"cash flow"}</definedName>
    <definedName name="hjj">#REF!</definedName>
    <definedName name="hjjkkkl">#REF!</definedName>
    <definedName name="hn">[54]เงินกู้ธนชาติ!$G$2</definedName>
    <definedName name="HSCB">'[31]ADJ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p_acct">#REF!</definedName>
    <definedName name="IELWSALES">#REF!</definedName>
    <definedName name="IELYSALES">#REF!</definedName>
    <definedName name="IEPLANSALES">#REF!</definedName>
    <definedName name="IESP">#REF!</definedName>
    <definedName name="IM">'[56]Value List'!$B$3:$B$8</definedName>
    <definedName name="in" localSheetId="4" hidden="1">{"conso",#N/A,FALSE,"cash flow"}</definedName>
    <definedName name="in" hidden="1">{"conso",#N/A,FALSE,"cash flow"}</definedName>
    <definedName name="income_by_month">#REF!</definedName>
    <definedName name="IncomeTax">[22]IncomeTax!#REF!</definedName>
    <definedName name="InputBasis">#REF!</definedName>
    <definedName name="INPUTGRID">#REF!</definedName>
    <definedName name="IntExps">[22]IntExps!#REF!</definedName>
    <definedName name="IntFreeCred">#REF!</definedName>
    <definedName name="Inventory">[22]Inventory!#REF!</definedName>
    <definedName name="Invest_asso">[22]Invest_asso!#REF!</definedName>
    <definedName name="Invest_sub">[22]Invest_sub!#REF!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>"c226"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42153.4261689815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_Assessment">#REF!</definedName>
    <definedName name="iuoo">#REF!</definedName>
    <definedName name="Jan_Building">[27]BUILD95!$AB$9:$AB$17</definedName>
    <definedName name="jas">'[57]TrialBalance Q3-2002'!$A$1:$H$301</definedName>
    <definedName name="jj" localSheetId="4" hidden="1">{"conso",#N/A,FALSE,"cash flow"}</definedName>
    <definedName name="jj" hidden="1">{"conso",#N/A,FALSE,"cash flow"}</definedName>
    <definedName name="JR_PAGE_ANCHOR_0_1">#REF!</definedName>
    <definedName name="Jul_Building">[27]BUILD95!$AH$9:$AH$17</definedName>
    <definedName name="Jun_Building">[27]BUILD95!$AG$9:$AG$17</definedName>
    <definedName name="K">#N/A</definedName>
    <definedName name="K2.1">'[58]Trial Balance'!$A$1:$H$65536</definedName>
    <definedName name="KHJGDFGFHGHJ" localSheetId="4" hidden="1">{"cashflow",#N/A,FALSE,"cash flow"}</definedName>
    <definedName name="KHJGDFGFHGHJ" hidden="1">{"cashflow",#N/A,FALSE,"cash flow"}</definedName>
    <definedName name="kim">'[59]KFI 1'!#REF!</definedName>
    <definedName name="kjjh">#REF!</definedName>
    <definedName name="kk">[45]BUILD95!$AG$9:$AG$17</definedName>
    <definedName name="KKK">#REF!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f">'[34]Load factors'!$B$7:$R$70</definedName>
    <definedName name="LIAB">#REF!</definedName>
    <definedName name="LIABDET">#REF!</definedName>
    <definedName name="list">#REF!</definedName>
    <definedName name="LIST_M">[60]Master!$A$3:$Q$540</definedName>
    <definedName name="LIT">'[48]ADJ - RATE'!$B$2</definedName>
    <definedName name="litt1">#REF!</definedName>
    <definedName name="litt2">#REF!</definedName>
    <definedName name="lllppp">#REF!</definedName>
    <definedName name="Loadfactor">#REF!</definedName>
    <definedName name="Loan">[55]เงินกู้ธนชาติ!$B$4</definedName>
    <definedName name="Loan_amount">#REF!</definedName>
    <definedName name="Loan1">'[55]เงินกู้ MGC'!$B$4</definedName>
    <definedName name="LoanandAdvRelated">[22]Loan_Adv_related!#REF!</definedName>
    <definedName name="Loann">[43]เงินกู้ธนชาติ!$B$4</definedName>
    <definedName name="Loann1">'[43]เงินกู้ MGC'!$B$4</definedName>
    <definedName name="Loannn">[43]เงินกู้ธนชาติ!$B$4</definedName>
    <definedName name="Long">[55]เงินกู้ธนชาติ!$F$15</definedName>
    <definedName name="Long1">'[55]เงินกู้ MGC'!$F$15</definedName>
    <definedName name="LonGG">[43]เงินกู้ธนชาติ!$F$15</definedName>
    <definedName name="Longg1">'[43]เงินกู้ MGC'!$F$15</definedName>
    <definedName name="Longgg">'[43]เงินกู้ MGC'!$F$15</definedName>
    <definedName name="Longggg">[43]เงินกู้ธนชาติ!$F$15</definedName>
    <definedName name="Longm">[43]เงินกู้ธนชาติ!$F$15</definedName>
    <definedName name="LowerAmount">'[61]PM-TE'!$E$30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'[2]Statement-BAHT'!#REF!</definedName>
    <definedName name="Mar_Building">[27]BUILD95!$AD$9:$AD$17</definedName>
    <definedName name="MARGINPLAN">#REF!</definedName>
    <definedName name="MARGINPROJ">#REF!</definedName>
    <definedName name="Mark2">#REF!</definedName>
    <definedName name="mat">'[62]10-1 Media:10-cut'!$A$1:$IV$5</definedName>
    <definedName name="May_Building">[27]BUILD95!$AF$9:$AF$17</definedName>
    <definedName name="mb">1000000</definedName>
    <definedName name="me">'[56]Value List'!$B$3:$B$8</definedName>
    <definedName name="mhhvj">#REF!</definedName>
    <definedName name="mil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>[52]General!#REF!</definedName>
    <definedName name="mmm">'[63]เงินกู้ MGC'!$B$4</definedName>
    <definedName name="mmmmm">#REF!</definedName>
    <definedName name="mmmmmm">IF(#REF!&lt;&gt;"",#REF!-#REF!,"")</definedName>
    <definedName name="mmmn">#REF!</definedName>
    <definedName name="mmmnnn">#REF!</definedName>
    <definedName name="mmnn">#REF!</definedName>
    <definedName name="mmnnmm">[52]General!#REF!</definedName>
    <definedName name="mmnnmn">#REF!</definedName>
    <definedName name="mmnnn">#REF!</definedName>
    <definedName name="mnb">#REF!</definedName>
    <definedName name="mnl">#REF!</definedName>
    <definedName name="mnmnmn">[52]General!#REF!</definedName>
    <definedName name="MOO">[54]เงินกู้ธนชาติ!$G$2</definedName>
    <definedName name="n" localSheetId="4" hidden="1">{"'Model'!$A$1:$N$53"}</definedName>
    <definedName name="n" hidden="1">{"'Model'!$A$1:$N$53"}</definedName>
    <definedName name="name">#REF!</definedName>
    <definedName name="NameValuer">#REF!</definedName>
    <definedName name="Native">#REF!</definedName>
    <definedName name="new">#REF!</definedName>
    <definedName name="New_Loan_indicator">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im">#REF!</definedName>
    <definedName name="NingCopy38" hidden="1">#REF!</definedName>
    <definedName name="nklnj">[64]เงินกู้ธนชาติ!$B$4</definedName>
    <definedName name="nmnmmmnn">#REF!</definedName>
    <definedName name="nmnmnm">#REF!</definedName>
    <definedName name="nn">#REF!</definedName>
    <definedName name="NominalAmount">#REF!</definedName>
    <definedName name="non">#REF!</definedName>
    <definedName name="Nov_00">#REF!</definedName>
    <definedName name="Nov_Building">[27]BUILD95!$AL$9:$AL$17</definedName>
    <definedName name="NOV2003_A">#REF!</definedName>
    <definedName name="NOW">'[65]TB-2001-Apr''01'!#REF!</definedName>
    <definedName name="npm">[66]calcinterets!$B$21</definedName>
    <definedName name="nu" localSheetId="4" hidden="1">{"cashflow",#N/A,FALSE,"cash flow"}</definedName>
    <definedName name="nu" hidden="1">{"cashflow",#N/A,FALSE,"cash flow"}</definedName>
    <definedName name="nuc">'[67]TrialBalance Q3-2002'!$A$1:$H$301</definedName>
    <definedName name="nuch">#REF!</definedName>
    <definedName name="NUM_DOCS">#REF!</definedName>
    <definedName name="o">[68]เงินกู้ธนชาติ!$F$15</definedName>
    <definedName name="oCT_bUILDING">[27]BUILD95!$AK$9:$AK$17</definedName>
    <definedName name="OFTAJUFMXXXYXXXKOOSFYMB">[49]SignificantAcctsTemplate!#REF!</definedName>
    <definedName name="oldData">#REF!</definedName>
    <definedName name="oo">#REF!</definedName>
    <definedName name="ooo">[11]เงินกู้ธนชาติ!$F$15</definedName>
    <definedName name="OthAsst">[22]OthAsst!#REF!</definedName>
    <definedName name="OthCurAsst">[22]OthCurAst!#REF!</definedName>
    <definedName name="OthCurLia">[22]OthCurLia!#REF!</definedName>
    <definedName name="OtherBasis">#REF!</definedName>
    <definedName name="OthInc">[22]OthInc!#REF!</definedName>
    <definedName name="P">#N/A</definedName>
    <definedName name="PARTNERS_INITIALS">#REF!</definedName>
    <definedName name="Payments_per_year">#REF!</definedName>
    <definedName name="PER">'[9]Total 01''05'!#REF!</definedName>
    <definedName name="Pér">[46]calcinterets!$B:$B</definedName>
    <definedName name="Periodic_rate">[69]!Annual_interest_rate/[69]!Payments_per_year</definedName>
    <definedName name="PHYSICAL_SIGHT_TAC">#REF!</definedName>
    <definedName name="PHYSICAL_SIGHT_TIC">#REF!</definedName>
    <definedName name="pl">#REF!</definedName>
    <definedName name="PL1Q2000NEW">[69]!Annual_interest_rate/[69]!Payments_per_year</definedName>
    <definedName name="PlanningAmount">'[61]PM-TE'!$J$9</definedName>
    <definedName name="PLHOLLAND09">#REF!</definedName>
    <definedName name="plvie04">#REF!</definedName>
    <definedName name="Pmt_to_use">#REF!</definedName>
    <definedName name="pnh">#REF!</definedName>
    <definedName name="PO">'[56]Value List'!$B$3:$B$8</definedName>
    <definedName name="poil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p">#REF!</definedName>
    <definedName name="ppp">[11]เงินกู้ธนชาติ!$B$4</definedName>
    <definedName name="PPPWACC">[70]WACC!$G$59</definedName>
    <definedName name="PRDump">#REF!</definedName>
    <definedName name="Principal">IF(#REF!&lt;&gt;"",MIN(#REF!,[69]!Pmt_to_use-#REF!),"")</definedName>
    <definedName name="print">#REF!</definedName>
    <definedName name="PRINT_AR01">#REF!</definedName>
    <definedName name="_xlnm.Print_Area" localSheetId="0">bs!$A$1:$K$144</definedName>
    <definedName name="_xlnm.Print_Area" localSheetId="4">Cashflow!$A$1:$K$154</definedName>
    <definedName name="_xlnm.Print_Area" localSheetId="3">company!$A$1:$S$38</definedName>
    <definedName name="_xlnm.Print_Area" localSheetId="2">conso!$A$1:$AB$41</definedName>
    <definedName name="_xlnm.Print_Area" localSheetId="1">PL!$A$1:$K$200</definedName>
    <definedName name="_xlnm.Print_Area">'[1]C-1'!$A$6:$O$6</definedName>
    <definedName name="Print_Area_b">#REF!</definedName>
    <definedName name="PRINT_AREA_MI">'[1]C-1'!$A$6:$O$6</definedName>
    <definedName name="_xlnm.Print_Titles">'[1]C-1'!$A$1:$IV$5</definedName>
    <definedName name="Print_Titles_MI">'[1]C-1'!$A$1:$IV$5</definedName>
    <definedName name="Prior">#REF!</definedName>
    <definedName name="Profit">#REF!</definedName>
    <definedName name="profits">#REF!</definedName>
    <definedName name="PROMMIS">#REF!</definedName>
    <definedName name="Provision_invst">#REF!</definedName>
    <definedName name="PTJE">[17]DealerData!#REF!</definedName>
    <definedName name="PTJE_COM1">[17]DealerData!#REF!</definedName>
    <definedName name="PTJE_COM2">[17]DealerData!#REF!</definedName>
    <definedName name="PTJE1">[17]DealerData!#REF!</definedName>
    <definedName name="PTJE2">[17]DealerData!#REF!</definedName>
    <definedName name="PTJE3">[17]DealerData!#REF!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'[63]เงินกู้ MGC'!$B$4</definedName>
    <definedName name="Q_AUDIT_out">#REF!</definedName>
    <definedName name="Q_AUDITout">#REF!</definedName>
    <definedName name="QM">'[56]Value List'!$B$3:$B$8</definedName>
    <definedName name="qq">#REF!</definedName>
    <definedName name="qqq">'[11]เงินกู้ MGC'!$E$17</definedName>
    <definedName name="qqqqq" localSheetId="4" hidden="1">{"cashflow",#N/A,FALSE,"cash flow"}</definedName>
    <definedName name="qqqqq" hidden="1">{"cashflow",#N/A,FALSE,"cash flow"}</definedName>
    <definedName name="Query2">#REF!</definedName>
    <definedName name="QurEl2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_xlnm.Recorder">#REF!</definedName>
    <definedName name="Reference">#REF!</definedName>
    <definedName name="Reselects">#REF!</definedName>
    <definedName name="REVAPR">[71]Apr!$A$1:$IV$65536</definedName>
    <definedName name="REVAUG">[71]Aug!$A$1:$IV$65536</definedName>
    <definedName name="REVDEC">[71]Dec!$A$1:$IV$65536</definedName>
    <definedName name="REVFEB">[71]Feb!$A$1:$IV$65536</definedName>
    <definedName name="REVIEW">'[72]BS-Review'!$A$1:$IV$65536</definedName>
    <definedName name="REVIEWPL">'[72]PL-Review'!$A$1:$IV$65536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[71]Jan!$A$1:$IV$65536</definedName>
    <definedName name="REVJUL">[71]Jul!$A$1:$IV$65536</definedName>
    <definedName name="REVJUN">[71]Jun!$A$1:$IV$65536</definedName>
    <definedName name="REVMAR">[71]Mar!$A$1:$IV$65536</definedName>
    <definedName name="REVMAY">[71]May!$A$1:$IV$65536</definedName>
    <definedName name="REVNOV">[71]Nov!$A$1:$IV$65536</definedName>
    <definedName name="REVOCT">[71]Oct!$A$1:$IV$65536</definedName>
    <definedName name="REVQ1">#REF!</definedName>
    <definedName name="REVQ2">#REF!</definedName>
    <definedName name="REVQ3">#REF!</definedName>
    <definedName name="REVQ4">#REF!</definedName>
    <definedName name="REVSEP">[71]Sep!$A$1:$IV$65536</definedName>
    <definedName name="rewa">[24]เงินกู้ธนชาติ!$F$15</definedName>
    <definedName name="RM">'[48]ADJ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oom">#REF!</definedName>
    <definedName name="rr">#REF!</definedName>
    <definedName name="rRibbonXPointer">[49]Configure!#REF!</definedName>
    <definedName name="RSB">[17]DealerData!#REF!</definedName>
    <definedName name="RSB_COM1">[17]DealerData!#REF!</definedName>
    <definedName name="RSB_COM2">[17]DealerData!#REF!</definedName>
    <definedName name="rty">[54]เงินกู้ธนชาติ!$G$2</definedName>
    <definedName name="s">[73]S33!$EC$7</definedName>
    <definedName name="SAD">#REF!</definedName>
    <definedName name="sale">#REF!</definedName>
    <definedName name="Sale_1">OFFSET(#REF!,0,0,COUNTA(#REF!),COUNTA(#REF!))</definedName>
    <definedName name="SaleData1">OFFSET(#REF!,0,0,COUNTA(#REF!),COUNTA(#REF!))</definedName>
    <definedName name="Sales">[22]Sale!#REF!</definedName>
    <definedName name="SALESPLAN">#REF!</definedName>
    <definedName name="SCB">'[31]ADJ - RATE'!#REF!</definedName>
    <definedName name="SD">'[56]Value List'!$B$3:$B$8</definedName>
    <definedName name="sdds">[11]เงินกู้ธนชาติ!$G$2</definedName>
    <definedName name="sdf" localSheetId="4" hidden="1">{"'Eng (page2)'!$A$1:$D$52"}</definedName>
    <definedName name="sdf" hidden="1">{"'Eng (page2)'!$A$1:$D$52"}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sd">#REF!</definedName>
    <definedName name="sector">#REF!</definedName>
    <definedName name="SEL">#REF!</definedName>
    <definedName name="SellandAdmExps">'[22]SG&amp;A'!#REF!</definedName>
    <definedName name="Sensitive">#REF!</definedName>
    <definedName name="sensitive1">#REF!</definedName>
    <definedName name="Sep_Building">[27]BUILD95!$AJ$9:$AJ$17</definedName>
    <definedName name="SequenceClientName">[49]Configure!$O$7</definedName>
    <definedName name="SequenceCYEndDate">[49]Configure!$J$23</definedName>
    <definedName name="SequenceCYINCBeginDate">[49]Configure!#REF!</definedName>
    <definedName name="SequenceCYINCEndDate">[49]Configure!#REF!</definedName>
    <definedName name="SequenceDLLBuild">[49]Configure!#REF!</definedName>
    <definedName name="SequenceDLLVersion">[49]Configure!#REF!</definedName>
    <definedName name="SequenceProjName">[49]Configure!$O$6</definedName>
    <definedName name="SequenceProjServer">[49]Configure!#REF!</definedName>
    <definedName name="SequenceSQLDBVersion">[49]Configure!#REF!</definedName>
    <definedName name="SequenceUserLogin">[49]Configure!#REF!</definedName>
    <definedName name="SequenceUserName">[49]Configure!#REF!</definedName>
    <definedName name="set">[74]set_!$A:$IV</definedName>
    <definedName name="ShareEquity">[22]ShareEqt!#REF!</definedName>
    <definedName name="SharefromRelated_Asso">#REF!</definedName>
    <definedName name="SHOKYAKU97">'[75]#REF'!$A$6:$H$145</definedName>
    <definedName name="Short">[55]เงินกู้ธนชาติ!$E$17</definedName>
    <definedName name="short1">'[55]เงินกู้ MGC'!$E$17</definedName>
    <definedName name="short2">'[68]เงินกู้ MGC'!$E$17</definedName>
    <definedName name="Shortt">[43]เงินกู้ธนชาติ!$E$17</definedName>
    <definedName name="shortt1">'[43]เงินกู้ MGC'!$E$17</definedName>
    <definedName name="shorttt">'[43]เงินกู้ MGC'!$E$17</definedName>
    <definedName name="Show.Date">IF(#REF!&lt;&gt;"",DATE(YEAR([69]!First_payment_due),MONTH([69]!First_payment_due)+(#REF!-1)*12/[69]!Payments_per_year,DAY([69]!First_payment_due)),"")</definedName>
    <definedName name="software" localSheetId="4" hidden="1">{"'Eng (page2)'!$A$1:$D$52"}</definedName>
    <definedName name="software" hidden="1">{"'Eng (page2)'!$A$1:$D$52"}</definedName>
    <definedName name="SPEC">#REF!</definedName>
    <definedName name="ss" localSheetId="4" hidden="1">{"cashflow",#N/A,FALSE,"cash flow"}</definedName>
    <definedName name="ss" hidden="1">{"cashflow",#N/A,FALSE,"cash flow"}</definedName>
    <definedName name="sss">[11]เงินกู้ธนชาติ!$E$17</definedName>
    <definedName name="st">#REF!</definedName>
    <definedName name="StartDate">#REF!</definedName>
    <definedName name="Status">'[56]Value List'!$B$3:$B$8</definedName>
    <definedName name="stp">#REF!</definedName>
    <definedName name="summary_aging">#REF!</definedName>
    <definedName name="Support">#REF!</definedName>
    <definedName name="T" localSheetId="4">{"'Model'!$A$1:$N$53"}</definedName>
    <definedName name="T">{"'Model'!$A$1:$N$53"}</definedName>
    <definedName name="T1_">'[9]Total 01''05'!#REF!</definedName>
    <definedName name="T2_">'[9]Total 01''05'!#REF!</definedName>
    <definedName name="TABLE">'[75]#REF'!$A$1:$B$642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1">#REF!</definedName>
    <definedName name="Tapioca_Pearl">#REF!</definedName>
    <definedName name="taux">#REF!</definedName>
    <definedName name="Tax_Rate">'[70]General Assumptions'!$G$42</definedName>
    <definedName name="TB">'[76]2002'!$A$2:$H$301</definedName>
    <definedName name="TBGH">'[77]TB-GH'!$A$1:$IV$65536</definedName>
    <definedName name="tbold">#REF!</definedName>
    <definedName name="TCL">'[9]Total 01''05'!#REF!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mpName">#REF!</definedName>
    <definedName name="Term_in_years">#REF!</definedName>
    <definedName name="test" hidden="1">#REF!</definedName>
    <definedName name="TEST0">'[12]K-2'!$A$2:$N$13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'[12]K-2'!$F$1:$N$1</definedName>
    <definedName name="TESTKEYS">'[12]K-2'!$A$2:$E$13</definedName>
    <definedName name="TESTVKEY">'[12]K-2'!$A$1:$E$1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5</definedName>
    <definedName name="TLO">'[9]Total 01''05'!#REF!</definedName>
    <definedName name="To_Print">#REF!</definedName>
    <definedName name="To_Print_by_Date">#REF!</definedName>
    <definedName name="To_Print_ห้ามลบ">#REF!</definedName>
    <definedName name="TOE">'[9]Total 01''05'!#REF!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_payments">[69]!Payments_per_year*[69]!Term_in_years</definedName>
    <definedName name="TotalDepre_Building">[27]BUILD95!$AN$9:$AN$17</definedName>
    <definedName name="TOTALS">#REF!</definedName>
    <definedName name="tr">#REF!</definedName>
    <definedName name="TradeArOth">[22]AR_others!#REF!</definedName>
    <definedName name="TradeArRelated">[22]AR_related!#REF!</definedName>
    <definedName name="traffic">#REF!</definedName>
    <definedName name="tribal">#REF!</definedName>
    <definedName name="trt">#REF!</definedName>
    <definedName name="TT">'[9]Total 01''05'!#REF!</definedName>
    <definedName name="ttr">#REF!</definedName>
    <definedName name="tun" localSheetId="4" hidden="1">{"'Model'!$A$1:$N$53"}</definedName>
    <definedName name="tun" hidden="1">{"'Model'!$A$1:$N$53"}</definedName>
    <definedName name="ty">#REF!</definedName>
    <definedName name="type">#REF!</definedName>
    <definedName name="u" localSheetId="4" hidden="1">{"'Model'!$A$1:$N$53"}</definedName>
    <definedName name="u" hidden="1">{"'Model'!$A$1:$N$53"}</definedName>
    <definedName name="u_pang">#REF!</definedName>
    <definedName name="ugg">#REF!</definedName>
    <definedName name="UGMA">[17]DealerData!#REF!</definedName>
    <definedName name="UGMA_COM1">[17]DealerData!#REF!</definedName>
    <definedName name="UGMA_COM2">[17]DealerData!#REF!</definedName>
    <definedName name="UGMA1">[17]DealerData!#REF!</definedName>
    <definedName name="UGMA2">[17]DealerData!#REF!</definedName>
    <definedName name="Unit">'[36]K001 - Lead example'!#REF!</definedName>
    <definedName name="Unit_EA">#REF!</definedName>
    <definedName name="US">'[48]ADJ - RATE'!$B$3</definedName>
    <definedName name="USD">#REF!</definedName>
    <definedName name="USDD">#REF!</definedName>
    <definedName name="USTIS">'[37]INCOME ST JANUARY 99'!$A$43:$N$81</definedName>
    <definedName name="uuuu">'[11]เงินกู้ MGC'!$F$15</definedName>
    <definedName name="v" localSheetId="4" hidden="1">{"'Model'!$A$1:$N$53"}</definedName>
    <definedName name="v" hidden="1">{"'Model'!$A$1:$N$53"}</definedName>
    <definedName name="va">#REF!</definedName>
    <definedName name="VALID01234">#REF!,#REF!</definedName>
    <definedName name="vat">#REF!</definedName>
    <definedName name="vcx" localSheetId="4" hidden="1">{"'Model'!$A$1:$N$53"}</definedName>
    <definedName name="vcx" hidden="1">{"'Model'!$A$1:$N$53"}</definedName>
    <definedName name="vr">#REF!</definedName>
    <definedName name="vxvx" localSheetId="4" hidden="1">{"'Eng (page2)'!$A$1:$D$52"}</definedName>
    <definedName name="vxvx" hidden="1">{"'Eng (page2)'!$A$1:$D$52"}</definedName>
    <definedName name="w">#REF!</definedName>
    <definedName name="we">[24]เงินกู้ธนชาติ!$E$17</definedName>
    <definedName name="werert">#REF!</definedName>
    <definedName name="w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E">#REF!</definedName>
    <definedName name="Year_end">'[36]K001 - Lead example'!#REF!</definedName>
    <definedName name="ytuio">#REF!</definedName>
    <definedName name="yyy">#REF!</definedName>
    <definedName name="yyyy">#REF!</definedName>
    <definedName name="z1q">[11]เงินกู้ธนชาติ!$F$15</definedName>
    <definedName name="zcxd" localSheetId="4" hidden="1">{"'Model'!$A$1:$N$53"}</definedName>
    <definedName name="zcxd" hidden="1">{"'Model'!$A$1:$N$53"}</definedName>
    <definedName name="znm">#REF!</definedName>
    <definedName name="znmm" hidden="1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zzzz">#REF!</definedName>
    <definedName name="zzzzzz" localSheetId="4" hidden="1">{"'Model'!$A$1:$N$53"}</definedName>
    <definedName name="zzzzzz" hidden="1">{"'Model'!$A$1:$N$53"}</definedName>
    <definedName name="เงินกู้">#REF!</definedName>
    <definedName name="เงินฝากประจำ">#REF!</definedName>
    <definedName name="แ19">#REF!</definedName>
    <definedName name="โ4305">'[78]Raw Material'!#REF!</definedName>
    <definedName name="โรงงาน_กะการผลิต">#REF!:#REF!</definedName>
    <definedName name="ก98">#REF!</definedName>
    <definedName name="กห">#REF!</definedName>
    <definedName name="ขนส่ง">#REF!</definedName>
    <definedName name="ขนาดที่ดิน">#REF!</definedName>
    <definedName name="ขนาดอาคาร">#REF!</definedName>
    <definedName name="ขาย">#REF!</definedName>
    <definedName name="ขายอื่น">#REF!</definedName>
    <definedName name="ค่าเช่า">#REF!</definedName>
    <definedName name="จุดงาน_ผลิตภัณฑ์">#REF!</definedName>
    <definedName name="ฌ151">[79]TOTAL!#REF!</definedName>
    <definedName name="ด1356">#REF!</definedName>
    <definedName name="ด1360">#REF!</definedName>
    <definedName name="ดอกเบี้ยค้าง">#REF!</definedName>
    <definedName name="ดอกเบี้ยรับ">#REF!</definedName>
    <definedName name="ทำเลที่ตั้ง">#REF!</definedName>
    <definedName name="ป" localSheetId="4" hidden="1">{"'Eng (page2)'!$A$1:$D$52"}</definedName>
    <definedName name="ป" hidden="1">{"'Eng (page2)'!$A$1:$D$52"}</definedName>
    <definedName name="พันธบัตร">#REF!</definedName>
    <definedName name="ฟ35">#REF!</definedName>
    <definedName name="ฟี75">#REF!</definedName>
    <definedName name="ฟๅ">#REF!</definedName>
    <definedName name="ราคา">#REF!</definedName>
    <definedName name="รายได้">#REF!</definedName>
    <definedName name="ฤ1">#REF!</definedName>
    <definedName name="ลูกหนี้">#REF!</definedName>
    <definedName name="ลูกหนี้อื่น">#REF!</definedName>
    <definedName name="ส1117">#REF!</definedName>
    <definedName name="สภาพอาคาร">#REF!</definedName>
    <definedName name="สินทรัพย์">#REF!</definedName>
    <definedName name="ห">#REF!</definedName>
    <definedName name="หกดเ">#REF!</definedName>
    <definedName name="หมายเหตุ" hidden="1">#REF!</definedName>
    <definedName name="หุ้นกู้">#REF!</definedName>
    <definedName name="印刷">'[80]03中'!#REF!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7" i="1" l="1"/>
  <c r="K90" i="7"/>
  <c r="I90" i="7"/>
  <c r="G90" i="7"/>
  <c r="E90" i="7"/>
  <c r="K76" i="7"/>
  <c r="I76" i="7"/>
  <c r="G76" i="7"/>
  <c r="E76" i="7"/>
  <c r="K32" i="7"/>
  <c r="K42" i="7" s="1"/>
  <c r="K45" i="7" s="1"/>
  <c r="K92" i="7" s="1"/>
  <c r="K94" i="7" s="1"/>
  <c r="G32" i="7"/>
  <c r="G42" i="7" s="1"/>
  <c r="G45" i="7" s="1"/>
  <c r="G92" i="7" s="1"/>
  <c r="G94" i="7" s="1"/>
  <c r="E22" i="7"/>
  <c r="H21" i="1" l="1"/>
  <c r="E14" i="2" l="1"/>
  <c r="G14" i="2"/>
  <c r="I14" i="2"/>
  <c r="K14" i="2"/>
  <c r="E20" i="2"/>
  <c r="G20" i="2"/>
  <c r="I20" i="2"/>
  <c r="K20" i="2"/>
  <c r="E33" i="2"/>
  <c r="G33" i="2"/>
  <c r="I33" i="2"/>
  <c r="K33" i="2"/>
  <c r="E38" i="2"/>
  <c r="G38" i="2"/>
  <c r="K38" i="2"/>
  <c r="E116" i="2"/>
  <c r="G116" i="2"/>
  <c r="I116" i="2"/>
  <c r="K116" i="2"/>
  <c r="E122" i="2"/>
  <c r="G122" i="2"/>
  <c r="I122" i="2"/>
  <c r="K122" i="2"/>
  <c r="E135" i="2"/>
  <c r="G135" i="2"/>
  <c r="I135" i="2"/>
  <c r="I38" i="2" s="1"/>
  <c r="K135" i="2"/>
  <c r="E140" i="2"/>
  <c r="G140" i="2"/>
  <c r="I140" i="2"/>
  <c r="K140" i="2"/>
  <c r="I21" i="2" l="1"/>
  <c r="K21" i="2"/>
  <c r="K25" i="2" s="1"/>
  <c r="K27" i="2" s="1"/>
  <c r="K59" i="2" s="1"/>
  <c r="K69" i="2" s="1"/>
  <c r="K123" i="2"/>
  <c r="I123" i="2"/>
  <c r="G21" i="2"/>
  <c r="G25" i="2" s="1"/>
  <c r="G27" i="2" s="1"/>
  <c r="G61" i="2" s="1"/>
  <c r="G59" i="2" s="1"/>
  <c r="G123" i="2"/>
  <c r="E123" i="2"/>
  <c r="E21" i="2"/>
  <c r="K141" i="2"/>
  <c r="E141" i="2"/>
  <c r="K39" i="2"/>
  <c r="G39" i="2"/>
  <c r="I141" i="2"/>
  <c r="G141" i="2"/>
  <c r="I39" i="2"/>
  <c r="E39" i="2"/>
  <c r="E25" i="2" l="1"/>
  <c r="I25" i="2"/>
  <c r="K40" i="2"/>
  <c r="K64" i="2" s="1"/>
  <c r="G127" i="2"/>
  <c r="K127" i="2"/>
  <c r="I127" i="2"/>
  <c r="I9" i="7" s="1"/>
  <c r="E127" i="2"/>
  <c r="E9" i="7" s="1"/>
  <c r="E129" i="2"/>
  <c r="G40" i="2"/>
  <c r="G64" i="2" s="1"/>
  <c r="G66" i="2" s="1"/>
  <c r="G67" i="2" s="1"/>
  <c r="G62" i="2"/>
  <c r="G69" i="2"/>
  <c r="D119" i="1"/>
  <c r="I32" i="7" l="1"/>
  <c r="E32" i="7"/>
  <c r="E27" i="2"/>
  <c r="I27" i="2"/>
  <c r="G129" i="2"/>
  <c r="G142" i="2" s="1"/>
  <c r="K129" i="2"/>
  <c r="G161" i="2"/>
  <c r="I129" i="2"/>
  <c r="E161" i="2"/>
  <c r="I142" i="2"/>
  <c r="E142" i="2"/>
  <c r="D68" i="1"/>
  <c r="I42" i="7" l="1"/>
  <c r="E42" i="7"/>
  <c r="E61" i="2"/>
  <c r="E40" i="2"/>
  <c r="I59" i="2"/>
  <c r="I40" i="2"/>
  <c r="E164" i="2"/>
  <c r="G164" i="2"/>
  <c r="E159" i="2"/>
  <c r="I159" i="2"/>
  <c r="G159" i="2"/>
  <c r="K159" i="2"/>
  <c r="K142" i="2"/>
  <c r="I164" i="2"/>
  <c r="U26" i="3"/>
  <c r="U33" i="3"/>
  <c r="U30" i="3"/>
  <c r="U32" i="3"/>
  <c r="E45" i="7" l="1"/>
  <c r="I45" i="7"/>
  <c r="I169" i="2"/>
  <c r="E66" i="2"/>
  <c r="I64" i="2"/>
  <c r="I69" i="2"/>
  <c r="G166" i="2"/>
  <c r="K169" i="2"/>
  <c r="G162" i="2"/>
  <c r="G169" i="2"/>
  <c r="M21" i="4"/>
  <c r="K164" i="2"/>
  <c r="E169" i="2"/>
  <c r="E162" i="2"/>
  <c r="E166" i="2"/>
  <c r="Q24" i="4"/>
  <c r="S24" i="4" s="1"/>
  <c r="W33" i="3"/>
  <c r="I92" i="7" l="1"/>
  <c r="E92" i="7"/>
  <c r="E67" i="2"/>
  <c r="E69" i="2"/>
  <c r="E62" i="2"/>
  <c r="G167" i="2"/>
  <c r="E167" i="2"/>
  <c r="AA33" i="3"/>
  <c r="I94" i="7" l="1"/>
  <c r="E94" i="7"/>
  <c r="Q17" i="4"/>
  <c r="U21" i="3"/>
  <c r="W21" i="3" s="1"/>
  <c r="AA21" i="3" s="1"/>
  <c r="U20" i="3"/>
  <c r="W20" i="3" s="1"/>
  <c r="AA20" i="3" s="1"/>
  <c r="E95" i="7" l="1"/>
  <c r="I95" i="7"/>
  <c r="S17" i="4"/>
  <c r="W32" i="3" l="1"/>
  <c r="AA32" i="3" s="1"/>
  <c r="W30" i="3" l="1"/>
  <c r="AA30" i="3" l="1"/>
  <c r="U14" i="3" l="1"/>
  <c r="D35" i="1" l="1"/>
  <c r="U25" i="3" l="1"/>
  <c r="W25" i="3" l="1"/>
  <c r="F78" i="1"/>
  <c r="M26" i="4" l="1"/>
  <c r="H119" i="1" l="1"/>
  <c r="F119" i="1"/>
  <c r="F121" i="1" s="1"/>
  <c r="J78" i="1"/>
  <c r="H78" i="1"/>
  <c r="J68" i="1"/>
  <c r="H68" i="1"/>
  <c r="F68" i="1"/>
  <c r="J79" i="1" l="1"/>
  <c r="H121" i="1"/>
  <c r="J119" i="1"/>
  <c r="J121" i="1" s="1"/>
  <c r="F79" i="1"/>
  <c r="F122" i="1" s="1"/>
  <c r="H79" i="1"/>
  <c r="J35" i="1"/>
  <c r="H35" i="1"/>
  <c r="F35" i="1"/>
  <c r="J21" i="1"/>
  <c r="F21" i="1"/>
  <c r="H122" i="1" l="1"/>
  <c r="F36" i="1"/>
  <c r="F123" i="1" s="1"/>
  <c r="J122" i="1"/>
  <c r="J36" i="1"/>
  <c r="H36" i="1"/>
  <c r="H123" i="1" l="1"/>
  <c r="J123" i="1"/>
  <c r="Y35" i="3" l="1"/>
  <c r="O35" i="3"/>
  <c r="M35" i="3"/>
  <c r="K35" i="3"/>
  <c r="K26" i="4"/>
  <c r="I26" i="4" l="1"/>
  <c r="G26" i="4"/>
  <c r="E26" i="4"/>
  <c r="K23" i="4"/>
  <c r="K25" i="4" s="1"/>
  <c r="I23" i="4"/>
  <c r="I25" i="4" s="1"/>
  <c r="G23" i="4"/>
  <c r="G25" i="4" s="1"/>
  <c r="E23" i="4"/>
  <c r="E25" i="4" s="1"/>
  <c r="Q21" i="4"/>
  <c r="Q20" i="4"/>
  <c r="K16" i="4"/>
  <c r="K18" i="4" s="1"/>
  <c r="I16" i="4"/>
  <c r="I18" i="4" s="1"/>
  <c r="G16" i="4"/>
  <c r="G18" i="4" s="1"/>
  <c r="E16" i="4"/>
  <c r="E18" i="4" s="1"/>
  <c r="O15" i="4"/>
  <c r="O16" i="4" s="1"/>
  <c r="O18" i="4" s="1"/>
  <c r="Q14" i="4"/>
  <c r="Q13" i="4"/>
  <c r="I35" i="3"/>
  <c r="G35" i="3"/>
  <c r="E35" i="3"/>
  <c r="M28" i="3"/>
  <c r="M34" i="3" s="1"/>
  <c r="K28" i="3"/>
  <c r="K34" i="3" s="1"/>
  <c r="I28" i="3"/>
  <c r="I34" i="3" s="1"/>
  <c r="G28" i="3"/>
  <c r="G34" i="3" s="1"/>
  <c r="E28" i="3"/>
  <c r="E34" i="3" s="1"/>
  <c r="S28" i="3"/>
  <c r="S34" i="3" s="1"/>
  <c r="U35" i="3"/>
  <c r="U22" i="3"/>
  <c r="W22" i="3" s="1"/>
  <c r="AA22" i="3" s="1"/>
  <c r="S17" i="3"/>
  <c r="S23" i="3" s="1"/>
  <c r="M17" i="3"/>
  <c r="M23" i="3" s="1"/>
  <c r="K17" i="3"/>
  <c r="K23" i="3" s="1"/>
  <c r="I17" i="3"/>
  <c r="I23" i="3" s="1"/>
  <c r="G17" i="3"/>
  <c r="G23" i="3" s="1"/>
  <c r="E17" i="3"/>
  <c r="E23" i="3" s="1"/>
  <c r="Q17" i="3"/>
  <c r="Q23" i="3" s="1"/>
  <c r="Y15" i="3"/>
  <c r="Y17" i="3" s="1"/>
  <c r="Y23" i="3" s="1"/>
  <c r="U15" i="3"/>
  <c r="W14" i="3"/>
  <c r="AA14" i="3" s="1"/>
  <c r="O22" i="4"/>
  <c r="K121" i="1"/>
  <c r="K78" i="1"/>
  <c r="K68" i="1"/>
  <c r="K35" i="1"/>
  <c r="K21" i="1"/>
  <c r="K36" i="3" l="1"/>
  <c r="O23" i="4"/>
  <c r="O25" i="4" s="1"/>
  <c r="Q22" i="4"/>
  <c r="Q26" i="4"/>
  <c r="K27" i="4"/>
  <c r="S13" i="4"/>
  <c r="AA25" i="3"/>
  <c r="K36" i="1"/>
  <c r="K79" i="1"/>
  <c r="K122" i="1" s="1"/>
  <c r="U16" i="3"/>
  <c r="W16" i="3" s="1"/>
  <c r="AA16" i="3" s="1"/>
  <c r="Q15" i="4"/>
  <c r="S15" i="4" s="1"/>
  <c r="D21" i="1"/>
  <c r="E27" i="4"/>
  <c r="E36" i="3"/>
  <c r="Y26" i="3"/>
  <c r="Y28" i="3" s="1"/>
  <c r="Q27" i="3"/>
  <c r="U27" i="3" s="1"/>
  <c r="D78" i="1"/>
  <c r="G36" i="3"/>
  <c r="S20" i="4"/>
  <c r="Y34" i="3" l="1"/>
  <c r="Y37" i="3"/>
  <c r="U37" i="3"/>
  <c r="Q28" i="3"/>
  <c r="Q34" i="3" s="1"/>
  <c r="K123" i="1"/>
  <c r="D36" i="1"/>
  <c r="U17" i="3"/>
  <c r="U23" i="3" s="1"/>
  <c r="W35" i="3"/>
  <c r="AA35" i="3"/>
  <c r="D79" i="1"/>
  <c r="Q16" i="4"/>
  <c r="Q18" i="4" s="1"/>
  <c r="I36" i="3"/>
  <c r="I27" i="4"/>
  <c r="M36" i="3"/>
  <c r="S26" i="4"/>
  <c r="G27" i="4"/>
  <c r="S22" i="4"/>
  <c r="Q23" i="4"/>
  <c r="Q25" i="4" l="1"/>
  <c r="Q27" i="4" s="1"/>
  <c r="W27" i="3"/>
  <c r="D121" i="1"/>
  <c r="M14" i="4"/>
  <c r="U28" i="3"/>
  <c r="Y36" i="3"/>
  <c r="U34" i="3" l="1"/>
  <c r="U36" i="3" s="1"/>
  <c r="D122" i="1"/>
  <c r="AA27" i="3"/>
  <c r="M16" i="4"/>
  <c r="M18" i="4" s="1"/>
  <c r="S14" i="4"/>
  <c r="S16" i="4" s="1"/>
  <c r="S18" i="4" s="1"/>
  <c r="D123" i="1" l="1"/>
  <c r="M23" i="4"/>
  <c r="M25" i="4" l="1"/>
  <c r="M27" i="4" s="1"/>
  <c r="S21" i="4"/>
  <c r="S23" i="4" s="1"/>
  <c r="S25" i="4" s="1"/>
  <c r="S27" i="4" l="1"/>
  <c r="O26" i="3" l="1"/>
  <c r="O28" i="3" l="1"/>
  <c r="O34" i="3" s="1"/>
  <c r="O36" i="3" s="1"/>
  <c r="W26" i="3"/>
  <c r="AA26" i="3" l="1"/>
  <c r="W28" i="3"/>
  <c r="W37" i="3" s="1"/>
  <c r="W34" i="3" l="1"/>
  <c r="W36" i="3" s="1"/>
  <c r="AA28" i="3"/>
  <c r="AA34" i="3" s="1"/>
  <c r="AA36" i="3" l="1"/>
  <c r="O15" i="3" l="1"/>
  <c r="W15" i="3" l="1"/>
  <c r="O17" i="3"/>
  <c r="O23" i="3" s="1"/>
  <c r="W17" i="3" l="1"/>
  <c r="AA15" i="3"/>
  <c r="W23" i="3" l="1"/>
  <c r="AA17" i="3"/>
  <c r="AA23" i="3" s="1"/>
</calcChain>
</file>

<file path=xl/sharedStrings.xml><?xml version="1.0" encoding="utf-8"?>
<sst xmlns="http://schemas.openxmlformats.org/spreadsheetml/2006/main" count="520" uniqueCount="279">
  <si>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</si>
  <si>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</si>
  <si>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</si>
  <si>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</si>
  <si>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</si>
  <si>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</si>
  <si>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</si>
  <si>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</si>
  <si>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</si>
  <si>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</si>
  <si>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</si>
  <si>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</si>
  <si>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</si>
  <si>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</si>
  <si>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</si>
  <si>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</si>
  <si>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</si>
  <si>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</si>
  <si>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</si>
  <si>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</si>
  <si>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</si>
  <si>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</si>
  <si>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</si>
  <si>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</si>
  <si>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</si>
  <si>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</si>
  <si>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</si>
  <si>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</si>
  <si>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</si>
  <si>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</si>
  <si>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</si>
  <si>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</si>
  <si>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</si>
  <si>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</si>
  <si>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</si>
  <si>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</si>
  <si>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</si>
  <si>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</si>
  <si>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</si>
  <si>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</si>
  <si>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</si>
  <si>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</si>
  <si>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</si>
  <si>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</si>
  <si>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</si>
  <si>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</si>
  <si>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</si>
  <si>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</si>
  <si>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</si>
  <si>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</si>
  <si>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</si>
  <si>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</si>
  <si>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</si>
  <si>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</si>
  <si>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</si>
  <si>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</si>
  <si>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</si>
  <si>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</si>
  <si>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</si>
  <si>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</si>
  <si>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</si>
  <si>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</si>
  <si>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</si>
  <si>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</si>
  <si>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</si>
  <si>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</si>
  <si>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</si>
  <si>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</si>
  <si>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</si>
  <si>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</si>
  <si>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</si>
  <si>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</si>
  <si>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</si>
  <si>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</si>
  <si>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</si>
  <si>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</si>
  <si>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</si>
  <si>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</si>
  <si>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</si>
  <si>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</si>
  <si>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</si>
  <si>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</si>
  <si>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</si>
  <si>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</si>
  <si>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</si>
  <si>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</si>
  <si>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</si>
  <si>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</si>
  <si>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</si>
  <si>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</si>
  <si>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</si>
  <si>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</si>
  <si>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</si>
  <si>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</si>
  <si>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</si>
  <si>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</si>
  <si>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</si>
  <si>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</si>
  <si>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</si>
  <si>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</si>
  <si>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</si>
  <si>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</si>
  <si>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</si>
  <si>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</si>
  <si>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</si>
  <si>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</si>
  <si>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</si>
  <si>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</si>
  <si>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</si>
  <si>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</si>
  <si>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</si>
  <si>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</si>
  <si>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</si>
  <si>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</si>
  <si>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</si>
  <si>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</si>
  <si>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</si>
  <si>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</si>
  <si>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</si>
  <si>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</si>
  <si>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</si>
  <si>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</si>
  <si>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</si>
  <si>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</si>
  <si>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</si>
  <si>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</si>
  <si>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</si>
  <si>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</si>
  <si>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</si>
  <si>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</si>
  <si>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</si>
  <si>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</si>
  <si>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</si>
  <si>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</si>
  <si>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</si>
  <si>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</si>
  <si>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</si>
  <si>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</si>
  <si>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</si>
  <si>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</si>
  <si>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</si>
  <si>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</si>
  <si>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</si>
  <si>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</si>
  <si>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</si>
  <si>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</si>
  <si>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</si>
  <si>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</si>
  <si>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</si>
  <si>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</si>
  <si>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</si>
  <si>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</si>
  <si>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</si>
  <si>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</si>
  <si>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</si>
  <si>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</si>
  <si>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</si>
  <si>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</si>
  <si>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</si>
  <si>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</si>
  <si>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</si>
  <si>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</si>
  <si>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</si>
  <si>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</si>
  <si>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</si>
  <si>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</si>
  <si>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</si>
  <si>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   ตัดจำหน่ายค่าธรรมเนียมทางการเงินรอตัดจ่าย</t>
  </si>
  <si>
    <t>บริษัทย่อยจ่ายเงินปันผล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</si>
  <si>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</si>
  <si>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</si>
  <si>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</si>
  <si>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</si>
  <si>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</si>
  <si>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</si>
  <si>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</si>
  <si>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ค่าเผื่อการปรับลดราคาทุนของสินค้าคงเหลือ</t>
  </si>
  <si>
    <t>รับเงินกู้ยืมระยะยาวจากกิจการที่เกี่ยวข้องกัน</t>
  </si>
  <si>
    <t>รับเงินกู้ยืมระยะยาวจากสถาบันการเงิน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</si>
  <si>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</si>
  <si>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</si>
  <si>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</si>
  <si>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</si>
  <si>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</si>
  <si>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 xml:space="preserve">   ค่าเผื่อการด้อยค่าของเงินลงทุนในบริษัทย่อย</t>
  </si>
  <si>
    <t>ซื้อเงินลงทุน</t>
  </si>
  <si>
    <t>เงินปันผลจ่าย</t>
  </si>
  <si>
    <t>รายได้จากการให้บริการ</t>
  </si>
  <si>
    <t>แลกเปลี่ยนจาก</t>
  </si>
  <si>
    <t>การแปลงค่างบการเงินที่</t>
  </si>
  <si>
    <t xml:space="preserve">      วัดมูลค่าด้วยมูลค่ายุติธรรมผ่านกำไรขาดทุนเบ็ดเสร็จอื่น</t>
  </si>
  <si>
    <t>สินทรัพย์ภาษีเงินได้ของงวดปัจจุบัน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</si>
  <si>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</si>
  <si>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เงินสดรับคืนสำหรับเงินให้กู้ยืมระยะยาวแก่กิจการที่เกี่ยวข้องกัน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</si>
  <si>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</si>
  <si>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</si>
  <si>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</si>
  <si>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</si>
  <si>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</si>
  <si>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</si>
  <si>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</si>
  <si>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</si>
  <si>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</si>
  <si>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กำไรจากการขายเงินลงทุนในบริษัทย่อย</t>
  </si>
  <si>
    <t>เงินสดรับจากการจำหน่ายเงินลงทุนในบริษัทย่อย</t>
  </si>
  <si>
    <t>เงินให้กู้ยืมระยะสั้นแก่และดอกเบี้ยค้างรับจาก</t>
  </si>
  <si>
    <t>กำไรจากการขายเงินลงทุนในบริษัทย่อย</t>
  </si>
  <si>
    <t>การเปลี่ยนแปลงสัดส่วนเงินลงทุน</t>
  </si>
  <si>
    <t xml:space="preserve">   ในบริษัทย่อย (หมายเหตุ 4)</t>
  </si>
  <si>
    <t xml:space="preserve">   จากภาษีเงินได้ (หมายเหตุ 4)</t>
  </si>
  <si>
    <t>ต้นทุนในการทำรายการ - สุทธิ</t>
  </si>
  <si>
    <t>4, 5</t>
  </si>
  <si>
    <t xml:space="preserve">     การเรียกชำระการเพิ่มทุนในบริษัทย่อยอีกแห่งหนึ่ง</t>
  </si>
  <si>
    <t xml:space="preserve">      การเรียกชำระการเพิ่มทุนในบริษัทย่อยอีกแห่งหนึ่ง</t>
  </si>
  <si>
    <t>เงินให้กู้ยืมระยะสั้นแก่กิจการที่เกี่ยวข้องกันเพิ่มขึ้น</t>
  </si>
  <si>
    <t>กำไร (ขาดทุน) จากเงินลงทุนในตราสารทุนที่กำหนดให้วัดมูลค่าด้วย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</si>
  <si>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</si>
  <si>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</si>
  <si>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จากการขายและตัดจำหน่ายที่ดิน อาคาร และอุปกรณ์</t>
  </si>
  <si>
    <t xml:space="preserve">   โอนขายเงินลงทุนในบริษัทย่อยเพื่อจ่ายชำระ</t>
  </si>
  <si>
    <t xml:space="preserve">   โอนขายสินทรัพย์ถาวรของบริษัทฯเพื่อจ่ายชำระ</t>
  </si>
  <si>
    <t xml:space="preserve">   โอนขายสินค้าคงเหลือของบริษัทฯเพื่อจ่ายชำระ</t>
  </si>
  <si>
    <t>ชำระคืนเงินกู้ยืมระยะยาวจากบริษัทที่เกี่ยวข้องกัน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</si>
  <si>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</si>
  <si>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>ส่วนได้เสียที่ไม่มีอำนาจควบคุมของ</t>
  </si>
  <si>
    <t xml:space="preserve">   บริษัทย่อยเพิ่มขึ้นจากการเพิ่มทุน</t>
  </si>
  <si>
    <t xml:space="preserve">   ของบริษัทย่อย</t>
  </si>
  <si>
    <t>เงินปันผลจ่าย (หมายเหตุ 8)</t>
  </si>
  <si>
    <t>กำไร (ขาดทุน) สำหรับงวด</t>
  </si>
  <si>
    <t>การแบ่งปันกำไร (ขาดทุน)</t>
  </si>
  <si>
    <t>เงินปันผลรับจากกิจการที่เกี่ยวข้องกัน</t>
  </si>
  <si>
    <t xml:space="preserve">      ให้เป็นมูลค่าสุทธิที่จะได้รับ (โอนกลับ)</t>
  </si>
  <si>
    <t>กำไร (ขาดทุน) จากการดำเนินงาน</t>
  </si>
  <si>
    <t>กำไร (ขาดทุน) จากการวัดมูลค่ายุติธรรมของตราสารอนุพันธ์</t>
  </si>
  <si>
    <t>กำไร (ขาดทุน) ก่อนค่าใช้จ่ายภาษีเงินได้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</si>
  <si>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</si>
  <si>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</si>
  <si>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เงินสดจ่ายค่าต้นทุนการทำรายการ</t>
  </si>
  <si>
    <t xml:space="preserve">   กำไรจากการเปลี่ยนแปลงมูลค่ายุติธรรมของเงินลงทุน</t>
  </si>
  <si>
    <t xml:space="preserve">   ขาดทุน (กำไร) จากการวัดมูลค่ายุติธรรมของตราสารอนุพันธ์</t>
  </si>
  <si>
    <t>เงินสดจากกิจกรรมดำเนินงาน</t>
  </si>
  <si>
    <t xml:space="preserve">   ขาดทุนจากการด้อยค่าของอาคาร และอุปกรณ์ และสินทรัพย์ไม่มีตัวตน</t>
  </si>
  <si>
    <t>ส่วนได้เสียที่ไม่มีอำนาจควบคุมของบริษัทย่อยเพิ่มขึ้น</t>
  </si>
  <si>
    <t xml:space="preserve">   จากการเพิ่มทุนของบริษัทย่อย</t>
  </si>
  <si>
    <t>2, 3</t>
  </si>
  <si>
    <t>2, 7</t>
  </si>
  <si>
    <t>กำไรจากการขายที่ดิน อาคาร และอุปกรณ์กับบริษัทย่อย</t>
  </si>
  <si>
    <t xml:space="preserve">   - สุทธิจากส่วนที่ถึงกำหนดชำระภายในหนึ่งปี</t>
  </si>
  <si>
    <t xml:space="preserve">เงินให้กู้ยืมระยะยาวแก่และดอกเบี้ยค้างรับจากกิจการที่เกี่ยวข้องกัน </t>
  </si>
  <si>
    <t>เงินกู้ยืมระยะยาวจากและดอกเบี้ยค้างจ่ายแก่กิจการที่เกี่ยวข้องกัน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</si>
  <si>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</si>
  <si>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</si>
  <si>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</si>
  <si>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</si>
  <si>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</si>
  <si>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</si>
  <si>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รายได้ (ค่าใช้จ่าย) ภาษีเงินได้</t>
  </si>
  <si>
    <t xml:space="preserve">ขาดทุนสำหรับงวด </t>
  </si>
  <si>
    <t>ขาดทุนสำหรับงวด</t>
  </si>
  <si>
    <t>กำไร (ขาดทุน) ก่อนภาษี</t>
  </si>
  <si>
    <t xml:space="preserve">   ขาดทุนจากการขายเงินลงทุน</t>
  </si>
  <si>
    <t>เงินลงทุนในเงินฝากประจำลดลง (เพิ่มขึ้น)</t>
  </si>
  <si>
    <t>เงินสดรับจากเงินลงทุนในหุ้นกู้ที่ถือจนครบกำหนด</t>
  </si>
  <si>
    <t>ขาดทุนจากเงินลงทุนในตราสารทุนที่กำหนดให้วัดมูลค่าด้วย</t>
  </si>
  <si>
    <t>กำไรสำหรับงวด</t>
  </si>
  <si>
    <t xml:space="preserve">กำไรสำหรับงวด </t>
  </si>
  <si>
    <t xml:space="preserve">      สินทรัพย์ไม่มีตัวตน และสินทรัพย์สิทธิการใช้</t>
  </si>
  <si>
    <t xml:space="preserve">   ขาดทุนจากการชำระบัญชีเงินลงทุนในบริษัทย่อย</t>
  </si>
  <si>
    <t xml:space="preserve">   ขาดทุนที่ยังไม่เกิดขึ้นจากอัตราแลกเปลี่ยน</t>
  </si>
  <si>
    <t>เงินสดสุทธิจากกิจกรรมดำเนินงาน</t>
  </si>
  <si>
    <t>เงินสดรับจากการชำระบัญชีบริษัทย่อย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</si>
  <si>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</si>
  <si>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</si>
  <si>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 xml:space="preserve">   ขาดทุนจากเงินลงทุนในตราสารทุนที่กำหนดให้</t>
  </si>
  <si>
    <t xml:space="preserve">   สินทรัพย์สิทธิการใช้และหนี้สินตามสัญญาเช่า</t>
  </si>
  <si>
    <t xml:space="preserve">เงินฝากธนาคารที่มีภาระค้ำประกันลดลง (เพิ่มขึ้น) </t>
  </si>
  <si>
    <t xml:space="preserve">      ลดลงสุทธิจากการเปลี่ยนแปลงสัญญาเช่า</t>
  </si>
  <si>
    <t xml:space="preserve">   หนี้สูญและผลขาดทุนด้านเครดิตที่คาดว่าจะเกิดขึ้น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</si>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</sst>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);[Red]\(#,##0\);"/>
    <numFmt numFmtId="168" formatCode="\ #,##0.0_);\(#,##0.0\);&quot; - &quot;_);@_)"/>
    <numFmt numFmtId="169" formatCode="#,##0;\(#,##0\);&quot;-&quot;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</numFmts>
  <fonts count="5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  <font>
      <sz val="10"/>
      <color theme="1"/>
      <name val="EYInterstate"/>
    </font>
    <font>
      <sz val="20"/>
      <color rgb="FFFF0000"/>
      <name val="Angsana New"/>
      <family val="1"/>
    </font>
    <font>
      <sz val="20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20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6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15" fillId="0" borderId="0"/>
    <xf numFmtId="0" fontId="3" fillId="0" borderId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2" borderId="0">
      <protection hidden="1"/>
    </xf>
    <xf numFmtId="168" fontId="24" fillId="0" borderId="0" applyFill="0" applyBorder="0">
      <alignment horizontal="right" vertical="top"/>
    </xf>
    <xf numFmtId="0" fontId="25" fillId="0" borderId="8">
      <alignment horizontal="right" wrapText="1"/>
    </xf>
    <xf numFmtId="0" fontId="25" fillId="0" borderId="8">
      <alignment horizontal="right" wrapText="1"/>
    </xf>
    <xf numFmtId="0" fontId="25" fillId="0" borderId="8">
      <alignment horizontal="right" wrapText="1"/>
    </xf>
    <xf numFmtId="0" fontId="25" fillId="0" borderId="8">
      <alignment horizontal="right" wrapText="1"/>
    </xf>
    <xf numFmtId="0" fontId="25" fillId="0" borderId="8">
      <alignment horizontal="right" wrapText="1"/>
    </xf>
    <xf numFmtId="169" fontId="26" fillId="0" borderId="8">
      <alignment horizontal="left"/>
    </xf>
    <xf numFmtId="169" fontId="26" fillId="0" borderId="8">
      <alignment horizontal="left"/>
    </xf>
    <xf numFmtId="169" fontId="26" fillId="0" borderId="8">
      <alignment horizontal="left"/>
    </xf>
    <xf numFmtId="169" fontId="26" fillId="0" borderId="8">
      <alignment horizontal="left"/>
    </xf>
    <xf numFmtId="169" fontId="26" fillId="0" borderId="8">
      <alignment horizontal="left"/>
    </xf>
    <xf numFmtId="15" fontId="27" fillId="3" borderId="9">
      <alignment horizontal="center"/>
      <protection locked="0"/>
    </xf>
    <xf numFmtId="15" fontId="27" fillId="3" borderId="9">
      <alignment horizontal="center"/>
      <protection locked="0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9" fontId="28" fillId="0" borderId="0"/>
    <xf numFmtId="0" fontId="24" fillId="0" borderId="0" applyFill="0" applyBorder="0">
      <alignment horizontal="left" vertical="top"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7" fontId="32" fillId="0" borderId="0"/>
    <xf numFmtId="0" fontId="17" fillId="0" borderId="0"/>
    <xf numFmtId="0" fontId="17" fillId="0" borderId="0"/>
    <xf numFmtId="0" fontId="17" fillId="0" borderId="0"/>
    <xf numFmtId="17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9" fillId="0" borderId="0"/>
    <xf numFmtId="0" fontId="19" fillId="0" borderId="0"/>
    <xf numFmtId="171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5" fillId="0" borderId="0"/>
    <xf numFmtId="0" fontId="15" fillId="0" borderId="0"/>
    <xf numFmtId="0" fontId="3" fillId="0" borderId="0"/>
    <xf numFmtId="0" fontId="17" fillId="0" borderId="0"/>
    <xf numFmtId="0" fontId="36" fillId="0" borderId="0"/>
    <xf numFmtId="0" fontId="3" fillId="0" borderId="0"/>
    <xf numFmtId="0" fontId="17" fillId="0" borderId="0"/>
    <xf numFmtId="0" fontId="5" fillId="0" borderId="0"/>
    <xf numFmtId="0" fontId="3" fillId="0" borderId="0"/>
    <xf numFmtId="0" fontId="22" fillId="0" borderId="0"/>
    <xf numFmtId="0" fontId="19" fillId="0" borderId="0"/>
    <xf numFmtId="0" fontId="34" fillId="0" borderId="0"/>
    <xf numFmtId="0" fontId="34" fillId="0" borderId="0"/>
    <xf numFmtId="0" fontId="37" fillId="0" borderId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38" fillId="0" borderId="0">
      <alignment horizontal="right" vertical="top" shrinkToFit="1"/>
    </xf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7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32">
    <xf numFmtId="0" fontId="0" fillId="0" borderId="0" xfId="0"/>
    <xf numFmtId="166" fontId="40" fillId="0" borderId="0" xfId="3" applyNumberFormat="1" applyFont="1" applyAlignment="1">
      <alignment vertical="center"/>
    </xf>
    <xf numFmtId="0" fontId="40" fillId="0" borderId="0" xfId="3" applyFont="1" applyAlignment="1">
      <alignment horizontal="right" vertical="center"/>
    </xf>
    <xf numFmtId="37" fontId="41" fillId="0" borderId="0" xfId="3" applyNumberFormat="1" applyFont="1" applyAlignment="1">
      <alignment vertical="center"/>
    </xf>
    <xf numFmtId="166" fontId="41" fillId="0" borderId="0" xfId="3" quotePrefix="1" applyNumberFormat="1" applyFont="1" applyAlignment="1">
      <alignment horizontal="left" vertical="center"/>
    </xf>
    <xf numFmtId="37" fontId="41" fillId="0" borderId="0" xfId="3" applyNumberFormat="1" applyFont="1" applyAlignment="1">
      <alignment horizontal="left" vertical="center"/>
    </xf>
    <xf numFmtId="38" fontId="40" fillId="0" borderId="0" xfId="3" applyNumberFormat="1" applyFont="1" applyAlignment="1">
      <alignment horizontal="centerContinuous" vertical="center"/>
    </xf>
    <xf numFmtId="166" fontId="40" fillId="0" borderId="0" xfId="3" applyNumberFormat="1" applyFont="1" applyAlignment="1">
      <alignment horizontal="center" vertical="center"/>
    </xf>
    <xf numFmtId="166" fontId="41" fillId="0" borderId="0" xfId="3" applyNumberFormat="1" applyFont="1" applyAlignment="1">
      <alignment vertical="center"/>
    </xf>
    <xf numFmtId="166" fontId="40" fillId="0" borderId="0" xfId="3" applyNumberFormat="1" applyFont="1" applyAlignment="1">
      <alignment horizontal="centerContinuous" vertical="center"/>
    </xf>
    <xf numFmtId="166" fontId="41" fillId="0" borderId="0" xfId="3" applyNumberFormat="1" applyFont="1" applyAlignment="1">
      <alignment horizontal="center" vertical="center"/>
    </xf>
    <xf numFmtId="166" fontId="40" fillId="0" borderId="7" xfId="3" applyNumberFormat="1" applyFont="1" applyBorder="1" applyAlignment="1">
      <alignment vertical="center"/>
    </xf>
    <xf numFmtId="166" fontId="43" fillId="0" borderId="0" xfId="3" applyNumberFormat="1" applyFont="1" applyAlignment="1">
      <alignment vertical="center"/>
    </xf>
    <xf numFmtId="166" fontId="40" fillId="0" borderId="1" xfId="3" applyNumberFormat="1" applyFont="1" applyBorder="1" applyAlignment="1">
      <alignment horizontal="center" vertical="center"/>
    </xf>
    <xf numFmtId="0" fontId="41" fillId="0" borderId="0" xfId="3" applyFont="1" applyAlignment="1">
      <alignment vertical="center"/>
    </xf>
    <xf numFmtId="41" fontId="40" fillId="0" borderId="0" xfId="3" applyNumberFormat="1" applyFont="1" applyAlignment="1">
      <alignment horizontal="right" vertical="center"/>
    </xf>
    <xf numFmtId="0" fontId="40" fillId="0" borderId="0" xfId="3" applyFont="1" applyAlignment="1">
      <alignment vertical="center"/>
    </xf>
    <xf numFmtId="41" fontId="40" fillId="0" borderId="1" xfId="3" applyNumberFormat="1" applyFont="1" applyBorder="1" applyAlignment="1">
      <alignment horizontal="right" vertical="center"/>
    </xf>
    <xf numFmtId="41" fontId="40" fillId="0" borderId="3" xfId="3" applyNumberFormat="1" applyFont="1" applyBorder="1" applyAlignment="1">
      <alignment horizontal="right" vertical="center"/>
    </xf>
    <xf numFmtId="166" fontId="40" fillId="0" borderId="0" xfId="3" applyNumberFormat="1" applyFont="1" applyAlignment="1">
      <alignment horizontal="right" vertical="center"/>
    </xf>
    <xf numFmtId="0" fontId="44" fillId="0" borderId="0" xfId="3" applyFont="1" applyAlignment="1">
      <alignment vertical="center"/>
    </xf>
    <xf numFmtId="166" fontId="44" fillId="0" borderId="0" xfId="3" applyNumberFormat="1" applyFont="1" applyAlignment="1">
      <alignment vertical="center"/>
    </xf>
    <xf numFmtId="166" fontId="44" fillId="0" borderId="0" xfId="3" applyNumberFormat="1" applyFont="1" applyAlignment="1">
      <alignment horizontal="center" vertical="center"/>
    </xf>
    <xf numFmtId="41" fontId="44" fillId="0" borderId="0" xfId="3" applyNumberFormat="1" applyFont="1" applyAlignment="1">
      <alignment horizontal="right" vertical="center"/>
    </xf>
    <xf numFmtId="0" fontId="42" fillId="0" borderId="0" xfId="105" applyFont="1" applyAlignment="1">
      <alignment vertical="center"/>
    </xf>
    <xf numFmtId="43" fontId="42" fillId="0" borderId="0" xfId="105" applyNumberFormat="1" applyFont="1" applyAlignment="1">
      <alignment vertical="center"/>
    </xf>
    <xf numFmtId="0" fontId="34" fillId="0" borderId="0" xfId="105" applyAlignment="1">
      <alignment vertical="center"/>
    </xf>
    <xf numFmtId="41" fontId="49" fillId="0" borderId="0" xfId="3" applyNumberFormat="1" applyFont="1" applyAlignment="1">
      <alignment horizontal="right" vertical="center"/>
    </xf>
    <xf numFmtId="0" fontId="40" fillId="0" borderId="0" xfId="4" applyFont="1" applyAlignment="1">
      <alignment vertical="center"/>
    </xf>
    <xf numFmtId="0" fontId="40" fillId="0" borderId="4" xfId="2" applyFont="1" applyBorder="1" applyAlignment="1">
      <alignment vertical="center"/>
    </xf>
    <xf numFmtId="166" fontId="13" fillId="0" borderId="0" xfId="3" applyNumberFormat="1" applyFont="1" applyAlignment="1">
      <alignment vertical="center"/>
    </xf>
    <xf numFmtId="0" fontId="13" fillId="0" borderId="0" xfId="3" applyFont="1" applyAlignment="1">
      <alignment horizontal="right" vertical="center"/>
    </xf>
    <xf numFmtId="37" fontId="14" fillId="0" borderId="0" xfId="3" applyNumberFormat="1" applyFont="1" applyAlignment="1">
      <alignment vertical="center"/>
    </xf>
    <xf numFmtId="166" fontId="14" fillId="0" borderId="0" xfId="3" quotePrefix="1" applyNumberFormat="1" applyFont="1" applyAlignment="1">
      <alignment horizontal="left" vertical="center"/>
    </xf>
    <xf numFmtId="37" fontId="14" fillId="0" borderId="0" xfId="3" applyNumberFormat="1" applyFont="1" applyAlignment="1">
      <alignment horizontal="left" vertical="center"/>
    </xf>
    <xf numFmtId="38" fontId="13" fillId="0" borderId="0" xfId="3" applyNumberFormat="1" applyFont="1" applyAlignment="1">
      <alignment horizontal="centerContinuous" vertical="center"/>
    </xf>
    <xf numFmtId="166" fontId="13" fillId="0" borderId="0" xfId="3" applyNumberFormat="1" applyFont="1" applyAlignment="1">
      <alignment horizontal="center" vertical="center"/>
    </xf>
    <xf numFmtId="166" fontId="14" fillId="0" borderId="0" xfId="3" applyNumberFormat="1" applyFont="1" applyAlignment="1">
      <alignment vertical="center"/>
    </xf>
    <xf numFmtId="166" fontId="13" fillId="0" borderId="1" xfId="3" applyNumberFormat="1" applyFont="1" applyBorder="1" applyAlignment="1">
      <alignment horizontal="center" vertical="center"/>
    </xf>
    <xf numFmtId="0" fontId="14" fillId="0" borderId="0" xfId="3" applyFont="1" applyAlignment="1">
      <alignment vertical="center"/>
    </xf>
    <xf numFmtId="41" fontId="13" fillId="0" borderId="0" xfId="3" applyNumberFormat="1" applyFont="1" applyAlignment="1">
      <alignment horizontal="right" vertical="center"/>
    </xf>
    <xf numFmtId="0" fontId="13" fillId="0" borderId="0" xfId="3" applyFont="1" applyAlignment="1">
      <alignment vertical="center"/>
    </xf>
    <xf numFmtId="41" fontId="13" fillId="0" borderId="1" xfId="3" applyNumberFormat="1" applyFont="1" applyBorder="1" applyAlignment="1">
      <alignment horizontal="right" vertical="center"/>
    </xf>
    <xf numFmtId="41" fontId="13" fillId="0" borderId="3" xfId="3" applyNumberFormat="1" applyFont="1" applyBorder="1" applyAlignment="1">
      <alignment horizontal="right" vertical="center"/>
    </xf>
    <xf numFmtId="0" fontId="13" fillId="0" borderId="0" xfId="4" applyFont="1" applyAlignment="1">
      <alignment vertical="center"/>
    </xf>
    <xf numFmtId="0" fontId="13" fillId="0" borderId="4" xfId="2" applyFont="1" applyBorder="1" applyAlignment="1">
      <alignment vertical="center"/>
    </xf>
    <xf numFmtId="0" fontId="13" fillId="0" borderId="0" xfId="2" applyFont="1" applyAlignment="1">
      <alignment vertical="center"/>
    </xf>
    <xf numFmtId="0" fontId="13" fillId="0" borderId="4" xfId="4" applyFont="1" applyBorder="1" applyAlignment="1">
      <alignment vertical="center"/>
    </xf>
    <xf numFmtId="0" fontId="13" fillId="0" borderId="0" xfId="4" applyFont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Continuous" vertical="center"/>
    </xf>
    <xf numFmtId="0" fontId="8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quotePrefix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7" fillId="4" borderId="0" xfId="0" quotePrefix="1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41" fontId="7" fillId="4" borderId="1" xfId="0" applyNumberFormat="1" applyFont="1" applyFill="1" applyBorder="1" applyAlignment="1">
      <alignment horizontal="right" vertical="center"/>
    </xf>
    <xf numFmtId="41" fontId="7" fillId="4" borderId="2" xfId="0" applyNumberFormat="1" applyFont="1" applyFill="1" applyBorder="1" applyAlignment="1">
      <alignment horizontal="right" vertical="center"/>
    </xf>
    <xf numFmtId="41" fontId="7" fillId="4" borderId="3" xfId="0" applyNumberFormat="1" applyFont="1" applyFill="1" applyBorder="1" applyAlignment="1">
      <alignment horizontal="right" vertical="center"/>
    </xf>
    <xf numFmtId="0" fontId="7" fillId="4" borderId="4" xfId="2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horizontal="right" vertical="center"/>
    </xf>
    <xf numFmtId="41" fontId="7" fillId="4" borderId="6" xfId="0" applyNumberFormat="1" applyFont="1" applyFill="1" applyBorder="1" applyAlignment="1">
      <alignment horizontal="right" vertical="center"/>
    </xf>
    <xf numFmtId="41" fontId="7" fillId="4" borderId="7" xfId="0" applyNumberFormat="1" applyFont="1" applyFill="1" applyBorder="1" applyAlignment="1">
      <alignment horizontal="right" vertical="center"/>
    </xf>
    <xf numFmtId="0" fontId="47" fillId="4" borderId="0" xfId="0" applyFont="1" applyFill="1" applyAlignment="1">
      <alignment vertical="center"/>
    </xf>
    <xf numFmtId="41" fontId="47" fillId="4" borderId="0" xfId="0" applyNumberFormat="1" applyFont="1" applyFill="1" applyAlignment="1">
      <alignment vertical="center"/>
    </xf>
    <xf numFmtId="41" fontId="47" fillId="4" borderId="0" xfId="0" applyNumberFormat="1" applyFont="1" applyFill="1" applyAlignment="1">
      <alignment horizontal="right" vertical="center"/>
    </xf>
    <xf numFmtId="41" fontId="12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37" fontId="7" fillId="4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vertical="center"/>
    </xf>
    <xf numFmtId="37" fontId="7" fillId="4" borderId="3" xfId="0" applyNumberFormat="1" applyFont="1" applyFill="1" applyBorder="1" applyAlignment="1">
      <alignment horizontal="right" vertical="center"/>
    </xf>
    <xf numFmtId="0" fontId="7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vertical="center"/>
    </xf>
    <xf numFmtId="49" fontId="6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horizontal="center" vertical="center"/>
    </xf>
    <xf numFmtId="49" fontId="7" fillId="4" borderId="0" xfId="0" applyNumberFormat="1" applyFont="1" applyFill="1" applyAlignment="1">
      <alignment vertical="center"/>
    </xf>
    <xf numFmtId="37" fontId="47" fillId="4" borderId="0" xfId="0" applyNumberFormat="1" applyFont="1" applyFill="1" applyAlignment="1">
      <alignment vertical="center"/>
    </xf>
    <xf numFmtId="166" fontId="7" fillId="4" borderId="0" xfId="0" applyNumberFormat="1" applyFont="1" applyFill="1" applyAlignment="1">
      <alignment horizontal="right" vertical="center"/>
    </xf>
    <xf numFmtId="0" fontId="48" fillId="4" borderId="0" xfId="0" applyFont="1" applyFill="1" applyAlignment="1">
      <alignment horizontal="center" vertical="center"/>
    </xf>
    <xf numFmtId="166" fontId="47" fillId="4" borderId="0" xfId="0" applyNumberFormat="1" applyFont="1" applyFill="1" applyAlignment="1">
      <alignment horizontal="right" vertical="center"/>
    </xf>
    <xf numFmtId="166" fontId="7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horizontal="left" vertical="center"/>
    </xf>
    <xf numFmtId="43" fontId="7" fillId="4" borderId="6" xfId="0" applyNumberFormat="1" applyFont="1" applyFill="1" applyBorder="1" applyAlignment="1">
      <alignment vertical="center"/>
    </xf>
    <xf numFmtId="43" fontId="7" fillId="4" borderId="0" xfId="0" applyNumberFormat="1" applyFont="1" applyFill="1" applyAlignment="1">
      <alignment vertical="center"/>
    </xf>
    <xf numFmtId="41" fontId="7" fillId="4" borderId="1" xfId="0" applyNumberFormat="1" applyFont="1" applyFill="1" applyBorder="1" applyAlignment="1">
      <alignment horizontal="center" vertical="center"/>
    </xf>
    <xf numFmtId="41" fontId="40" fillId="4" borderId="1" xfId="3" applyNumberFormat="1" applyFont="1" applyFill="1" applyBorder="1" applyAlignment="1">
      <alignment horizontal="right" vertical="center"/>
    </xf>
    <xf numFmtId="0" fontId="45" fillId="4" borderId="0" xfId="0" applyFont="1" applyFill="1" applyAlignment="1">
      <alignment horizontal="centerContinuous" vertical="center"/>
    </xf>
    <xf numFmtId="0" fontId="45" fillId="4" borderId="0" xfId="0" applyFont="1" applyFill="1" applyAlignment="1">
      <alignment vertical="center"/>
    </xf>
    <xf numFmtId="0" fontId="45" fillId="4" borderId="0" xfId="0" applyFont="1" applyFill="1" applyAlignment="1">
      <alignment horizontal="right" vertical="center"/>
    </xf>
    <xf numFmtId="0" fontId="46" fillId="4" borderId="0" xfId="0" applyFont="1" applyFill="1" applyAlignment="1">
      <alignment vertical="center"/>
    </xf>
    <xf numFmtId="0" fontId="45" fillId="4" borderId="2" xfId="0" quotePrefix="1" applyFont="1" applyFill="1" applyBorder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41" fontId="45" fillId="4" borderId="0" xfId="0" applyNumberFormat="1" applyFont="1" applyFill="1" applyAlignment="1">
      <alignment horizontal="right" vertical="center"/>
    </xf>
    <xf numFmtId="41" fontId="45" fillId="4" borderId="0" xfId="0" applyNumberFormat="1" applyFont="1" applyFill="1" applyAlignment="1">
      <alignment vertical="center"/>
    </xf>
    <xf numFmtId="41" fontId="45" fillId="4" borderId="0" xfId="0" applyNumberFormat="1" applyFont="1" applyFill="1" applyAlignment="1">
      <alignment horizontal="center" vertical="center"/>
    </xf>
    <xf numFmtId="41" fontId="45" fillId="4" borderId="1" xfId="0" applyNumberFormat="1" applyFont="1" applyFill="1" applyBorder="1" applyAlignment="1">
      <alignment horizontal="center" vertical="center"/>
    </xf>
    <xf numFmtId="41" fontId="7" fillId="4" borderId="1" xfId="0" applyNumberFormat="1" applyFont="1" applyFill="1" applyBorder="1" applyAlignment="1">
      <alignment vertical="center"/>
    </xf>
    <xf numFmtId="41" fontId="45" fillId="4" borderId="1" xfId="0" applyNumberFormat="1" applyFont="1" applyFill="1" applyBorder="1" applyAlignment="1">
      <alignment vertical="center"/>
    </xf>
    <xf numFmtId="41" fontId="45" fillId="4" borderId="1" xfId="0" applyNumberFormat="1" applyFont="1" applyFill="1" applyBorder="1" applyAlignment="1">
      <alignment horizontal="right" vertical="center"/>
    </xf>
    <xf numFmtId="41" fontId="45" fillId="4" borderId="2" xfId="0" applyNumberFormat="1" applyFont="1" applyFill="1" applyBorder="1" applyAlignment="1">
      <alignment horizontal="right" vertical="center"/>
    </xf>
    <xf numFmtId="0" fontId="45" fillId="4" borderId="0" xfId="2" applyFont="1" applyFill="1" applyAlignment="1">
      <alignment vertical="center"/>
    </xf>
    <xf numFmtId="41" fontId="46" fillId="4" borderId="0" xfId="0" applyNumberFormat="1" applyFont="1" applyFill="1" applyAlignment="1">
      <alignment horizontal="right" vertical="center"/>
    </xf>
    <xf numFmtId="41" fontId="6" fillId="4" borderId="0" xfId="0" applyNumberFormat="1" applyFont="1" applyFill="1" applyAlignment="1">
      <alignment horizontal="right" vertical="center"/>
    </xf>
    <xf numFmtId="41" fontId="45" fillId="4" borderId="3" xfId="0" applyNumberFormat="1" applyFont="1" applyFill="1" applyBorder="1" applyAlignment="1">
      <alignment horizontal="right" vertical="center"/>
    </xf>
    <xf numFmtId="166" fontId="45" fillId="4" borderId="0" xfId="1" applyNumberFormat="1" applyFont="1" applyFill="1" applyBorder="1" applyAlignment="1">
      <alignment horizontal="right" vertical="center"/>
    </xf>
    <xf numFmtId="166" fontId="7" fillId="4" borderId="0" xfId="1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0" fillId="0" borderId="5" xfId="4" applyFont="1" applyBorder="1" applyAlignment="1">
      <alignment horizontal="center" vertical="center"/>
    </xf>
    <xf numFmtId="0" fontId="40" fillId="0" borderId="0" xfId="4" applyFont="1" applyAlignment="1">
      <alignment horizontal="center" vertical="center"/>
    </xf>
    <xf numFmtId="166" fontId="41" fillId="0" borderId="1" xfId="3" applyNumberFormat="1" applyFont="1" applyBorder="1" applyAlignment="1">
      <alignment horizontal="center" vertical="center"/>
    </xf>
    <xf numFmtId="166" fontId="40" fillId="0" borderId="2" xfId="3" applyNumberFormat="1" applyFont="1" applyBorder="1" applyAlignment="1">
      <alignment horizontal="center" vertical="center"/>
    </xf>
    <xf numFmtId="166" fontId="40" fillId="0" borderId="1" xfId="3" applyNumberFormat="1" applyFont="1" applyBorder="1" applyAlignment="1">
      <alignment horizontal="center" vertical="center"/>
    </xf>
    <xf numFmtId="0" fontId="40" fillId="0" borderId="4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166" fontId="14" fillId="0" borderId="1" xfId="3" applyNumberFormat="1" applyFont="1" applyBorder="1" applyAlignment="1">
      <alignment horizontal="center" vertical="center"/>
    </xf>
    <xf numFmtId="166" fontId="13" fillId="0" borderId="2" xfId="3" applyNumberFormat="1" applyFont="1" applyBorder="1" applyAlignment="1">
      <alignment horizontal="center" vertical="center"/>
    </xf>
    <xf numFmtId="166" fontId="13" fillId="0" borderId="1" xfId="3" applyNumberFormat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</cellXfs>
  <cellStyles count="167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3" xfId="159" xr:uid="{5A4511EF-8F56-42E6-BD52-3FEE3F8B4F72}"/>
    <cellStyle name="Comma 14" xfId="11" xr:uid="{D2644364-096E-4859-9560-C30C71C18E58}"/>
    <cellStyle name="Comma 14 2" xfId="12" xr:uid="{DC0A700A-D206-4C45-A1FB-969A3604E812}"/>
    <cellStyle name="Comma 15" xfId="165" xr:uid="{B2E78FC4-9DBD-4E1A-BA65-E0A2A31A9307}"/>
    <cellStyle name="Comma 2" xfId="13" xr:uid="{4E1F0A73-205C-404B-BCCD-6EF84584649D}"/>
    <cellStyle name="Comma 2 10" xfId="161" xr:uid="{1E969D86-416F-4BF0-869B-FA93AC2735A0}"/>
    <cellStyle name="Comma 2 11" xfId="166" xr:uid="{745BA800-3DD1-413B-B9A5-A29F2EE7200F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10" xfId="160" xr:uid="{528BCBA6-4CD4-41CB-B881-7ABD37C4FD4A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21" xfId="164" xr:uid="{C3D9A16B-B1FE-404B-89D2-21180A4808E7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3 7" xfId="162" xr:uid="{5DE82926-508A-48AC-8472-AA0F2AD81797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Percent 8" xfId="163" xr:uid="{89C127B7-F194-40C1-922B-CB3560557E8B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CCFFCC"/>
      <color rgb="FFFF99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ida.Worrapatsila\Desktop\WINDOWS\TEMP\notesE1EF34\1102\D138_2006_Act10\D138_2006_Act10_Lead&amp;TB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%20Audit%202011\BAc-Confirm%20Draft%2020-03-12\BAC-TB%20grouping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GH\GH-Rec%20Inventory-Q4-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BAC\BAC-TB%20grouping%20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WA%20FONG\YE%2004\My%20Documents\TCR\Q3\rq3_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Anol\P'Air\ASSETS-CONSO-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WA%20FONG\YE%2004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nawat.Watapukkana\My%20Documents\Job\Boutique_YE2006\B314%20%20Land_31.12.06\B314_Land\Sansiri_group_Q1\Detail%20from%20client\asset\Asset%20Prompatr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WINDOWS\Desktop\Ess\done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%20CROP\Documents%20and%20Settings\arawangsamrong\Local%20Settings\Temporary%20Internet%20Files\OLK4E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UEKSA\Q3%2005\PRUEKSA\Q2%2005\Documents%20and%20Settings\jinsee\My%20Documents\!MATA\Documents%20and%20Settings\ttanaphantarak.TH\Desktop\Provision_20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SCBP%2020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4\Home\Home\TWFP\CHUTIMA\FS\FSDEC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ida.Worrapatsila\Desktop\DE%20KOI\D138_Q1'2007_Act10_Section%20K_Property,%20Plant%20and%20Equipment\WINDOWS\Temp\WINDOWS\Temporary%20Internet%20Files\Content.IE5\6PKLYBUD\pattern%25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utintorn.viranuvat\My%20Documents\Jobs\RAV\2006_Q1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npa\Desktop\Q2'03-23-7\Interlife\Q2'03\Investment\Debentur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ttaraporn\AppData\Roaming\Microsoft\Excel\Mega%20Projec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tichai.pongduang\Desktop\My%20Folder\Desktop\My%20Folder\EY%20Manual\3.%20EY%20Template%20WP\Example%20working%20paper_2019\K_Property,%20plant%20and%20equipment_workboo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pong.wasansirik\Desktop\Documents%20and%20Settings\bksrk\Desktop\Job\TDC\TDC%20YE'03\Section%20K\Section%20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pong.wasansirik\Desktop\Documents%20and%20Settings\bkpop\My%20Documents\TDC\TDC%20YE'03\lead-TDCYE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ida%20%20leasing/lead%2030.6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npa\My%20Documents\Job\Inlife\Q2'03\Interlife\Q1'03\H\Monthly%20Report\Bond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onthariga.thapan\Desktop\Keppel%20Q3\Lead%20TOP\WINDOWS\Desktop\WP%20TTT\k\Asset\AssetAllocation_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eral%20Ledger%20Analyzer%20Template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91;&#3636;&#3609;&#3585;&#3641;&#3657;%20IFCT&#3649;&#3621;&#3632;%20&#3608;.&#3629;&#3629;&#3617;&#3626;&#3636;&#3609;/CP%20for%20contract%20Dec%2002/Aircraft%20ren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it.kijngam\Desktop\MANAGER%20WORK\JOB\BA\Impairment\B352-2020-YE-K700A-Projection%20Y20-25_DCF_revised%20with%20assumpt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pt\Desktop\@BFIT%20SEC\30.06.05\Act%209&amp;10\not%20update\@Far%20east\Far%20East%20YE%2002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SS/Documents/Project/TSG/TSRA%20-%20Project%20Documents/05%20Testing/01%20Unit%20Test/01%20Test%20Script/UnitTestCtrl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ida\Mida%20leasing%2030.6.04\JOB\ASIMAR\Year-ended\YE_2002\WPK\OTHER\LeadYE2002_&#3648;&#3614;&#3636;&#3656;&#3617;&#3594;&#3656;&#3629;&#3591;%20Q3'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nawat.Watapukkana\My%20Documents\Job\Boutique_YE2006\B314%20%20Land_31.12.06\B314_Land\My%20Job\Sansiri_sub\Q1\Rojnaruemit\Rojnaruemit_2006_Q1_PM%20&amp;%20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BAIL\cbail%20roissysimul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JOB\ASIMAR\Quarter\Q3'2002\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jirapat_kesornbua_th_ey_com/Documents/Desktop/Summary%20voucher%20&#3607;&#3637;&#3656;&#3648;&#3585;&#3637;&#3656;&#3618;&#3623;&#3586;&#3657;&#3629;&#3591;&#3585;&#3633;&#3610;%20TWFN.xlsm" TargetMode="External"/><Relationship Id="rId1" Type="http://schemas.openxmlformats.org/officeDocument/2006/relationships/externalLinkPath" Target="https://people.ey.com/personal/jirapat_kesornbua_th_ey_com/Documents/Desktop/Summary%20voucher%20&#3607;&#3637;&#3656;&#3648;&#3585;&#3637;&#3656;&#3618;&#3623;&#3586;&#3657;&#3629;&#3591;&#3585;&#3633;&#3610;%20TWFN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Projects%202006\COSMOTE\Model\AMC\OTE%20-%20AMC_v2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BAC\Rev-Airline-20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hapol\AppData\Local\Temp\Querterly%202013-2\BAC-Summary%20RPT-201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KPMG-JOB'06\Bangkok%20Airways\WORK\FMC-Technology\FMC-techno-update'05\FMC-techno-update\WORK\Lyreco\Documents%20and%20Settings\ssuwansompong\Desktop\Heidi\JOB\PhyaThai%203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ida%20%20leasing/lead%2030.6.04/JOB/ASIMAR/Quarter/Q2'2002/LeadQ2_2002_updat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jackana\Desktop\EY%20Audit%202013\Querterly%202013-1\BAC%20Group-FS-Q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4\Home\Home\TWFP\SOMSRI\Sales\Sale2014-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1">
          <cell r="A1" t="str">
            <v>Asset</v>
          </cell>
          <cell r="B1" t="str">
            <v>SNo.</v>
          </cell>
          <cell r="C1" t="str">
            <v>BusA</v>
          </cell>
          <cell r="D1" t="str">
            <v>Asset description</v>
          </cell>
          <cell r="E1" t="str">
            <v>Life</v>
          </cell>
          <cell r="F1" t="str">
            <v>Cap.date</v>
          </cell>
          <cell r="G1" t="str">
            <v xml:space="preserve">  Cum.acq.value</v>
          </cell>
          <cell r="H1" t="str">
            <v xml:space="preserve">  Trans.acq.val</v>
          </cell>
          <cell r="I1" t="str">
            <v xml:space="preserve">     Accum.dep.</v>
          </cell>
          <cell r="K1" t="str">
            <v xml:space="preserve"> Start book.val</v>
          </cell>
          <cell r="L1" t="str">
            <v xml:space="preserve">       PlndDep</v>
          </cell>
          <cell r="M1" t="str">
            <v xml:space="preserve">   End book val</v>
          </cell>
          <cell r="N1" t="str">
            <v>Crcy</v>
          </cell>
        </row>
        <row r="2">
          <cell r="A2" t="str">
            <v>36000001</v>
          </cell>
          <cell r="B2" t="str">
            <v>0</v>
          </cell>
          <cell r="C2" t="str">
            <v>1073</v>
          </cell>
          <cell r="D2" t="str">
            <v>ค่าตกแต่งSale Office 1073</v>
          </cell>
          <cell r="E2" t="str">
            <v>005/000</v>
          </cell>
          <cell r="F2">
            <v>38694</v>
          </cell>
          <cell r="G2">
            <v>15500</v>
          </cell>
          <cell r="H2">
            <v>1084707.98</v>
          </cell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A3" t="str">
            <v>40000001</v>
          </cell>
          <cell r="B3" t="str">
            <v>0</v>
          </cell>
          <cell r="C3" t="str">
            <v>1073</v>
          </cell>
          <cell r="D3" t="str">
            <v>ตู้เก็บเอกสารโล่งบานเปิด 90*40*200 ซม.</v>
          </cell>
          <cell r="E3" t="str">
            <v>005/000</v>
          </cell>
          <cell r="F3">
            <v>38715</v>
          </cell>
          <cell r="G3">
            <v>8132</v>
          </cell>
          <cell r="H3">
            <v>0</v>
          </cell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A4" t="str">
            <v>40000002</v>
          </cell>
          <cell r="B4" t="str">
            <v>0</v>
          </cell>
          <cell r="C4" t="str">
            <v>1073</v>
          </cell>
          <cell r="D4" t="str">
            <v>โต๊ะพับเอนกประสงค์</v>
          </cell>
          <cell r="E4" t="str">
            <v>005/000</v>
          </cell>
          <cell r="F4">
            <v>38776</v>
          </cell>
          <cell r="G4">
            <v>0</v>
          </cell>
          <cell r="H4">
            <v>3584.5</v>
          </cell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A5" t="str">
            <v>40000004</v>
          </cell>
          <cell r="B5" t="str">
            <v>0</v>
          </cell>
          <cell r="C5" t="str">
            <v>1073</v>
          </cell>
          <cell r="D5" t="str">
            <v>วิทยุรับ-ส่ง Spender TC-245H</v>
          </cell>
          <cell r="E5" t="str">
            <v>005/000</v>
          </cell>
          <cell r="F5">
            <v>38783</v>
          </cell>
          <cell r="G5">
            <v>0</v>
          </cell>
          <cell r="H5">
            <v>17120</v>
          </cell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A6" t="str">
            <v>40000005</v>
          </cell>
          <cell r="B6" t="str">
            <v>0</v>
          </cell>
          <cell r="C6" t="str">
            <v>1073</v>
          </cell>
          <cell r="D6" t="str">
            <v>ค่าตู้ไม้บานเปิด 2 ตอน</v>
          </cell>
          <cell r="E6" t="str">
            <v>005/000</v>
          </cell>
          <cell r="F6">
            <v>38787</v>
          </cell>
          <cell r="G6">
            <v>0</v>
          </cell>
          <cell r="H6">
            <v>4494</v>
          </cell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A7" t="str">
            <v>40000006</v>
          </cell>
          <cell r="B7" t="str">
            <v>0</v>
          </cell>
          <cell r="C7" t="str">
            <v>1073</v>
          </cell>
          <cell r="D7" t="str">
            <v>ถังเก็บน้ำบนดิน</v>
          </cell>
          <cell r="E7" t="str">
            <v>005/000</v>
          </cell>
          <cell r="F7">
            <v>38784</v>
          </cell>
          <cell r="G7">
            <v>0</v>
          </cell>
          <cell r="H7">
            <v>4450</v>
          </cell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A8" t="str">
            <v>42000001</v>
          </cell>
          <cell r="B8" t="str">
            <v>0</v>
          </cell>
          <cell r="C8" t="str">
            <v>1073</v>
          </cell>
          <cell r="D8" t="str">
            <v>ตู้เย็นชาร์ปPASTELLA รุ่นSJ-D27L</v>
          </cell>
          <cell r="E8" t="str">
            <v>005/000</v>
          </cell>
          <cell r="F8">
            <v>38695</v>
          </cell>
          <cell r="G8">
            <v>9200</v>
          </cell>
          <cell r="H8">
            <v>0</v>
          </cell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A9" t="str">
            <v>42000004</v>
          </cell>
          <cell r="B9" t="str">
            <v>0</v>
          </cell>
          <cell r="C9" t="str">
            <v>1073</v>
          </cell>
          <cell r="D9" t="str">
            <v>ตู้เย็นชาร์ป PASTELLA รุ่น SJ-D27L</v>
          </cell>
          <cell r="E9" t="str">
            <v>005/000</v>
          </cell>
          <cell r="F9">
            <v>38775</v>
          </cell>
          <cell r="G9">
            <v>0</v>
          </cell>
          <cell r="H9">
            <v>9200</v>
          </cell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A10" t="str">
            <v>42000005</v>
          </cell>
          <cell r="B10" t="str">
            <v>0</v>
          </cell>
          <cell r="C10" t="str">
            <v>1073</v>
          </cell>
          <cell r="D10" t="str">
            <v>ไมโครเวฟชาร์ป รุ่น R-267</v>
          </cell>
          <cell r="E10" t="str">
            <v>005/000</v>
          </cell>
          <cell r="F10">
            <v>38775</v>
          </cell>
          <cell r="G10">
            <v>0</v>
          </cell>
          <cell r="H10">
            <v>3390</v>
          </cell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A11" t="str">
            <v>44000001</v>
          </cell>
          <cell r="B11" t="str">
            <v>0</v>
          </cell>
          <cell r="C11" t="str">
            <v>1073</v>
          </cell>
          <cell r="D11" t="str">
            <v>รถเข็นก้านหนีบ A-1พร้อมก้านหนีบ</v>
          </cell>
          <cell r="E11" t="str">
            <v>005/000</v>
          </cell>
          <cell r="F11">
            <v>38756</v>
          </cell>
          <cell r="G11">
            <v>0</v>
          </cell>
          <cell r="H11">
            <v>7923.35</v>
          </cell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A12" t="str">
            <v>46000001</v>
          </cell>
          <cell r="B12" t="str">
            <v>0</v>
          </cell>
          <cell r="C12" t="str">
            <v>1073</v>
          </cell>
          <cell r="D12" t="str">
            <v>Computer HP Small Form Facter DC7100</v>
          </cell>
          <cell r="E12" t="str">
            <v>003/000</v>
          </cell>
          <cell r="F12">
            <v>38688</v>
          </cell>
          <cell r="G12">
            <v>31030</v>
          </cell>
          <cell r="H12">
            <v>0</v>
          </cell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A13" t="str">
            <v>46000002</v>
          </cell>
          <cell r="B13" t="str">
            <v>0</v>
          </cell>
          <cell r="C13" t="str">
            <v>1073</v>
          </cell>
          <cell r="D13" t="str">
            <v>Printer HP Laser Jet 3020 all-in-one</v>
          </cell>
          <cell r="E13" t="str">
            <v>003/000</v>
          </cell>
          <cell r="F13">
            <v>38688</v>
          </cell>
          <cell r="G13">
            <v>15515</v>
          </cell>
          <cell r="H13">
            <v>0</v>
          </cell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Compare"/>
      <sheetName val="Detail-Sep"/>
      <sheetName val="REVENUE"/>
      <sheetName val="part-import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N-2"/>
      <sheetName val="Op_Produccion"/>
      <sheetName val="MMRR"/>
      <sheetName val="Unrecorded Misstatement"/>
      <sheetName val="見積表紙原紙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PLL"/>
      <sheetName val="PP"/>
      <sheetName val="03_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U-5.2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P&amp;LFINAL - 44"/>
      <sheetName val="Trial Balance"/>
      <sheetName val="B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B131 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dongia (2)"/>
      <sheetName val="db"/>
      <sheetName val="REPORT"/>
      <sheetName val="START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alamat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Life &amp; Health"/>
      <sheetName val="CA_Sheet"/>
      <sheetName val="ตารางลูกหนี้สัญญาเช่า__"/>
      <sheetName val="_IBPL0001"/>
      <sheetName val="_IB-PL-YTD"/>
      <sheetName val="ลูกค้า"/>
      <sheetName val="Nature_of_Expense"/>
      <sheetName val="Workbook Inputs"/>
      <sheetName val="P&amp;LFINAL_-_44"/>
      <sheetName val="Estimation_-_2018"/>
      <sheetName val="[BANK_XLS뉮׾_x005f_x0003_㌏Joint"/>
      <sheetName val="????-??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品情"/>
      <sheetName val="免驗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UA120"/>
      <sheetName val="PL_16"/>
      <sheetName val="PL_15"/>
      <sheetName val="Tickmarks"/>
      <sheetName val="Quarterly_4"/>
      <sheetName val="F9_Parameters_"/>
      <sheetName val="BudgetInput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9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U120_Asset"/>
      <sheetName val="group"/>
      <sheetName val="R544"/>
      <sheetName val="Review"/>
      <sheetName val="KPI Score"/>
      <sheetName val="Office Improve"/>
      <sheetName val="_BANK_XLS뉮׾㌏Joint1"/>
      <sheetName val="ต้นฉบับ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TW_銷售分析_200909"/>
      <sheetName val="06X02-5001"/>
      <sheetName val="06X02-1300"/>
      <sheetName val="Graph"/>
      <sheetName val="mix"/>
      <sheetName val="cf"/>
      <sheetName val="PL _ACCT-MBK"/>
      <sheetName val="FOR PL_ACCT-MBK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 Lab Equp"/>
      <sheetName val="Order_Oct_w40"/>
      <sheetName val="Order_Oct_w41"/>
      <sheetName val="Factor"/>
      <sheetName val="[BANK.XLS]10-1 Media:10-cut"/>
      <sheetName val="Country"/>
      <sheetName val="Sheet1_(2)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Cashflow(Scenario)"/>
      <sheetName val="TB1112"/>
      <sheetName val="安全服务"/>
      <sheetName val="ENGG_VAL"/>
      <sheetName val="BF2003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マクロバランス表"/>
      <sheetName val="STO"/>
      <sheetName val="Income Statement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非固内訳"/>
      <sheetName val="UPG表"/>
      <sheetName val="securities movement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addl cost"/>
      <sheetName val="accumdeprn"/>
      <sheetName val="description"/>
      <sheetName val="Cum.91-93"/>
      <sheetName val="Dec 94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Submit"/>
      <sheetName val="accure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Prft&amp;Loss"/>
      <sheetName val="FIN TB_SI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Boq(1)"/>
      <sheetName val="Account Code_E"/>
      <sheetName val=" APS  APS-DI ING"/>
      <sheetName val="BEplan-Paper"/>
      <sheetName val="14 Graphs"/>
      <sheetName val="stat local"/>
      <sheetName val="Basics"/>
      <sheetName val="OTC market"/>
      <sheetName val="NPV"/>
      <sheetName val="AD output"/>
      <sheetName val="Boots OTC"/>
      <sheetName val="pro forma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Entity Data"/>
      <sheetName val="BAL"/>
      <sheetName val="INCTAX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39.0OK"/>
      <sheetName val="02.1OK"/>
      <sheetName val="02.2OK"/>
      <sheetName val="Sheet298"/>
      <sheetName val="daily 12.57"/>
      <sheetName val="TB MAY'09"/>
      <sheetName val="bod"/>
      <sheetName val="Month"/>
      <sheetName val="donnee lct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Reimbursements"/>
      <sheetName val="all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Driv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4">
          <cell r="B4">
            <v>111874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 refreshError="1"/>
      <sheetData sheetId="1020">
        <row r="4">
          <cell r="B4">
            <v>111874</v>
          </cell>
        </row>
      </sheetData>
      <sheetData sheetId="1021" refreshError="1"/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>
        <row r="4">
          <cell r="B4">
            <v>111874</v>
          </cell>
        </row>
      </sheetData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>
        <row r="4">
          <cell r="B4">
            <v>111874</v>
          </cell>
        </row>
      </sheetData>
      <sheetData sheetId="2666">
        <row r="4">
          <cell r="B4">
            <v>111874</v>
          </cell>
        </row>
      </sheetData>
      <sheetData sheetId="2667">
        <row r="4">
          <cell r="B4">
            <v>111874</v>
          </cell>
        </row>
      </sheetData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4">
          <cell r="B4">
            <v>111874</v>
          </cell>
        </row>
      </sheetData>
      <sheetData sheetId="2736">
        <row r="10">
          <cell r="F10">
            <v>1746.43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10">
          <cell r="F10">
            <v>1746.43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 refreshError="1"/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 refreshError="1"/>
      <sheetData sheetId="3033" refreshError="1"/>
      <sheetData sheetId="3034" refreshError="1"/>
      <sheetData sheetId="3035" refreshError="1"/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>
        <row r="4">
          <cell r="B4">
            <v>111874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4">
          <cell r="B4">
            <v>111874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>
        <row r="4">
          <cell r="B4">
            <v>111874</v>
          </cell>
        </row>
      </sheetData>
      <sheetData sheetId="3139"/>
      <sheetData sheetId="3140"/>
      <sheetData sheetId="3141"/>
      <sheetData sheetId="3142"/>
      <sheetData sheetId="3143"/>
      <sheetData sheetId="3144"/>
      <sheetData sheetId="3145">
        <row r="10">
          <cell r="F10">
            <v>1746.43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>
        <row r="4">
          <cell r="B4">
            <v>111874</v>
          </cell>
        </row>
      </sheetData>
      <sheetData sheetId="3158"/>
      <sheetData sheetId="3159"/>
      <sheetData sheetId="3160"/>
      <sheetData sheetId="3161"/>
      <sheetData sheetId="3162">
        <row r="4">
          <cell r="B4">
            <v>111874</v>
          </cell>
        </row>
      </sheetData>
      <sheetData sheetId="3163"/>
      <sheetData sheetId="3164"/>
      <sheetData sheetId="3165"/>
      <sheetData sheetId="3166"/>
      <sheetData sheetId="3167"/>
      <sheetData sheetId="3168">
        <row r="10">
          <cell r="F10">
            <v>1746.43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/>
      <sheetData sheetId="3179"/>
      <sheetData sheetId="3180"/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/>
      <sheetData sheetId="3184"/>
      <sheetData sheetId="3185"/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10">
          <cell r="F10">
            <v>1746.43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/>
      <sheetData sheetId="3232">
        <row r="10">
          <cell r="F10">
            <v>1746.43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/>
      <sheetData sheetId="3237">
        <row r="10">
          <cell r="F10">
            <v>1746.43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10">
          <cell r="F10">
            <v>1746.43</v>
          </cell>
        </row>
      </sheetData>
      <sheetData sheetId="3242"/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/>
      <sheetData sheetId="3264">
        <row r="10">
          <cell r="F10">
            <v>1746.43</v>
          </cell>
        </row>
      </sheetData>
      <sheetData sheetId="3265">
        <row r="10">
          <cell r="F10">
            <v>1746.43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10">
          <cell r="F10">
            <v>1746.43</v>
          </cell>
        </row>
      </sheetData>
      <sheetData sheetId="3284">
        <row r="10">
          <cell r="F10">
            <v>1746.43</v>
          </cell>
        </row>
      </sheetData>
      <sheetData sheetId="3285">
        <row r="10">
          <cell r="F10">
            <v>1746.43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4">
          <cell r="B4">
            <v>111874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>
        <row r="10">
          <cell r="F10">
            <v>1746.43</v>
          </cell>
        </row>
      </sheetData>
      <sheetData sheetId="3487">
        <row r="10">
          <cell r="F10">
            <v>1746.43</v>
          </cell>
        </row>
      </sheetData>
      <sheetData sheetId="3488">
        <row r="10">
          <cell r="F10">
            <v>1746.43</v>
          </cell>
        </row>
      </sheetData>
      <sheetData sheetId="3489">
        <row r="10">
          <cell r="F10">
            <v>1746.43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>
        <row r="10">
          <cell r="F10">
            <v>1746.43</v>
          </cell>
        </row>
      </sheetData>
      <sheetData sheetId="3502">
        <row r="10">
          <cell r="F10">
            <v>1746.43</v>
          </cell>
        </row>
      </sheetData>
      <sheetData sheetId="3503">
        <row r="10">
          <cell r="F10">
            <v>1746.43</v>
          </cell>
        </row>
      </sheetData>
      <sheetData sheetId="3504">
        <row r="10">
          <cell r="F10">
            <v>1746.43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>
        <row r="10">
          <cell r="F10">
            <v>1746.43</v>
          </cell>
        </row>
      </sheetData>
      <sheetData sheetId="3517">
        <row r="10">
          <cell r="F10">
            <v>1746.43</v>
          </cell>
        </row>
      </sheetData>
      <sheetData sheetId="3518">
        <row r="10">
          <cell r="F10">
            <v>1746.43</v>
          </cell>
        </row>
      </sheetData>
      <sheetData sheetId="3519">
        <row r="10">
          <cell r="F10">
            <v>1746.43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>
        <row r="4">
          <cell r="B4">
            <v>111874</v>
          </cell>
        </row>
      </sheetData>
      <sheetData sheetId="3548"/>
      <sheetData sheetId="3549"/>
      <sheetData sheetId="3550"/>
      <sheetData sheetId="3551"/>
      <sheetData sheetId="3552"/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>
        <row r="4">
          <cell r="B4">
            <v>111874</v>
          </cell>
        </row>
      </sheetData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/>
      <sheetData sheetId="3627"/>
      <sheetData sheetId="3628">
        <row r="10">
          <cell r="F10">
            <v>1746.43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10">
          <cell r="F10">
            <v>1746.43</v>
          </cell>
        </row>
      </sheetData>
      <sheetData sheetId="3634"/>
      <sheetData sheetId="3635"/>
      <sheetData sheetId="3636">
        <row r="10">
          <cell r="F10">
            <v>1746.43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/>
      <sheetData sheetId="3642"/>
      <sheetData sheetId="3643">
        <row r="10">
          <cell r="F10">
            <v>1746.43</v>
          </cell>
        </row>
      </sheetData>
      <sheetData sheetId="3644"/>
      <sheetData sheetId="3645">
        <row r="10">
          <cell r="F10">
            <v>1746.43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10">
          <cell r="F10">
            <v>1746.43</v>
          </cell>
        </row>
      </sheetData>
      <sheetData sheetId="3649"/>
      <sheetData sheetId="3650"/>
      <sheetData sheetId="3651">
        <row r="10">
          <cell r="F10">
            <v>1746.43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10">
          <cell r="F10">
            <v>1746.43</v>
          </cell>
        </row>
      </sheetData>
      <sheetData sheetId="3655"/>
      <sheetData sheetId="3656"/>
      <sheetData sheetId="3657"/>
      <sheetData sheetId="3658"/>
      <sheetData sheetId="3659"/>
      <sheetData sheetId="3660">
        <row r="10">
          <cell r="F10">
            <v>1746.43</v>
          </cell>
        </row>
      </sheetData>
      <sheetData sheetId="3661"/>
      <sheetData sheetId="3662">
        <row r="10">
          <cell r="F10">
            <v>1746.43</v>
          </cell>
        </row>
      </sheetData>
      <sheetData sheetId="3663">
        <row r="10">
          <cell r="F10">
            <v>1746.43</v>
          </cell>
        </row>
      </sheetData>
      <sheetData sheetId="3664"/>
      <sheetData sheetId="3665"/>
      <sheetData sheetId="3666">
        <row r="10">
          <cell r="F10">
            <v>1746.43</v>
          </cell>
        </row>
      </sheetData>
      <sheetData sheetId="3667"/>
      <sheetData sheetId="3668">
        <row r="10">
          <cell r="F10">
            <v>1746.43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 refreshError="1"/>
      <sheetData sheetId="3714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10">
          <cell r="F10">
            <v>1746.43</v>
          </cell>
        </row>
      </sheetData>
      <sheetData sheetId="3762">
        <row r="10">
          <cell r="F10">
            <v>1746.43</v>
          </cell>
        </row>
      </sheetData>
      <sheetData sheetId="3763">
        <row r="10">
          <cell r="F10">
            <v>1746.43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4">
          <cell r="B4">
            <v>111874</v>
          </cell>
        </row>
      </sheetData>
      <sheetData sheetId="3780"/>
      <sheetData sheetId="3781"/>
      <sheetData sheetId="3782"/>
      <sheetData sheetId="3783"/>
      <sheetData sheetId="3784">
        <row r="10">
          <cell r="F10">
            <v>1746.43</v>
          </cell>
        </row>
      </sheetData>
      <sheetData sheetId="3785">
        <row r="10">
          <cell r="F10">
            <v>1746.43</v>
          </cell>
        </row>
      </sheetData>
      <sheetData sheetId="3786">
        <row r="10">
          <cell r="F10">
            <v>1746.43</v>
          </cell>
        </row>
      </sheetData>
      <sheetData sheetId="3787">
        <row r="10">
          <cell r="F10">
            <v>1746.43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>
        <row r="4">
          <cell r="B4">
            <v>111874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>
        <row r="4">
          <cell r="B4">
            <v>111874</v>
          </cell>
        </row>
      </sheetData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 refreshError="1"/>
      <sheetData sheetId="4132" refreshError="1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>
        <row r="4">
          <cell r="B4">
            <v>111874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/>
      <sheetData sheetId="4391" refreshError="1"/>
      <sheetData sheetId="4392"/>
      <sheetData sheetId="4393" refreshError="1"/>
      <sheetData sheetId="4394"/>
      <sheetData sheetId="4395" refreshError="1"/>
      <sheetData sheetId="4396"/>
      <sheetData sheetId="4397" refreshError="1"/>
      <sheetData sheetId="4398" refreshError="1"/>
      <sheetData sheetId="4399"/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>
        <row r="10">
          <cell r="F10">
            <v>1746.43</v>
          </cell>
        </row>
      </sheetData>
      <sheetData sheetId="4405"/>
      <sheetData sheetId="4406">
        <row r="10">
          <cell r="F10">
            <v>1746.43</v>
          </cell>
        </row>
      </sheetData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/>
      <sheetData sheetId="4537" refreshError="1"/>
      <sheetData sheetId="4538"/>
      <sheetData sheetId="4539" refreshError="1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>
        <row r="10">
          <cell r="F10">
            <v>1746.43</v>
          </cell>
        </row>
      </sheetData>
      <sheetData sheetId="4588">
        <row r="10">
          <cell r="F10">
            <v>1746.43</v>
          </cell>
        </row>
      </sheetData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/>
      <sheetData sheetId="4592">
        <row r="10">
          <cell r="F10">
            <v>1746.43</v>
          </cell>
        </row>
      </sheetData>
      <sheetData sheetId="4593">
        <row r="10">
          <cell r="F10">
            <v>1746.43</v>
          </cell>
        </row>
      </sheetData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10">
          <cell r="F10">
            <v>1746.43</v>
          </cell>
        </row>
      </sheetData>
      <sheetData sheetId="4681">
        <row r="4">
          <cell r="B4">
            <v>111874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>
        <row r="4">
          <cell r="B4">
            <v>111874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>
        <row r="10">
          <cell r="F10">
            <v>1746.43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>
        <row r="10">
          <cell r="F10">
            <v>1746.43</v>
          </cell>
        </row>
      </sheetData>
      <sheetData sheetId="4739"/>
      <sheetData sheetId="4740">
        <row r="10">
          <cell r="F10">
            <v>1746.43</v>
          </cell>
        </row>
      </sheetData>
      <sheetData sheetId="4741">
        <row r="10">
          <cell r="F10">
            <v>1746.43</v>
          </cell>
        </row>
      </sheetData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10">
          <cell r="F10">
            <v>1746.43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/>
      <sheetData sheetId="4853"/>
      <sheetData sheetId="4854"/>
      <sheetData sheetId="4855"/>
      <sheetData sheetId="4856"/>
      <sheetData sheetId="4857"/>
      <sheetData sheetId="4858">
        <row r="10">
          <cell r="F10">
            <v>1746.43</v>
          </cell>
        </row>
      </sheetData>
      <sheetData sheetId="4859">
        <row r="4">
          <cell r="B4">
            <v>111874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>
        <row r="4">
          <cell r="B4">
            <v>111874</v>
          </cell>
        </row>
      </sheetData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>
        <row r="4">
          <cell r="B4">
            <v>111874</v>
          </cell>
        </row>
      </sheetData>
      <sheetData sheetId="4894">
        <row r="10">
          <cell r="F10">
            <v>1746.43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>
        <row r="10">
          <cell r="F10">
            <v>1746.43</v>
          </cell>
        </row>
      </sheetData>
      <sheetData sheetId="4957">
        <row r="10">
          <cell r="F10">
            <v>1746.43</v>
          </cell>
        </row>
      </sheetData>
      <sheetData sheetId="4958">
        <row r="10">
          <cell r="F10">
            <v>1746.43</v>
          </cell>
        </row>
      </sheetData>
      <sheetData sheetId="4959">
        <row r="10">
          <cell r="F10">
            <v>1746.43</v>
          </cell>
        </row>
      </sheetData>
      <sheetData sheetId="4960"/>
      <sheetData sheetId="4961">
        <row r="10">
          <cell r="F10">
            <v>1746.43</v>
          </cell>
        </row>
      </sheetData>
      <sheetData sheetId="4962">
        <row r="10">
          <cell r="F10">
            <v>1746.43</v>
          </cell>
        </row>
      </sheetData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>
        <row r="10">
          <cell r="F10">
            <v>1746.43</v>
          </cell>
        </row>
      </sheetData>
      <sheetData sheetId="5050">
        <row r="4">
          <cell r="B4">
            <v>111874</v>
          </cell>
        </row>
      </sheetData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>
        <row r="4">
          <cell r="B4">
            <v>111874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>
        <row r="10">
          <cell r="F10">
            <v>1746.43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>
        <row r="10">
          <cell r="F10">
            <v>1746.43</v>
          </cell>
        </row>
      </sheetData>
      <sheetData sheetId="5151">
        <row r="10">
          <cell r="F10">
            <v>1746.43</v>
          </cell>
        </row>
      </sheetData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/>
      <sheetData sheetId="5155">
        <row r="10">
          <cell r="F10">
            <v>1746.43</v>
          </cell>
        </row>
      </sheetData>
      <sheetData sheetId="5156">
        <row r="10">
          <cell r="F10">
            <v>1746.43</v>
          </cell>
        </row>
      </sheetData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10">
          <cell r="F10">
            <v>1746.43</v>
          </cell>
        </row>
      </sheetData>
      <sheetData sheetId="5369">
        <row r="10">
          <cell r="F10">
            <v>1746.43</v>
          </cell>
        </row>
      </sheetData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/>
      <sheetData sheetId="5373">
        <row r="10">
          <cell r="F10">
            <v>1746.43</v>
          </cell>
        </row>
      </sheetData>
      <sheetData sheetId="5374">
        <row r="10">
          <cell r="F10">
            <v>1746.43</v>
          </cell>
        </row>
      </sheetData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10">
          <cell r="F10">
            <v>1746.43</v>
          </cell>
        </row>
      </sheetData>
      <sheetData sheetId="5462">
        <row r="4">
          <cell r="B4">
            <v>111874</v>
          </cell>
        </row>
      </sheetData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>
        <row r="4">
          <cell r="B4">
            <v>111874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>
        <row r="10">
          <cell r="F10">
            <v>1746.43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>
        <row r="10">
          <cell r="F10">
            <v>1746.43</v>
          </cell>
        </row>
      </sheetData>
      <sheetData sheetId="5521"/>
      <sheetData sheetId="5522">
        <row r="10">
          <cell r="F10">
            <v>1746.43</v>
          </cell>
        </row>
      </sheetData>
      <sheetData sheetId="5523">
        <row r="10">
          <cell r="F10">
            <v>1746.43</v>
          </cell>
        </row>
      </sheetData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>
        <row r="10">
          <cell r="F10">
            <v>1746.43</v>
          </cell>
        </row>
      </sheetData>
      <sheetData sheetId="5587">
        <row r="10">
          <cell r="F10">
            <v>1746.43</v>
          </cell>
        </row>
      </sheetData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/>
      <sheetData sheetId="5591">
        <row r="10">
          <cell r="F10">
            <v>1746.43</v>
          </cell>
        </row>
      </sheetData>
      <sheetData sheetId="5592">
        <row r="10">
          <cell r="F10">
            <v>1746.43</v>
          </cell>
        </row>
      </sheetData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>
        <row r="10">
          <cell r="F10">
            <v>1746.43</v>
          </cell>
        </row>
      </sheetData>
      <sheetData sheetId="5680">
        <row r="4">
          <cell r="B4">
            <v>111874</v>
          </cell>
        </row>
      </sheetData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4">
          <cell r="B4">
            <v>111874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>
        <row r="10">
          <cell r="F10">
            <v>1746.43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>
        <row r="10">
          <cell r="F10">
            <v>1746.43</v>
          </cell>
        </row>
      </sheetData>
      <sheetData sheetId="5739"/>
      <sheetData sheetId="5740">
        <row r="10">
          <cell r="F10">
            <v>1746.43</v>
          </cell>
        </row>
      </sheetData>
      <sheetData sheetId="5741">
        <row r="10">
          <cell r="F10">
            <v>1746.43</v>
          </cell>
        </row>
      </sheetData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10">
          <cell r="F10">
            <v>1746.43</v>
          </cell>
        </row>
      </sheetData>
      <sheetData sheetId="5805">
        <row r="10">
          <cell r="F10">
            <v>1746.43</v>
          </cell>
        </row>
      </sheetData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/>
      <sheetData sheetId="5809">
        <row r="10">
          <cell r="F10">
            <v>1746.43</v>
          </cell>
        </row>
      </sheetData>
      <sheetData sheetId="5810">
        <row r="10">
          <cell r="F10">
            <v>1746.43</v>
          </cell>
        </row>
      </sheetData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10">
          <cell r="F10">
            <v>1746.43</v>
          </cell>
        </row>
      </sheetData>
      <sheetData sheetId="5898">
        <row r="4">
          <cell r="B4">
            <v>111874</v>
          </cell>
        </row>
      </sheetData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>
        <row r="4">
          <cell r="B4">
            <v>111874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>
        <row r="10">
          <cell r="F10">
            <v>1746.43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>
        <row r="10">
          <cell r="F10">
            <v>1746.43</v>
          </cell>
        </row>
      </sheetData>
      <sheetData sheetId="5957"/>
      <sheetData sheetId="5958">
        <row r="10">
          <cell r="F10">
            <v>1746.43</v>
          </cell>
        </row>
      </sheetData>
      <sheetData sheetId="5959">
        <row r="10">
          <cell r="F10">
            <v>1746.43</v>
          </cell>
        </row>
      </sheetData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10">
          <cell r="F10">
            <v>1746.43</v>
          </cell>
        </row>
      </sheetData>
      <sheetData sheetId="6023">
        <row r="10">
          <cell r="F10">
            <v>1746.43</v>
          </cell>
        </row>
      </sheetData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/>
      <sheetData sheetId="6027">
        <row r="10">
          <cell r="F10">
            <v>1746.43</v>
          </cell>
        </row>
      </sheetData>
      <sheetData sheetId="6028">
        <row r="10">
          <cell r="F10">
            <v>1746.43</v>
          </cell>
        </row>
      </sheetData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>
        <row r="10">
          <cell r="F10">
            <v>1746.43</v>
          </cell>
        </row>
      </sheetData>
      <sheetData sheetId="6242">
        <row r="10">
          <cell r="F10">
            <v>1746.43</v>
          </cell>
        </row>
      </sheetData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/>
      <sheetData sheetId="6246">
        <row r="10">
          <cell r="F10">
            <v>1746.43</v>
          </cell>
        </row>
      </sheetData>
      <sheetData sheetId="6247">
        <row r="10">
          <cell r="F10">
            <v>1746.43</v>
          </cell>
        </row>
      </sheetData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>
        <row r="10">
          <cell r="F10">
            <v>1746.43</v>
          </cell>
        </row>
      </sheetData>
      <sheetData sheetId="6335">
        <row r="4">
          <cell r="B4">
            <v>111874</v>
          </cell>
        </row>
      </sheetData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4">
          <cell r="B4">
            <v>111874</v>
          </cell>
        </row>
      </sheetData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>
        <row r="10">
          <cell r="F10">
            <v>1746.43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10">
          <cell r="F10">
            <v>1746.43</v>
          </cell>
        </row>
      </sheetData>
      <sheetData sheetId="6395"/>
      <sheetData sheetId="6396">
        <row r="10">
          <cell r="F10">
            <v>1746.43</v>
          </cell>
        </row>
      </sheetData>
      <sheetData sheetId="6397">
        <row r="10">
          <cell r="F10">
            <v>1746.43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>
        <row r="10">
          <cell r="F10">
            <v>1746.43</v>
          </cell>
        </row>
      </sheetData>
      <sheetData sheetId="6461">
        <row r="10">
          <cell r="F10">
            <v>1746.43</v>
          </cell>
        </row>
      </sheetData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/>
      <sheetData sheetId="6465">
        <row r="10">
          <cell r="F10">
            <v>1746.43</v>
          </cell>
        </row>
      </sheetData>
      <sheetData sheetId="6466">
        <row r="10">
          <cell r="F10">
            <v>1746.43</v>
          </cell>
        </row>
      </sheetData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>
        <row r="10">
          <cell r="F10">
            <v>1746.43</v>
          </cell>
        </row>
      </sheetData>
      <sheetData sheetId="6680">
        <row r="10">
          <cell r="F10">
            <v>1746.43</v>
          </cell>
        </row>
      </sheetData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/>
      <sheetData sheetId="6684">
        <row r="10">
          <cell r="F10">
            <v>1746.43</v>
          </cell>
        </row>
      </sheetData>
      <sheetData sheetId="6685">
        <row r="10">
          <cell r="F10">
            <v>1746.43</v>
          </cell>
        </row>
      </sheetData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10">
          <cell r="F10">
            <v>1746.43</v>
          </cell>
        </row>
      </sheetData>
      <sheetData sheetId="6773">
        <row r="4">
          <cell r="B4">
            <v>111874</v>
          </cell>
        </row>
      </sheetData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>
        <row r="4">
          <cell r="B4">
            <v>111874</v>
          </cell>
        </row>
      </sheetData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>
        <row r="10">
          <cell r="F10">
            <v>1746.43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>
        <row r="10">
          <cell r="F10">
            <v>1746.43</v>
          </cell>
        </row>
      </sheetData>
      <sheetData sheetId="6833"/>
      <sheetData sheetId="6834">
        <row r="10">
          <cell r="F10">
            <v>1746.43</v>
          </cell>
        </row>
      </sheetData>
      <sheetData sheetId="6835">
        <row r="10">
          <cell r="F10">
            <v>1746.43</v>
          </cell>
        </row>
      </sheetData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>
        <row r="10">
          <cell r="F10">
            <v>1746.43</v>
          </cell>
        </row>
      </sheetData>
      <sheetData sheetId="7118">
        <row r="10">
          <cell r="F10">
            <v>1746.43</v>
          </cell>
        </row>
      </sheetData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/>
      <sheetData sheetId="7122">
        <row r="10">
          <cell r="F10">
            <v>1746.43</v>
          </cell>
        </row>
      </sheetData>
      <sheetData sheetId="7123">
        <row r="10">
          <cell r="F10">
            <v>1746.43</v>
          </cell>
        </row>
      </sheetData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>
        <row r="10">
          <cell r="F10">
            <v>1746.43</v>
          </cell>
        </row>
      </sheetData>
      <sheetData sheetId="7337">
        <row r="10">
          <cell r="F10">
            <v>1746.43</v>
          </cell>
        </row>
      </sheetData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/>
      <sheetData sheetId="7341">
        <row r="10">
          <cell r="F10">
            <v>1746.43</v>
          </cell>
        </row>
      </sheetData>
      <sheetData sheetId="7342">
        <row r="10">
          <cell r="F10">
            <v>1746.43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10">
          <cell r="F10">
            <v>1746.43</v>
          </cell>
        </row>
      </sheetData>
      <sheetData sheetId="7430">
        <row r="4">
          <cell r="B4">
            <v>111874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>
        <row r="4">
          <cell r="B4">
            <v>111874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>
        <row r="10">
          <cell r="F10">
            <v>1746.43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>
        <row r="10">
          <cell r="F10">
            <v>1746.43</v>
          </cell>
        </row>
      </sheetData>
      <sheetData sheetId="7490"/>
      <sheetData sheetId="7491">
        <row r="10">
          <cell r="F10">
            <v>1746.43</v>
          </cell>
        </row>
      </sheetData>
      <sheetData sheetId="7492">
        <row r="10">
          <cell r="F10">
            <v>1746.43</v>
          </cell>
        </row>
      </sheetData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/>
      <sheetData sheetId="7601" refreshError="1"/>
      <sheetData sheetId="7602"/>
      <sheetData sheetId="7603" refreshError="1"/>
      <sheetData sheetId="7604" refreshError="1"/>
      <sheetData sheetId="7605" refreshError="1"/>
      <sheetData sheetId="7606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>
        <row r="10">
          <cell r="F10">
            <v>1746.43</v>
          </cell>
        </row>
      </sheetData>
      <sheetData sheetId="7613">
        <row r="10">
          <cell r="F10">
            <v>1746.43</v>
          </cell>
        </row>
      </sheetData>
      <sheetData sheetId="7614">
        <row r="10">
          <cell r="F10">
            <v>1746.43</v>
          </cell>
        </row>
      </sheetData>
      <sheetData sheetId="7615">
        <row r="10">
          <cell r="F10">
            <v>1746.43</v>
          </cell>
        </row>
      </sheetData>
      <sheetData sheetId="7616"/>
      <sheetData sheetId="7617">
        <row r="10">
          <cell r="F10">
            <v>1746.43</v>
          </cell>
        </row>
      </sheetData>
      <sheetData sheetId="7618">
        <row r="10">
          <cell r="F10">
            <v>1746.43</v>
          </cell>
        </row>
      </sheetData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>
        <row r="4">
          <cell r="B4">
            <v>111874</v>
          </cell>
        </row>
      </sheetData>
      <sheetData sheetId="7665">
        <row r="4">
          <cell r="B4">
            <v>111874</v>
          </cell>
        </row>
      </sheetData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10">
          <cell r="F10">
            <v>1746.43</v>
          </cell>
        </row>
      </sheetData>
      <sheetData sheetId="7706">
        <row r="4">
          <cell r="B4">
            <v>111874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4">
          <cell r="B4">
            <v>111874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>
        <row r="4">
          <cell r="B4">
            <v>111874</v>
          </cell>
        </row>
      </sheetData>
      <sheetData sheetId="7742">
        <row r="10">
          <cell r="F10">
            <v>1746.43</v>
          </cell>
        </row>
      </sheetData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>
        <row r="10">
          <cell r="F10">
            <v>1746.43</v>
          </cell>
        </row>
      </sheetData>
      <sheetData sheetId="7766"/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>
        <row r="10">
          <cell r="F10">
            <v>1746.43</v>
          </cell>
        </row>
      </sheetData>
      <sheetData sheetId="7832">
        <row r="10">
          <cell r="F10">
            <v>1746.43</v>
          </cell>
        </row>
      </sheetData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/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>
        <row r="4">
          <cell r="B4">
            <v>111874</v>
          </cell>
        </row>
      </sheetData>
      <sheetData sheetId="7884">
        <row r="4">
          <cell r="B4">
            <v>111874</v>
          </cell>
        </row>
      </sheetData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10">
          <cell r="F10">
            <v>1746.43</v>
          </cell>
        </row>
      </sheetData>
      <sheetData sheetId="7925">
        <row r="4">
          <cell r="B4">
            <v>111874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>
        <row r="4">
          <cell r="B4">
            <v>111874</v>
          </cell>
        </row>
      </sheetData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4">
          <cell r="B4">
            <v>111874</v>
          </cell>
        </row>
      </sheetData>
      <sheetData sheetId="7961">
        <row r="10">
          <cell r="F10">
            <v>1746.43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10">
          <cell r="F10">
            <v>1746.43</v>
          </cell>
        </row>
      </sheetData>
      <sheetData sheetId="7985"/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10">
          <cell r="F10">
            <v>1746.43</v>
          </cell>
        </row>
      </sheetData>
      <sheetData sheetId="8051">
        <row r="10">
          <cell r="F10">
            <v>1746.43</v>
          </cell>
        </row>
      </sheetData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/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>
        <row r="4">
          <cell r="B4">
            <v>111874</v>
          </cell>
        </row>
      </sheetData>
      <sheetData sheetId="8103">
        <row r="4">
          <cell r="B4">
            <v>111874</v>
          </cell>
        </row>
      </sheetData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10">
          <cell r="F10">
            <v>1746.43</v>
          </cell>
        </row>
      </sheetData>
      <sheetData sheetId="8144">
        <row r="4">
          <cell r="B4">
            <v>111874</v>
          </cell>
        </row>
      </sheetData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>
        <row r="4">
          <cell r="B4">
            <v>111874</v>
          </cell>
        </row>
      </sheetData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4">
          <cell r="B4">
            <v>111874</v>
          </cell>
        </row>
      </sheetData>
      <sheetData sheetId="8180">
        <row r="10">
          <cell r="F10">
            <v>1746.43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>
        <row r="10">
          <cell r="F10">
            <v>1746.43</v>
          </cell>
        </row>
      </sheetData>
      <sheetData sheetId="8204"/>
      <sheetData sheetId="8205">
        <row r="10">
          <cell r="F10">
            <v>1746.43</v>
          </cell>
        </row>
      </sheetData>
      <sheetData sheetId="8206">
        <row r="10">
          <cell r="F10">
            <v>1746.43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Dec2009"/>
      <sheetName val="AXDec10"/>
      <sheetName val="AXDec09"/>
      <sheetName val="BS-CF"/>
      <sheetName val="BS-CF-KS"/>
      <sheetName val="PL"/>
      <sheetName val="Sheet2"/>
      <sheetName val="Support CF"/>
      <sheetName val="AXsep08"/>
      <sheetName val="Cash"/>
      <sheetName val="BankOD"/>
      <sheetName val="St_invest"/>
      <sheetName val="AR_related"/>
      <sheetName val="AR_others"/>
      <sheetName val="Loan_Adv_related"/>
      <sheetName val="Inventory"/>
      <sheetName val="OthCurAst"/>
      <sheetName val="Invest_sub"/>
      <sheetName val="Invest_asso"/>
      <sheetName val="fixAsst"/>
      <sheetName val="OthAsst"/>
      <sheetName val="AP_related"/>
      <sheetName val="AP_other"/>
      <sheetName val="AP_other_related"/>
      <sheetName val="AdvfromRelated"/>
      <sheetName val="AccExps"/>
      <sheetName val="OthCurLia"/>
      <sheetName val="AccTax"/>
      <sheetName val="LTLoan"/>
      <sheetName val="ShareEqt"/>
      <sheetName val="Sale"/>
      <sheetName val="OthInc"/>
      <sheetName val="Gain on Sold Subsi"/>
      <sheetName val="COS"/>
      <sheetName val="SG&amp;A"/>
      <sheetName val="ProInv"/>
      <sheetName val="IntExps"/>
      <sheetName val="ShareofPro"/>
      <sheetName val="IncomeTax"/>
      <sheetName val="Module1"/>
      <sheetName val="GL support"/>
      <sheetName val="unrealize"/>
      <sheetName val="TB bal=0"/>
      <sheetName val="URR-xrat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DEP12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X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Conso Volum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E.PRECIOS"/>
      <sheetName val="iGrouping"/>
      <sheetName val="Group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List"/>
      <sheetName val="Terms and Escrow"/>
      <sheetName val="OthCode"/>
      <sheetName val="Date"/>
      <sheetName val="Code"/>
      <sheetName val="REPCO-CCtr"/>
      <sheetName val="ROC-CCTR."/>
      <sheetName val="130530"/>
      <sheetName val="USAGE FOOD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Detail-Sep"/>
      <sheetName val="県別ﾏﾙﾁ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MATT"/>
      <sheetName val="BRP&amp;L"/>
      <sheetName val="#REF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BUDGET10702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GIVTR00P"/>
      <sheetName val="Apr02 Prod Data"/>
      <sheetName val="Sale0403"/>
      <sheetName val="Basic Info.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EXPORT ( US$)"/>
      <sheetName val="修正存貨"/>
      <sheetName val="Line item details"/>
      <sheetName val="HK-HKD"/>
      <sheetName val="盈A030617使用格式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Sale 0411"/>
      <sheetName val="Sale 0407"/>
      <sheetName val="LTX"/>
      <sheetName val="Assm"/>
      <sheetName val="EXRPTS"/>
      <sheetName val="2002"/>
      <sheetName val="COST09"/>
      <sheetName val="MTP"/>
      <sheetName val="MTP1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ANALYSE DE VENTES"/>
      <sheetName val="L to 20"/>
      <sheetName val="Machine2,3'04"/>
      <sheetName val="Aging"/>
      <sheetName val="bu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Aging-ARSum"/>
      <sheetName val="CAPM"/>
      <sheetName val="EU1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Senario Manager"/>
      <sheetName val="MainComp"/>
      <sheetName val="FF-2 (1)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Account Code_E"/>
      <sheetName val="E 4 - Long Out. Analysis"/>
      <sheetName val="M_CT_OUT"/>
      <sheetName val="H-110"/>
      <sheetName val="H-120"/>
      <sheetName val="Mant.Fiberline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[38]BARS"/>
      <sheetName val="BS ATTACH"/>
      <sheetName val="BS_FULL"/>
      <sheetName val="sapactivexlhiddensheet"/>
      <sheetName val="PGS"/>
      <sheetName val="DB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CABLE DATA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0_1 Media"/>
      <sheetName val="10_cut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Purchase Order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st data adj."/>
      <sheetName val="BOQ หมวดสถาปัตยกรรม-A"/>
      <sheetName val="LE1(act3mth)"/>
      <sheetName val="Code1"/>
      <sheetName val="_Lookup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Materiality-Group"/>
      <sheetName val="ภูมิทัศ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/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/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/>
      <sheetData sheetId="564"/>
      <sheetData sheetId="565"/>
      <sheetData sheetId="566">
        <row r="2">
          <cell r="B2" t="str">
            <v>Pers.no.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>
        <row r="2">
          <cell r="B2" t="str">
            <v>Pers.no.</v>
          </cell>
        </row>
      </sheetData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/>
      <sheetData sheetId="598"/>
      <sheetData sheetId="599">
        <row r="2">
          <cell r="B2" t="str">
            <v>Pers.no.</v>
          </cell>
        </row>
      </sheetData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/>
      <sheetData sheetId="606"/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/>
      <sheetData sheetId="611"/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/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/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/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/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/>
      <sheetData sheetId="655">
        <row r="2">
          <cell r="B2" t="str">
            <v>Pers.no.</v>
          </cell>
        </row>
      </sheetData>
      <sheetData sheetId="656"/>
      <sheetData sheetId="657">
        <row r="2">
          <cell r="B2" t="str">
            <v>Pers.no.</v>
          </cell>
        </row>
      </sheetData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 t="str">
            <v>Pers.no.</v>
          </cell>
        </row>
      </sheetData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>
        <row r="2">
          <cell r="B2" t="str">
            <v>Pers.no.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>
        <row r="2">
          <cell r="V2">
            <v>2317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/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>
        <row r="2">
          <cell r="B2" t="str">
            <v>Pers.no.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/>
      <sheetData sheetId="755"/>
      <sheetData sheetId="756"/>
      <sheetData sheetId="757">
        <row r="2">
          <cell r="B2" t="str">
            <v>Pers.no.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2">
          <cell r="B2" t="str">
            <v>Pers.no.</v>
          </cell>
        </row>
      </sheetData>
      <sheetData sheetId="770"/>
      <sheetData sheetId="771"/>
      <sheetData sheetId="772">
        <row r="2">
          <cell r="B2" t="str">
            <v>Pers.no.</v>
          </cell>
        </row>
      </sheetData>
      <sheetData sheetId="773">
        <row r="2">
          <cell r="B2" t="str">
            <v>Pers.no.</v>
          </cell>
        </row>
      </sheetData>
      <sheetData sheetId="774"/>
      <sheetData sheetId="775">
        <row r="2">
          <cell r="B2" t="str">
            <v>Pers.no.</v>
          </cell>
        </row>
      </sheetData>
      <sheetData sheetId="776"/>
      <sheetData sheetId="777"/>
      <sheetData sheetId="778"/>
      <sheetData sheetId="779">
        <row r="2">
          <cell r="B2" t="str">
            <v>Pers.no.</v>
          </cell>
        </row>
      </sheetData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/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/>
      <sheetData sheetId="1075"/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 refreshError="1"/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 refreshError="1"/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 refreshError="1"/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6">
          <cell r="A6">
            <v>999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6">
          <cell r="A6">
            <v>999</v>
          </cell>
        </row>
      </sheetData>
      <sheetData sheetId="1890">
        <row r="2">
          <cell r="B2" t="str">
            <v>Pers.no.</v>
          </cell>
        </row>
      </sheetData>
      <sheetData sheetId="1891"/>
      <sheetData sheetId="1892">
        <row r="2">
          <cell r="B2" t="str">
            <v>Pers.no.</v>
          </cell>
        </row>
      </sheetData>
      <sheetData sheetId="1893"/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/>
      <sheetData sheetId="2139"/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/>
      <sheetData sheetId="2155">
        <row r="2">
          <cell r="B2" t="str">
            <v>Pers.no.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>
        <row r="2">
          <cell r="B2" t="str">
            <v>Pers.no.</v>
          </cell>
        </row>
      </sheetData>
      <sheetData sheetId="2164"/>
      <sheetData sheetId="2165"/>
      <sheetData sheetId="2166"/>
      <sheetData sheetId="2167">
        <row r="2">
          <cell r="B2" t="str">
            <v>Pers.no.</v>
          </cell>
        </row>
      </sheetData>
      <sheetData sheetId="2168"/>
      <sheetData sheetId="2169">
        <row r="2">
          <cell r="B2" t="str">
            <v>Pers.no.</v>
          </cell>
        </row>
      </sheetData>
      <sheetData sheetId="2170"/>
      <sheetData sheetId="2171">
        <row r="2">
          <cell r="B2" t="str">
            <v>Pers.no.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 t="str">
            <v>Pers.no.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/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/>
      <sheetData sheetId="2667"/>
      <sheetData sheetId="2668">
        <row r="2">
          <cell r="V2">
            <v>2317</v>
          </cell>
        </row>
      </sheetData>
      <sheetData sheetId="2669">
        <row r="2">
          <cell r="V2">
            <v>2317</v>
          </cell>
        </row>
      </sheetData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>
        <row r="2">
          <cell r="B2" t="str">
            <v>Pers.no.</v>
          </cell>
        </row>
      </sheetData>
      <sheetData sheetId="3294"/>
      <sheetData sheetId="3295"/>
      <sheetData sheetId="3296"/>
      <sheetData sheetId="3297"/>
      <sheetData sheetId="3298">
        <row r="2">
          <cell r="V2">
            <v>2317</v>
          </cell>
        </row>
      </sheetData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>
        <row r="2">
          <cell r="V2">
            <v>2317</v>
          </cell>
        </row>
      </sheetData>
      <sheetData sheetId="3313">
        <row r="2">
          <cell r="B2" t="str">
            <v>Pers.no.</v>
          </cell>
        </row>
      </sheetData>
      <sheetData sheetId="3314"/>
      <sheetData sheetId="3315">
        <row r="2">
          <cell r="V2">
            <v>2317</v>
          </cell>
        </row>
      </sheetData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2">
          <cell r="B2" t="str">
            <v>Pers.no.</v>
          </cell>
        </row>
      </sheetData>
      <sheetData sheetId="3574">
        <row r="2">
          <cell r="B2" t="str">
            <v>Pers.no.</v>
          </cell>
        </row>
      </sheetData>
      <sheetData sheetId="3575">
        <row r="2">
          <cell r="B2" t="str">
            <v>Pers.no.</v>
          </cell>
        </row>
      </sheetData>
      <sheetData sheetId="3576">
        <row r="2">
          <cell r="V2">
            <v>2317</v>
          </cell>
        </row>
      </sheetData>
      <sheetData sheetId="3577">
        <row r="2">
          <cell r="V2">
            <v>2317</v>
          </cell>
        </row>
      </sheetData>
      <sheetData sheetId="3578">
        <row r="2">
          <cell r="B2" t="str">
            <v>Pers.no.</v>
          </cell>
        </row>
      </sheetData>
      <sheetData sheetId="3579"/>
      <sheetData sheetId="3580"/>
      <sheetData sheetId="3581">
        <row r="2">
          <cell r="V2">
            <v>2317</v>
          </cell>
        </row>
      </sheetData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>
        <row r="2">
          <cell r="B2" t="str">
            <v>Pers.no.</v>
          </cell>
        </row>
      </sheetData>
      <sheetData sheetId="3850"/>
      <sheetData sheetId="3851"/>
      <sheetData sheetId="3852"/>
      <sheetData sheetId="3853"/>
      <sheetData sheetId="3854">
        <row r="2">
          <cell r="V2">
            <v>2317</v>
          </cell>
        </row>
      </sheetData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 t="str">
            <v>Pers.no.</v>
          </cell>
        </row>
      </sheetData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2">
          <cell r="B2" t="str">
            <v>Pers.no.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2">
          <cell r="B2" t="str">
            <v>Pers.no.</v>
          </cell>
        </row>
      </sheetData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2">
          <cell r="B2" t="str">
            <v>Pers.no.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2">
          <cell r="B2" t="str">
            <v>Pers.no.</v>
          </cell>
        </row>
      </sheetData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>
        <row r="2">
          <cell r="B2" t="str">
            <v>Pers.no.</v>
          </cell>
        </row>
      </sheetData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>
        <row r="2">
          <cell r="B2" t="str">
            <v>Pers.no.</v>
          </cell>
        </row>
      </sheetData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 t="str">
            <v>Pers.no.</v>
          </cell>
        </row>
      </sheetData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2">
          <cell r="B2" t="str">
            <v>Pers.no.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 t="str">
            <v>Pers.no.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>
        <row r="2">
          <cell r="B2" t="str">
            <v>Pers.no.</v>
          </cell>
        </row>
      </sheetData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2">
          <cell r="B2" t="str">
            <v>Pers.no.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2">
          <cell r="B2" t="str">
            <v>Pers.no.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>
        <row r="2">
          <cell r="B2" t="str">
            <v>Pers.no.</v>
          </cell>
        </row>
      </sheetData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 t="str">
            <v>Pers.no.</v>
          </cell>
        </row>
      </sheetData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>
        <row r="2">
          <cell r="B2" t="str">
            <v>Pers.no.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Hist"/>
      <sheetName val="PL_Hist"/>
      <sheetName val="CFS_Hist"/>
      <sheetName val="Cover"/>
      <sheetName val="AVP"/>
      <sheetName val="Financials--&gt;"/>
      <sheetName val="Output"/>
      <sheetName val="Income statement"/>
      <sheetName val="Schedules"/>
      <sheetName val="Balance sheet"/>
      <sheetName val="Cashflow statement"/>
      <sheetName val="Summary - other businesses"/>
      <sheetName val="Historical data---&gt;"/>
      <sheetName val="Fares"/>
      <sheetName val="Loadfactors"/>
      <sheetName val="RPK"/>
      <sheetName val="Flights"/>
      <sheetName val="Block hours"/>
      <sheetName val="Historical Passengers"/>
      <sheetName val="Historical ASK"/>
      <sheetName val="Operating data---&gt; "/>
      <sheetName val="Summary"/>
      <sheetName val="Charts"/>
      <sheetName val="Pax"/>
      <sheetName val="RPKs"/>
      <sheetName val="ASKs"/>
      <sheetName val="ASK"/>
      <sheetName val="Assumptions---&gt;"/>
      <sheetName val="General"/>
      <sheetName val="Aircraft"/>
      <sheetName val="Route index"/>
      <sheetName val="Historical items"/>
      <sheetName val="Routes---&gt;"/>
      <sheetName val="Flight schedule"/>
      <sheetName val="Capacity (BUS)"/>
      <sheetName val="Capacity (ECON)"/>
      <sheetName val="Fare data"/>
      <sheetName val="Fare projections"/>
      <sheetName val="Load factors"/>
      <sheetName val="Block hours  (route)"/>
      <sheetName val="Template (2)"/>
      <sheetName val="Block hours (total)"/>
      <sheetName val="Revenue---&gt;"/>
      <sheetName val="Pax rev"/>
      <sheetName val="PSC"/>
      <sheetName val="Cost---&gt;"/>
      <sheetName val="Fuel cost"/>
      <sheetName val="Aircraft lease expense"/>
      <sheetName val="Insurance"/>
      <sheetName val="Maintenance"/>
      <sheetName val="MRF"/>
      <sheetName val="Navigation"/>
      <sheetName val="Ground handling"/>
      <sheetName val="Reservation + GDS"/>
      <sheetName val="Landing"/>
      <sheetName val="Parking"/>
      <sheetName val="Inflight svc (excl F&amp;B)"/>
      <sheetName val="F&amp;B cost"/>
      <sheetName val="Flight pay"/>
      <sheetName val="SPF"/>
      <sheetName val="Debt sch"/>
      <sheetName val="2010"/>
      <sheetName val="2011"/>
      <sheetName val="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BKK-USM</v>
          </cell>
          <cell r="C3">
            <v>6812</v>
          </cell>
          <cell r="D3">
            <v>6004</v>
          </cell>
          <cell r="E3">
            <v>5684</v>
          </cell>
          <cell r="F3">
            <v>6069</v>
          </cell>
          <cell r="G3">
            <v>6161</v>
          </cell>
          <cell r="H3">
            <v>6955</v>
          </cell>
        </row>
        <row r="4">
          <cell r="B4" t="str">
            <v>USM-BKK</v>
          </cell>
          <cell r="C4">
            <v>7209</v>
          </cell>
          <cell r="D4">
            <v>6337</v>
          </cell>
          <cell r="E4">
            <v>6064</v>
          </cell>
          <cell r="F4">
            <v>6439</v>
          </cell>
          <cell r="G4">
            <v>6525</v>
          </cell>
          <cell r="H4">
            <v>7319</v>
          </cell>
        </row>
        <row r="5">
          <cell r="B5" t="str">
            <v>BKK-THS</v>
          </cell>
          <cell r="C5">
            <v>726</v>
          </cell>
          <cell r="D5">
            <v>707</v>
          </cell>
          <cell r="E5">
            <v>685</v>
          </cell>
          <cell r="F5">
            <v>730</v>
          </cell>
          <cell r="G5">
            <v>760</v>
          </cell>
          <cell r="H5">
            <v>732</v>
          </cell>
        </row>
        <row r="6">
          <cell r="B6" t="str">
            <v>THS-BKK</v>
          </cell>
          <cell r="C6">
            <v>510</v>
          </cell>
          <cell r="D6">
            <v>707</v>
          </cell>
          <cell r="E6">
            <v>685</v>
          </cell>
          <cell r="F6">
            <v>730</v>
          </cell>
          <cell r="G6">
            <v>758</v>
          </cell>
          <cell r="H6">
            <v>732</v>
          </cell>
        </row>
        <row r="7">
          <cell r="B7" t="str">
            <v>BKK-CNX</v>
          </cell>
          <cell r="G7">
            <v>1747</v>
          </cell>
          <cell r="H7">
            <v>2076</v>
          </cell>
        </row>
        <row r="8">
          <cell r="B8" t="str">
            <v>CNX-BKK</v>
          </cell>
          <cell r="G8">
            <v>1383</v>
          </cell>
          <cell r="H8">
            <v>1718</v>
          </cell>
        </row>
        <row r="9">
          <cell r="B9" t="str">
            <v>BKK-HKT</v>
          </cell>
          <cell r="C9">
            <v>787</v>
          </cell>
          <cell r="D9">
            <v>927</v>
          </cell>
          <cell r="E9">
            <v>1353</v>
          </cell>
          <cell r="F9">
            <v>1994</v>
          </cell>
          <cell r="G9">
            <v>2187</v>
          </cell>
          <cell r="H9">
            <v>2469</v>
          </cell>
        </row>
        <row r="10">
          <cell r="B10" t="str">
            <v>HKT-BKK</v>
          </cell>
          <cell r="C10">
            <v>787</v>
          </cell>
          <cell r="D10">
            <v>925</v>
          </cell>
          <cell r="E10">
            <v>1353</v>
          </cell>
          <cell r="F10">
            <v>2000</v>
          </cell>
          <cell r="G10">
            <v>2187</v>
          </cell>
          <cell r="H10">
            <v>2469</v>
          </cell>
        </row>
        <row r="11">
          <cell r="B11" t="str">
            <v>USM-HKT</v>
          </cell>
          <cell r="C11">
            <v>956</v>
          </cell>
          <cell r="D11">
            <v>964</v>
          </cell>
          <cell r="E11">
            <v>955</v>
          </cell>
          <cell r="F11">
            <v>1265</v>
          </cell>
          <cell r="G11">
            <v>1524</v>
          </cell>
          <cell r="H11" t="str">
            <v>1,581</v>
          </cell>
        </row>
        <row r="12">
          <cell r="B12" t="str">
            <v>HKT-USM</v>
          </cell>
          <cell r="C12">
            <v>962</v>
          </cell>
          <cell r="D12">
            <v>966</v>
          </cell>
          <cell r="E12">
            <v>955</v>
          </cell>
          <cell r="F12">
            <v>1265</v>
          </cell>
          <cell r="G12">
            <v>1522</v>
          </cell>
          <cell r="H12">
            <v>1579</v>
          </cell>
        </row>
        <row r="13">
          <cell r="B13" t="str">
            <v>USM-UTP</v>
          </cell>
          <cell r="C13">
            <v>496</v>
          </cell>
          <cell r="D13">
            <v>502</v>
          </cell>
          <cell r="E13">
            <v>433</v>
          </cell>
          <cell r="F13">
            <v>506</v>
          </cell>
          <cell r="G13">
            <v>472</v>
          </cell>
          <cell r="H13">
            <v>465</v>
          </cell>
        </row>
        <row r="14">
          <cell r="B14" t="str">
            <v>UTP-USM</v>
          </cell>
          <cell r="C14">
            <v>492</v>
          </cell>
          <cell r="D14">
            <v>501</v>
          </cell>
          <cell r="E14">
            <v>433</v>
          </cell>
          <cell r="F14">
            <v>503</v>
          </cell>
          <cell r="G14">
            <v>470</v>
          </cell>
          <cell r="H14">
            <v>466</v>
          </cell>
        </row>
        <row r="15">
          <cell r="B15" t="str">
            <v>USM-KBV</v>
          </cell>
          <cell r="C15">
            <v>26</v>
          </cell>
          <cell r="D15">
            <v>177</v>
          </cell>
          <cell r="E15">
            <v>185</v>
          </cell>
          <cell r="F15">
            <v>312</v>
          </cell>
          <cell r="G15">
            <v>386</v>
          </cell>
          <cell r="H15">
            <v>366</v>
          </cell>
        </row>
        <row r="16">
          <cell r="B16" t="str">
            <v>KBV-USM</v>
          </cell>
          <cell r="C16">
            <v>27</v>
          </cell>
          <cell r="D16">
            <v>178</v>
          </cell>
          <cell r="E16">
            <v>186</v>
          </cell>
          <cell r="F16">
            <v>311</v>
          </cell>
          <cell r="G16">
            <v>385</v>
          </cell>
          <cell r="H16">
            <v>366</v>
          </cell>
        </row>
        <row r="17">
          <cell r="B17" t="str">
            <v>UTP-HKT</v>
          </cell>
          <cell r="C17">
            <v>269</v>
          </cell>
          <cell r="D17">
            <v>278</v>
          </cell>
          <cell r="E17">
            <v>277</v>
          </cell>
          <cell r="F17">
            <v>271</v>
          </cell>
          <cell r="G17">
            <v>360</v>
          </cell>
          <cell r="H17">
            <v>365</v>
          </cell>
        </row>
        <row r="18">
          <cell r="B18" t="str">
            <v>HKT-UTP</v>
          </cell>
          <cell r="C18">
            <v>267</v>
          </cell>
          <cell r="D18">
            <v>276</v>
          </cell>
          <cell r="E18">
            <v>277</v>
          </cell>
          <cell r="F18">
            <v>270</v>
          </cell>
          <cell r="G18">
            <v>360</v>
          </cell>
          <cell r="H18">
            <v>366</v>
          </cell>
        </row>
        <row r="19">
          <cell r="B19" t="str">
            <v>BKK-TDX</v>
          </cell>
          <cell r="C19">
            <v>885</v>
          </cell>
          <cell r="D19">
            <v>888</v>
          </cell>
          <cell r="E19">
            <v>859</v>
          </cell>
          <cell r="F19">
            <v>916</v>
          </cell>
          <cell r="G19">
            <v>915</v>
          </cell>
          <cell r="H19">
            <v>875</v>
          </cell>
        </row>
        <row r="20">
          <cell r="B20" t="str">
            <v>TDX-BKK</v>
          </cell>
          <cell r="C20">
            <v>886</v>
          </cell>
          <cell r="D20">
            <v>887</v>
          </cell>
          <cell r="E20">
            <v>859</v>
          </cell>
          <cell r="F20">
            <v>915</v>
          </cell>
          <cell r="G20">
            <v>915</v>
          </cell>
          <cell r="H20">
            <v>874</v>
          </cell>
        </row>
        <row r="21">
          <cell r="B21" t="str">
            <v>CNX-USM</v>
          </cell>
          <cell r="C21">
            <v>379</v>
          </cell>
          <cell r="D21">
            <v>358</v>
          </cell>
          <cell r="E21">
            <v>365</v>
          </cell>
          <cell r="F21">
            <v>365</v>
          </cell>
          <cell r="G21">
            <v>363</v>
          </cell>
          <cell r="H21">
            <v>366</v>
          </cell>
        </row>
        <row r="22">
          <cell r="B22" t="str">
            <v>USM-CNX</v>
          </cell>
          <cell r="C22">
            <v>17</v>
          </cell>
          <cell r="D22">
            <v>65</v>
          </cell>
          <cell r="E22">
            <v>4</v>
          </cell>
        </row>
        <row r="23">
          <cell r="B23" t="str">
            <v>BKK-LPT</v>
          </cell>
          <cell r="G23">
            <v>1</v>
          </cell>
          <cell r="H23">
            <v>512</v>
          </cell>
        </row>
        <row r="24">
          <cell r="B24" t="str">
            <v>LPT-BKK</v>
          </cell>
          <cell r="G24">
            <v>1</v>
          </cell>
          <cell r="H24">
            <v>512</v>
          </cell>
        </row>
        <row r="25">
          <cell r="B25" t="str">
            <v>BKK-KKC</v>
          </cell>
        </row>
        <row r="26">
          <cell r="B26" t="str">
            <v>KKC-BKK</v>
          </cell>
        </row>
        <row r="27">
          <cell r="B27" t="str">
            <v>BKK-RGN</v>
          </cell>
          <cell r="C27">
            <v>335</v>
          </cell>
          <cell r="D27">
            <v>177</v>
          </cell>
          <cell r="E27">
            <v>264</v>
          </cell>
          <cell r="F27">
            <v>514</v>
          </cell>
          <cell r="G27">
            <v>727</v>
          </cell>
          <cell r="H27">
            <v>840</v>
          </cell>
        </row>
        <row r="28">
          <cell r="B28" t="str">
            <v>RGN-BKK</v>
          </cell>
          <cell r="C28">
            <v>335</v>
          </cell>
          <cell r="D28">
            <v>177</v>
          </cell>
          <cell r="E28">
            <v>264</v>
          </cell>
          <cell r="F28">
            <v>514</v>
          </cell>
          <cell r="G28">
            <v>726</v>
          </cell>
          <cell r="H28">
            <v>839</v>
          </cell>
        </row>
        <row r="29">
          <cell r="B29" t="str">
            <v>BKK-MLE</v>
          </cell>
          <cell r="C29">
            <v>112</v>
          </cell>
          <cell r="D29">
            <v>129</v>
          </cell>
          <cell r="E29">
            <v>105</v>
          </cell>
          <cell r="F29">
            <v>112</v>
          </cell>
          <cell r="G29">
            <v>165</v>
          </cell>
          <cell r="H29">
            <v>209</v>
          </cell>
        </row>
        <row r="30">
          <cell r="B30" t="str">
            <v>MLE-BKK</v>
          </cell>
          <cell r="C30">
            <v>112</v>
          </cell>
          <cell r="D30">
            <v>129</v>
          </cell>
          <cell r="E30">
            <v>104</v>
          </cell>
          <cell r="F30">
            <v>112</v>
          </cell>
          <cell r="G30">
            <v>165</v>
          </cell>
          <cell r="H30">
            <v>209</v>
          </cell>
        </row>
        <row r="31">
          <cell r="B31" t="str">
            <v>USM-HKG</v>
          </cell>
          <cell r="C31">
            <v>260</v>
          </cell>
          <cell r="D31">
            <v>275</v>
          </cell>
          <cell r="E31">
            <v>365</v>
          </cell>
          <cell r="F31">
            <v>363</v>
          </cell>
          <cell r="G31">
            <v>363</v>
          </cell>
          <cell r="H31">
            <v>502</v>
          </cell>
        </row>
        <row r="32">
          <cell r="B32" t="str">
            <v>HKG-USM</v>
          </cell>
          <cell r="C32">
            <v>258</v>
          </cell>
          <cell r="D32">
            <v>275</v>
          </cell>
          <cell r="E32">
            <v>365</v>
          </cell>
          <cell r="F32">
            <v>364</v>
          </cell>
          <cell r="G32">
            <v>362</v>
          </cell>
          <cell r="H32">
            <v>501</v>
          </cell>
        </row>
        <row r="33">
          <cell r="B33" t="str">
            <v>BKK-REP</v>
          </cell>
          <cell r="C33">
            <v>2010</v>
          </cell>
          <cell r="D33">
            <v>1895</v>
          </cell>
          <cell r="E33">
            <v>1768</v>
          </cell>
          <cell r="F33">
            <v>1686</v>
          </cell>
          <cell r="G33">
            <v>1771</v>
          </cell>
          <cell r="H33">
            <v>1773</v>
          </cell>
        </row>
        <row r="34">
          <cell r="B34" t="str">
            <v>REP-BKK</v>
          </cell>
          <cell r="C34">
            <v>2092</v>
          </cell>
          <cell r="D34">
            <v>2015</v>
          </cell>
          <cell r="E34">
            <v>1778</v>
          </cell>
          <cell r="F34">
            <v>1683</v>
          </cell>
          <cell r="G34">
            <v>1773</v>
          </cell>
          <cell r="H34">
            <v>1774</v>
          </cell>
        </row>
        <row r="35">
          <cell r="B35" t="str">
            <v>BKK-PNH</v>
          </cell>
          <cell r="C35">
            <v>730</v>
          </cell>
          <cell r="D35">
            <v>717</v>
          </cell>
          <cell r="E35">
            <v>1006</v>
          </cell>
          <cell r="F35">
            <v>1152</v>
          </cell>
          <cell r="G35">
            <v>1452</v>
          </cell>
          <cell r="H35">
            <v>1462</v>
          </cell>
        </row>
        <row r="36">
          <cell r="B36" t="str">
            <v>PNH-BKK</v>
          </cell>
          <cell r="C36">
            <v>730</v>
          </cell>
          <cell r="D36">
            <v>716</v>
          </cell>
          <cell r="E36">
            <v>1006</v>
          </cell>
          <cell r="F36">
            <v>1152</v>
          </cell>
          <cell r="G36">
            <v>1452</v>
          </cell>
          <cell r="H36">
            <v>1462</v>
          </cell>
        </row>
        <row r="37">
          <cell r="B37" t="str">
            <v>BKK-LPQ</v>
          </cell>
          <cell r="C37">
            <v>571</v>
          </cell>
          <cell r="D37">
            <v>615</v>
          </cell>
          <cell r="E37">
            <v>562</v>
          </cell>
          <cell r="F37">
            <v>552</v>
          </cell>
          <cell r="G37">
            <v>544</v>
          </cell>
          <cell r="H37">
            <v>560</v>
          </cell>
        </row>
        <row r="38">
          <cell r="B38" t="str">
            <v>LPQ-BKK</v>
          </cell>
          <cell r="C38">
            <v>513</v>
          </cell>
          <cell r="D38">
            <v>562</v>
          </cell>
          <cell r="E38">
            <v>562</v>
          </cell>
          <cell r="F38">
            <v>552</v>
          </cell>
          <cell r="G38">
            <v>543</v>
          </cell>
          <cell r="H38">
            <v>560</v>
          </cell>
        </row>
        <row r="39">
          <cell r="B39" t="str">
            <v>USM-SIN</v>
          </cell>
          <cell r="C39">
            <v>364</v>
          </cell>
          <cell r="D39">
            <v>374</v>
          </cell>
          <cell r="E39">
            <v>365</v>
          </cell>
          <cell r="F39">
            <v>363</v>
          </cell>
          <cell r="G39">
            <v>363</v>
          </cell>
          <cell r="H39">
            <v>366</v>
          </cell>
        </row>
        <row r="40">
          <cell r="B40" t="str">
            <v>SIN-USM</v>
          </cell>
          <cell r="C40">
            <v>363</v>
          </cell>
          <cell r="D40">
            <v>373</v>
          </cell>
          <cell r="E40">
            <v>365</v>
          </cell>
          <cell r="F40">
            <v>363</v>
          </cell>
          <cell r="G40">
            <v>363</v>
          </cell>
          <cell r="H40">
            <v>366</v>
          </cell>
        </row>
        <row r="41">
          <cell r="B41" t="str">
            <v>BKK-BOM</v>
          </cell>
          <cell r="G41">
            <v>292</v>
          </cell>
          <cell r="H41">
            <v>365</v>
          </cell>
        </row>
        <row r="42">
          <cell r="B42" t="str">
            <v>BOM-BKK</v>
          </cell>
          <cell r="G42">
            <v>291</v>
          </cell>
          <cell r="H42">
            <v>365</v>
          </cell>
        </row>
        <row r="43">
          <cell r="B43" t="str">
            <v>BKK-DAC</v>
          </cell>
          <cell r="G43">
            <v>277</v>
          </cell>
          <cell r="H43">
            <v>358</v>
          </cell>
        </row>
        <row r="44">
          <cell r="B44" t="str">
            <v>DAC-BKK</v>
          </cell>
          <cell r="G44">
            <v>277</v>
          </cell>
          <cell r="H44">
            <v>359</v>
          </cell>
        </row>
        <row r="45">
          <cell r="B45" t="str">
            <v>BKK-BLR</v>
          </cell>
          <cell r="G45">
            <v>78</v>
          </cell>
          <cell r="H45">
            <v>257</v>
          </cell>
        </row>
        <row r="46">
          <cell r="B46" t="str">
            <v>BLR-BKK</v>
          </cell>
          <cell r="G46">
            <v>77</v>
          </cell>
          <cell r="H46">
            <v>258</v>
          </cell>
        </row>
        <row r="47">
          <cell r="B47" t="str">
            <v>USM-KUL</v>
          </cell>
          <cell r="H47">
            <v>276</v>
          </cell>
        </row>
        <row r="48">
          <cell r="B48" t="str">
            <v>KUL-USM</v>
          </cell>
          <cell r="H48">
            <v>273</v>
          </cell>
        </row>
        <row r="49">
          <cell r="B49" t="str">
            <v>BKK-VTE</v>
          </cell>
          <cell r="H49">
            <v>32</v>
          </cell>
        </row>
        <row r="50">
          <cell r="B50" t="str">
            <v>VTE-BKK</v>
          </cell>
          <cell r="H50">
            <v>32</v>
          </cell>
        </row>
        <row r="51">
          <cell r="B51" t="str">
            <v>BKK-HAN</v>
          </cell>
        </row>
        <row r="52">
          <cell r="B52" t="str">
            <v>HAN-BKK</v>
          </cell>
        </row>
        <row r="53">
          <cell r="B53" t="str">
            <v>BKK-DEL</v>
          </cell>
        </row>
        <row r="54">
          <cell r="B54" t="str">
            <v>DEL-BKK</v>
          </cell>
        </row>
        <row r="55">
          <cell r="B55" t="str">
            <v>BKK-SGN</v>
          </cell>
          <cell r="C55">
            <v>167</v>
          </cell>
          <cell r="D55">
            <v>357</v>
          </cell>
          <cell r="E55">
            <v>297</v>
          </cell>
        </row>
        <row r="56">
          <cell r="B56" t="str">
            <v>SGN-BKK</v>
          </cell>
          <cell r="C56">
            <v>169</v>
          </cell>
          <cell r="D56">
            <v>358</v>
          </cell>
          <cell r="E56">
            <v>297</v>
          </cell>
        </row>
        <row r="57">
          <cell r="B57" t="str">
            <v>BKK-SIN</v>
          </cell>
        </row>
        <row r="58">
          <cell r="B58" t="str">
            <v>SIN-BKK</v>
          </cell>
        </row>
        <row r="59">
          <cell r="B59" t="str">
            <v>BKK-HKG</v>
          </cell>
        </row>
        <row r="60">
          <cell r="B60" t="str">
            <v>HKG-BKK</v>
          </cell>
        </row>
        <row r="61">
          <cell r="B61" t="str">
            <v>BKK-CAN</v>
          </cell>
        </row>
        <row r="62">
          <cell r="B62" t="str">
            <v>CAN-BKK</v>
          </cell>
        </row>
        <row r="63">
          <cell r="B63" t="str">
            <v>BKK-CKG</v>
          </cell>
        </row>
        <row r="64">
          <cell r="B64" t="str">
            <v>CKG-BKK</v>
          </cell>
        </row>
        <row r="65">
          <cell r="B65" t="str">
            <v>BKK-MNL</v>
          </cell>
        </row>
        <row r="66">
          <cell r="B66" t="str">
            <v>MNL-BKK</v>
          </cell>
        </row>
        <row r="67">
          <cell r="B67" t="str">
            <v>BKK-KIX</v>
          </cell>
        </row>
        <row r="68">
          <cell r="B68" t="str">
            <v>KIX-BKK</v>
          </cell>
        </row>
        <row r="69">
          <cell r="B69" t="str">
            <v>BKK-ICN</v>
          </cell>
        </row>
        <row r="70">
          <cell r="B70" t="str">
            <v>ICN-BKK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2">
          <cell r="D12">
            <v>1</v>
          </cell>
          <cell r="G12" t="str">
            <v>Total</v>
          </cell>
          <cell r="J12">
            <v>133.75</v>
          </cell>
          <cell r="K12">
            <v>864</v>
          </cell>
          <cell r="L12">
            <v>1002</v>
          </cell>
          <cell r="M12">
            <v>1044</v>
          </cell>
          <cell r="N12">
            <v>1044</v>
          </cell>
          <cell r="O12">
            <v>1044</v>
          </cell>
        </row>
        <row r="14">
          <cell r="E14">
            <v>532</v>
          </cell>
          <cell r="F14" t="str">
            <v>ATR</v>
          </cell>
          <cell r="G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E15">
            <v>532</v>
          </cell>
          <cell r="F15" t="str">
            <v>A319 T</v>
          </cell>
          <cell r="G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E16">
            <v>532</v>
          </cell>
          <cell r="F16" t="str">
            <v>A319 Q</v>
          </cell>
          <cell r="G16">
            <v>12</v>
          </cell>
          <cell r="K16">
            <v>210</v>
          </cell>
          <cell r="L16">
            <v>126</v>
          </cell>
          <cell r="M16">
            <v>0</v>
          </cell>
          <cell r="N16">
            <v>0</v>
          </cell>
          <cell r="O16">
            <v>0</v>
          </cell>
        </row>
        <row r="17">
          <cell r="E17">
            <v>532</v>
          </cell>
          <cell r="F17" t="str">
            <v>A319 C</v>
          </cell>
          <cell r="G17">
            <v>12</v>
          </cell>
          <cell r="K17">
            <v>654</v>
          </cell>
          <cell r="L17">
            <v>876</v>
          </cell>
          <cell r="M17">
            <v>1044</v>
          </cell>
          <cell r="N17">
            <v>1044</v>
          </cell>
          <cell r="O17">
            <v>1044</v>
          </cell>
        </row>
        <row r="18">
          <cell r="E18">
            <v>532</v>
          </cell>
          <cell r="F18" t="str">
            <v>A319 S</v>
          </cell>
          <cell r="G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1">
          <cell r="D21">
            <v>2</v>
          </cell>
          <cell r="G21" t="str">
            <v>Total</v>
          </cell>
          <cell r="J21">
            <v>140.75</v>
          </cell>
          <cell r="K21">
            <v>864</v>
          </cell>
          <cell r="L21">
            <v>1002</v>
          </cell>
          <cell r="M21">
            <v>1044</v>
          </cell>
          <cell r="N21">
            <v>1044</v>
          </cell>
          <cell r="O21">
            <v>1044</v>
          </cell>
        </row>
        <row r="23">
          <cell r="E23">
            <v>750</v>
          </cell>
          <cell r="F23" t="str">
            <v>A320</v>
          </cell>
          <cell r="G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E24">
            <v>750</v>
          </cell>
          <cell r="F24" t="str">
            <v>A320 C</v>
          </cell>
          <cell r="G24">
            <v>12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42</v>
          </cell>
        </row>
        <row r="25">
          <cell r="E25">
            <v>750</v>
          </cell>
          <cell r="F25" t="str">
            <v>A319 T</v>
          </cell>
          <cell r="G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E26">
            <v>750</v>
          </cell>
          <cell r="F26" t="str">
            <v>A319 Q</v>
          </cell>
          <cell r="G26">
            <v>12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750</v>
          </cell>
          <cell r="F27" t="str">
            <v>A319 C</v>
          </cell>
          <cell r="G27">
            <v>12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750</v>
          </cell>
          <cell r="F28" t="str">
            <v>A319 S</v>
          </cell>
          <cell r="G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0">
          <cell r="D30">
            <v>3</v>
          </cell>
          <cell r="G30" t="str">
            <v>Total</v>
          </cell>
          <cell r="J30" t="str">
            <v>NA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42</v>
          </cell>
        </row>
        <row r="32">
          <cell r="E32">
            <v>708</v>
          </cell>
          <cell r="F32" t="str">
            <v>A320</v>
          </cell>
          <cell r="G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E33">
            <v>708</v>
          </cell>
          <cell r="F33" t="str">
            <v>A320 C</v>
          </cell>
          <cell r="G33">
            <v>12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42</v>
          </cell>
        </row>
        <row r="34">
          <cell r="E34">
            <v>708</v>
          </cell>
          <cell r="F34" t="str">
            <v>A319 T</v>
          </cell>
          <cell r="G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E35">
            <v>708</v>
          </cell>
          <cell r="F35" t="str">
            <v>A319 Q</v>
          </cell>
          <cell r="G35">
            <v>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E36">
            <v>708</v>
          </cell>
          <cell r="F36" t="str">
            <v>A319 C</v>
          </cell>
          <cell r="G36">
            <v>12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E37">
            <v>708</v>
          </cell>
          <cell r="F37" t="str">
            <v>A319 S</v>
          </cell>
          <cell r="G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D39">
            <v>4</v>
          </cell>
          <cell r="G39" t="str">
            <v>Total</v>
          </cell>
          <cell r="J39" t="str">
            <v>NA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42</v>
          </cell>
        </row>
        <row r="41">
          <cell r="E41">
            <v>486</v>
          </cell>
          <cell r="F41" t="str">
            <v>A320</v>
          </cell>
          <cell r="G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E42">
            <v>486</v>
          </cell>
          <cell r="F42" t="str">
            <v>A320 C</v>
          </cell>
          <cell r="G42">
            <v>12</v>
          </cell>
          <cell r="K42">
            <v>0</v>
          </cell>
          <cell r="L42">
            <v>0</v>
          </cell>
          <cell r="M42">
            <v>0</v>
          </cell>
          <cell r="N42">
            <v>84</v>
          </cell>
          <cell r="O42">
            <v>126</v>
          </cell>
        </row>
        <row r="43">
          <cell r="E43">
            <v>486</v>
          </cell>
          <cell r="F43" t="str">
            <v>A319 T</v>
          </cell>
          <cell r="G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E44">
            <v>486</v>
          </cell>
          <cell r="F44" t="str">
            <v>A319 Q</v>
          </cell>
          <cell r="G44">
            <v>12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E45">
            <v>486</v>
          </cell>
          <cell r="F45" t="str">
            <v>A319 C</v>
          </cell>
          <cell r="G45">
            <v>12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E46">
            <v>486</v>
          </cell>
          <cell r="F46" t="str">
            <v>A319 S</v>
          </cell>
          <cell r="G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D48">
            <v>5</v>
          </cell>
          <cell r="G48" t="str">
            <v>Total</v>
          </cell>
          <cell r="J48">
            <v>14.076923076923077</v>
          </cell>
          <cell r="K48">
            <v>0</v>
          </cell>
          <cell r="L48">
            <v>0</v>
          </cell>
          <cell r="M48">
            <v>0</v>
          </cell>
          <cell r="N48">
            <v>84</v>
          </cell>
          <cell r="O48">
            <v>126</v>
          </cell>
        </row>
        <row r="50">
          <cell r="E50">
            <v>478</v>
          </cell>
          <cell r="F50" t="str">
            <v>A320</v>
          </cell>
          <cell r="G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E51">
            <v>478</v>
          </cell>
          <cell r="F51" t="str">
            <v>A320 C</v>
          </cell>
          <cell r="G51">
            <v>12</v>
          </cell>
          <cell r="K51">
            <v>0</v>
          </cell>
          <cell r="L51">
            <v>0</v>
          </cell>
          <cell r="M51">
            <v>0</v>
          </cell>
          <cell r="N51">
            <v>84</v>
          </cell>
          <cell r="O51">
            <v>126</v>
          </cell>
        </row>
        <row r="52">
          <cell r="E52">
            <v>478</v>
          </cell>
          <cell r="F52" t="str">
            <v>A319 T</v>
          </cell>
          <cell r="G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E53">
            <v>478</v>
          </cell>
          <cell r="F53" t="str">
            <v>A319 Q</v>
          </cell>
          <cell r="G53">
            <v>12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478</v>
          </cell>
          <cell r="F54" t="str">
            <v>A319 C</v>
          </cell>
          <cell r="G54">
            <v>12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E55">
            <v>478</v>
          </cell>
          <cell r="F55" t="str">
            <v>A319 S</v>
          </cell>
          <cell r="G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7">
          <cell r="D57">
            <v>6</v>
          </cell>
          <cell r="G57" t="str">
            <v>Total</v>
          </cell>
          <cell r="J57">
            <v>14.076923076923077</v>
          </cell>
          <cell r="K57">
            <v>0</v>
          </cell>
          <cell r="L57">
            <v>0</v>
          </cell>
          <cell r="M57">
            <v>0</v>
          </cell>
          <cell r="N57">
            <v>84</v>
          </cell>
          <cell r="O57">
            <v>126</v>
          </cell>
        </row>
        <row r="59">
          <cell r="E59">
            <v>635</v>
          </cell>
          <cell r="F59" t="str">
            <v>A320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635</v>
          </cell>
          <cell r="F60" t="str">
            <v>A320 C</v>
          </cell>
          <cell r="G60">
            <v>12</v>
          </cell>
          <cell r="K60">
            <v>0</v>
          </cell>
          <cell r="L60">
            <v>0</v>
          </cell>
          <cell r="M60">
            <v>126</v>
          </cell>
          <cell r="N60">
            <v>294</v>
          </cell>
          <cell r="O60">
            <v>378</v>
          </cell>
        </row>
        <row r="61">
          <cell r="E61">
            <v>635</v>
          </cell>
          <cell r="F61" t="str">
            <v>A319 T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E62">
            <v>635</v>
          </cell>
          <cell r="F62" t="str">
            <v>A319 Q</v>
          </cell>
          <cell r="G62">
            <v>12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E63">
            <v>635</v>
          </cell>
          <cell r="F63" t="str">
            <v>A319 C</v>
          </cell>
          <cell r="G63">
            <v>12</v>
          </cell>
          <cell r="K63">
            <v>0</v>
          </cell>
          <cell r="L63">
            <v>0</v>
          </cell>
          <cell r="M63">
            <v>42</v>
          </cell>
          <cell r="N63">
            <v>42</v>
          </cell>
          <cell r="O63">
            <v>42</v>
          </cell>
        </row>
        <row r="64">
          <cell r="E64">
            <v>635</v>
          </cell>
          <cell r="F64" t="str">
            <v>A319 S</v>
          </cell>
          <cell r="G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6">
          <cell r="D66">
            <v>7</v>
          </cell>
          <cell r="G66" t="str">
            <v>Total</v>
          </cell>
          <cell r="J66">
            <v>39.92307692307692</v>
          </cell>
          <cell r="K66">
            <v>0</v>
          </cell>
          <cell r="L66">
            <v>0</v>
          </cell>
          <cell r="M66">
            <v>168</v>
          </cell>
          <cell r="N66">
            <v>336</v>
          </cell>
          <cell r="O66">
            <v>420</v>
          </cell>
        </row>
        <row r="68">
          <cell r="E68">
            <v>666</v>
          </cell>
          <cell r="F68" t="str">
            <v>A320</v>
          </cell>
          <cell r="G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E69">
            <v>666</v>
          </cell>
          <cell r="F69" t="str">
            <v>A320 C</v>
          </cell>
          <cell r="G69">
            <v>12</v>
          </cell>
          <cell r="K69">
            <v>0</v>
          </cell>
          <cell r="L69">
            <v>0</v>
          </cell>
          <cell r="M69">
            <v>126</v>
          </cell>
          <cell r="N69">
            <v>294</v>
          </cell>
          <cell r="O69">
            <v>378</v>
          </cell>
        </row>
        <row r="70">
          <cell r="E70">
            <v>666</v>
          </cell>
          <cell r="F70" t="str">
            <v>A319 T</v>
          </cell>
          <cell r="G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E71">
            <v>666</v>
          </cell>
          <cell r="F71" t="str">
            <v>A319 Q</v>
          </cell>
          <cell r="G71">
            <v>12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E72">
            <v>666</v>
          </cell>
          <cell r="F72" t="str">
            <v>A319 C</v>
          </cell>
          <cell r="G72">
            <v>12</v>
          </cell>
          <cell r="K72">
            <v>0</v>
          </cell>
          <cell r="L72">
            <v>0</v>
          </cell>
          <cell r="M72">
            <v>42</v>
          </cell>
          <cell r="N72">
            <v>42</v>
          </cell>
          <cell r="O72">
            <v>42</v>
          </cell>
        </row>
        <row r="73">
          <cell r="E73">
            <v>666</v>
          </cell>
          <cell r="F73" t="str">
            <v>A319 S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5">
          <cell r="D75">
            <v>8</v>
          </cell>
          <cell r="G75" t="str">
            <v>Total</v>
          </cell>
          <cell r="J75">
            <v>33.03846153846154</v>
          </cell>
          <cell r="K75">
            <v>0</v>
          </cell>
          <cell r="L75">
            <v>0</v>
          </cell>
          <cell r="M75">
            <v>168</v>
          </cell>
          <cell r="N75">
            <v>336</v>
          </cell>
          <cell r="O75">
            <v>420</v>
          </cell>
        </row>
        <row r="77">
          <cell r="E77">
            <v>774</v>
          </cell>
          <cell r="F77" t="str">
            <v>ATR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84">
          <cell r="D84">
            <v>9</v>
          </cell>
          <cell r="G84" t="str">
            <v>Total</v>
          </cell>
          <cell r="J84">
            <v>47.480769230769234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6">
          <cell r="E86">
            <v>732</v>
          </cell>
          <cell r="F86" t="str">
            <v>ATR</v>
          </cell>
          <cell r="G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93">
          <cell r="D93">
            <v>10</v>
          </cell>
          <cell r="G93" t="str">
            <v>Total</v>
          </cell>
          <cell r="J93">
            <v>47.480769230769234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5">
          <cell r="E95">
            <v>331</v>
          </cell>
          <cell r="F95" t="str">
            <v>A320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E96">
            <v>331</v>
          </cell>
          <cell r="F96" t="str">
            <v>A320 C</v>
          </cell>
          <cell r="G96">
            <v>12</v>
          </cell>
          <cell r="K96">
            <v>0</v>
          </cell>
          <cell r="L96">
            <v>42</v>
          </cell>
          <cell r="M96">
            <v>42</v>
          </cell>
          <cell r="N96">
            <v>42</v>
          </cell>
          <cell r="O96">
            <v>126</v>
          </cell>
        </row>
        <row r="97">
          <cell r="E97">
            <v>331</v>
          </cell>
          <cell r="F97" t="str">
            <v>A319 T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E98">
            <v>331</v>
          </cell>
          <cell r="F98" t="str">
            <v>A319 Q</v>
          </cell>
          <cell r="G98">
            <v>12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E99">
            <v>331</v>
          </cell>
          <cell r="F99" t="str">
            <v>A319 C</v>
          </cell>
          <cell r="G99">
            <v>12</v>
          </cell>
          <cell r="K99">
            <v>0</v>
          </cell>
          <cell r="L99">
            <v>42</v>
          </cell>
          <cell r="M99">
            <v>42</v>
          </cell>
          <cell r="N99">
            <v>42</v>
          </cell>
          <cell r="O99">
            <v>42</v>
          </cell>
        </row>
        <row r="100">
          <cell r="E100">
            <v>331</v>
          </cell>
          <cell r="F100" t="str">
            <v>A319 S</v>
          </cell>
          <cell r="G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2">
          <cell r="D102">
            <v>11</v>
          </cell>
          <cell r="G102" t="str">
            <v>Total</v>
          </cell>
          <cell r="J102">
            <v>30.403846153846153</v>
          </cell>
          <cell r="K102">
            <v>0</v>
          </cell>
          <cell r="L102">
            <v>84</v>
          </cell>
          <cell r="M102">
            <v>84</v>
          </cell>
          <cell r="N102">
            <v>84</v>
          </cell>
          <cell r="O102">
            <v>168</v>
          </cell>
        </row>
        <row r="104">
          <cell r="E104">
            <v>329</v>
          </cell>
          <cell r="F104" t="str">
            <v>A320</v>
          </cell>
          <cell r="G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E105">
            <v>329</v>
          </cell>
          <cell r="F105" t="str">
            <v>A320 C</v>
          </cell>
          <cell r="G105">
            <v>12</v>
          </cell>
          <cell r="K105">
            <v>0</v>
          </cell>
          <cell r="L105">
            <v>42</v>
          </cell>
          <cell r="M105">
            <v>42</v>
          </cell>
          <cell r="N105">
            <v>42</v>
          </cell>
          <cell r="O105">
            <v>126</v>
          </cell>
        </row>
        <row r="106">
          <cell r="E106">
            <v>329</v>
          </cell>
          <cell r="F106" t="str">
            <v>A319 T</v>
          </cell>
          <cell r="G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E107">
            <v>329</v>
          </cell>
          <cell r="F107" t="str">
            <v>A319 Q</v>
          </cell>
          <cell r="G107">
            <v>12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E108">
            <v>329</v>
          </cell>
          <cell r="F108" t="str">
            <v>A319 C</v>
          </cell>
          <cell r="G108">
            <v>12</v>
          </cell>
          <cell r="K108">
            <v>0</v>
          </cell>
          <cell r="L108">
            <v>42</v>
          </cell>
          <cell r="M108">
            <v>42</v>
          </cell>
          <cell r="N108">
            <v>42</v>
          </cell>
          <cell r="O108">
            <v>42</v>
          </cell>
        </row>
        <row r="109">
          <cell r="E109">
            <v>329</v>
          </cell>
          <cell r="F109" t="str">
            <v>A319 S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1">
          <cell r="D111">
            <v>12</v>
          </cell>
          <cell r="G111" t="str">
            <v>Total</v>
          </cell>
          <cell r="J111">
            <v>30.365384615384617</v>
          </cell>
          <cell r="K111">
            <v>0</v>
          </cell>
          <cell r="L111">
            <v>84</v>
          </cell>
          <cell r="M111">
            <v>84</v>
          </cell>
          <cell r="N111">
            <v>84</v>
          </cell>
          <cell r="O111">
            <v>168</v>
          </cell>
        </row>
        <row r="113">
          <cell r="E113">
            <v>439</v>
          </cell>
          <cell r="F113" t="str">
            <v>A320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E114">
            <v>439</v>
          </cell>
          <cell r="F114" t="str">
            <v>A320 C</v>
          </cell>
          <cell r="G114">
            <v>12</v>
          </cell>
          <cell r="K114">
            <v>294</v>
          </cell>
          <cell r="L114">
            <v>588</v>
          </cell>
          <cell r="M114">
            <v>672</v>
          </cell>
          <cell r="N114">
            <v>630</v>
          </cell>
          <cell r="O114">
            <v>630</v>
          </cell>
        </row>
        <row r="115">
          <cell r="E115">
            <v>439</v>
          </cell>
          <cell r="F115" t="str">
            <v>A319 T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E116">
            <v>439</v>
          </cell>
          <cell r="F116" t="str">
            <v>A319 Q</v>
          </cell>
          <cell r="G116">
            <v>12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E117">
            <v>439</v>
          </cell>
          <cell r="F117" t="str">
            <v>A319 C</v>
          </cell>
          <cell r="G117">
            <v>12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E118">
            <v>439</v>
          </cell>
          <cell r="F118" t="str">
            <v>A319 S</v>
          </cell>
          <cell r="G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20">
          <cell r="D120">
            <v>13</v>
          </cell>
          <cell r="G120" t="str">
            <v>Total</v>
          </cell>
          <cell r="J120">
            <v>8.9423076923076916</v>
          </cell>
          <cell r="K120">
            <v>294</v>
          </cell>
          <cell r="L120">
            <v>588</v>
          </cell>
          <cell r="M120">
            <v>672</v>
          </cell>
          <cell r="N120">
            <v>630</v>
          </cell>
          <cell r="O120">
            <v>630</v>
          </cell>
        </row>
        <row r="122">
          <cell r="E122">
            <v>402</v>
          </cell>
          <cell r="F122" t="str">
            <v>A320</v>
          </cell>
          <cell r="G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E123">
            <v>402</v>
          </cell>
          <cell r="F123" t="str">
            <v>A320 C</v>
          </cell>
          <cell r="G123">
            <v>12</v>
          </cell>
          <cell r="K123">
            <v>294</v>
          </cell>
          <cell r="L123">
            <v>588</v>
          </cell>
          <cell r="M123">
            <v>672</v>
          </cell>
          <cell r="N123">
            <v>630</v>
          </cell>
          <cell r="O123">
            <v>630</v>
          </cell>
        </row>
        <row r="124">
          <cell r="E124">
            <v>402</v>
          </cell>
          <cell r="F124" t="str">
            <v>A319 T</v>
          </cell>
          <cell r="G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E125">
            <v>402</v>
          </cell>
          <cell r="F125" t="str">
            <v>A319 Q</v>
          </cell>
          <cell r="G125">
            <v>12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E126">
            <v>402</v>
          </cell>
          <cell r="F126" t="str">
            <v>A319 C</v>
          </cell>
          <cell r="G126">
            <v>12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E127">
            <v>402</v>
          </cell>
          <cell r="F127" t="str">
            <v>A319 S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D129">
            <v>14</v>
          </cell>
          <cell r="G129" t="str">
            <v>Total</v>
          </cell>
          <cell r="J129">
            <v>8.9615384615384617</v>
          </cell>
          <cell r="K129">
            <v>294</v>
          </cell>
          <cell r="L129">
            <v>588</v>
          </cell>
          <cell r="M129">
            <v>672</v>
          </cell>
          <cell r="N129">
            <v>630</v>
          </cell>
          <cell r="O129">
            <v>630</v>
          </cell>
        </row>
        <row r="131">
          <cell r="E131">
            <v>288</v>
          </cell>
          <cell r="F131" t="str">
            <v>ATR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E132">
            <v>288</v>
          </cell>
          <cell r="F132" t="str">
            <v>A319 Q</v>
          </cell>
          <cell r="G132">
            <v>12</v>
          </cell>
          <cell r="K132">
            <v>42</v>
          </cell>
          <cell r="L132">
            <v>84</v>
          </cell>
          <cell r="M132">
            <v>84</v>
          </cell>
          <cell r="N132">
            <v>0</v>
          </cell>
          <cell r="O132">
            <v>0</v>
          </cell>
        </row>
        <row r="133">
          <cell r="E133">
            <v>288</v>
          </cell>
          <cell r="F133" t="str">
            <v>A319 C</v>
          </cell>
          <cell r="G133">
            <v>12</v>
          </cell>
          <cell r="K133">
            <v>0</v>
          </cell>
          <cell r="L133">
            <v>0</v>
          </cell>
          <cell r="M133">
            <v>0</v>
          </cell>
          <cell r="N133">
            <v>84</v>
          </cell>
          <cell r="O133">
            <v>84</v>
          </cell>
        </row>
        <row r="138">
          <cell r="D138">
            <v>15</v>
          </cell>
          <cell r="G138" t="str">
            <v>Total</v>
          </cell>
          <cell r="J138">
            <v>7.0384615384615383</v>
          </cell>
          <cell r="K138">
            <v>42</v>
          </cell>
          <cell r="L138">
            <v>84</v>
          </cell>
          <cell r="M138">
            <v>84</v>
          </cell>
          <cell r="N138">
            <v>84</v>
          </cell>
          <cell r="O138">
            <v>84</v>
          </cell>
        </row>
        <row r="140">
          <cell r="E140">
            <v>302</v>
          </cell>
          <cell r="F140" t="str">
            <v>ATR</v>
          </cell>
          <cell r="G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E141">
            <v>302</v>
          </cell>
          <cell r="F141" t="str">
            <v>A319 Q</v>
          </cell>
          <cell r="G141">
            <v>12</v>
          </cell>
          <cell r="K141">
            <v>42</v>
          </cell>
          <cell r="L141">
            <v>84</v>
          </cell>
          <cell r="M141">
            <v>84</v>
          </cell>
          <cell r="N141">
            <v>84</v>
          </cell>
          <cell r="O141">
            <v>84</v>
          </cell>
        </row>
        <row r="142">
          <cell r="E142">
            <v>302</v>
          </cell>
          <cell r="F142" t="str">
            <v>A319 C</v>
          </cell>
          <cell r="G142">
            <v>12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7">
          <cell r="D147">
            <v>16</v>
          </cell>
          <cell r="G147" t="str">
            <v>Total</v>
          </cell>
          <cell r="J147">
            <v>7.0384615384615383</v>
          </cell>
          <cell r="K147">
            <v>42</v>
          </cell>
          <cell r="L147">
            <v>84</v>
          </cell>
          <cell r="M147">
            <v>84</v>
          </cell>
          <cell r="N147">
            <v>84</v>
          </cell>
          <cell r="O147">
            <v>84</v>
          </cell>
        </row>
        <row r="149">
          <cell r="E149">
            <v>650</v>
          </cell>
          <cell r="F149" t="str">
            <v>ATR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6">
          <cell r="D156">
            <v>17</v>
          </cell>
          <cell r="G156" t="str">
            <v>Total</v>
          </cell>
          <cell r="J156">
            <v>7.0192307692307692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8">
          <cell r="E158">
            <v>640</v>
          </cell>
          <cell r="F158" t="str">
            <v>ATR</v>
          </cell>
          <cell r="G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65">
          <cell r="D165">
            <v>18</v>
          </cell>
          <cell r="G165" t="str">
            <v>Total</v>
          </cell>
          <cell r="J165">
            <v>7.0384615384615383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7">
          <cell r="E167">
            <v>299</v>
          </cell>
          <cell r="F167" t="str">
            <v>ATR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4">
          <cell r="D174">
            <v>19</v>
          </cell>
          <cell r="G174" t="str">
            <v>Total</v>
          </cell>
          <cell r="J174">
            <v>16.826923076923077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6">
          <cell r="E176">
            <v>304</v>
          </cell>
          <cell r="F176" t="str">
            <v>ATR</v>
          </cell>
          <cell r="G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83">
          <cell r="D183">
            <v>20</v>
          </cell>
          <cell r="G183" t="str">
            <v>Total</v>
          </cell>
          <cell r="J183">
            <v>16.807692307692307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5">
          <cell r="E185">
            <v>1149</v>
          </cell>
          <cell r="F185" t="str">
            <v>ATR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92">
          <cell r="D192">
            <v>21</v>
          </cell>
          <cell r="G192" t="str">
            <v>Total</v>
          </cell>
          <cell r="J192">
            <v>7.0384615384615383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4">
          <cell r="E194">
            <v>1070</v>
          </cell>
          <cell r="F194" t="str">
            <v>ATR</v>
          </cell>
          <cell r="G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201">
          <cell r="D201">
            <v>22</v>
          </cell>
          <cell r="G201" t="str">
            <v>Total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3">
          <cell r="E203">
            <v>601</v>
          </cell>
          <cell r="F203" t="str">
            <v>ATR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10">
          <cell r="D210">
            <v>23</v>
          </cell>
          <cell r="G210" t="str">
            <v>Total</v>
          </cell>
          <cell r="J210">
            <v>9.8461538461538467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2">
          <cell r="E212">
            <v>641</v>
          </cell>
          <cell r="F212" t="str">
            <v>ATR</v>
          </cell>
          <cell r="G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9">
          <cell r="D219">
            <v>24</v>
          </cell>
          <cell r="G219" t="str">
            <v>Total</v>
          </cell>
          <cell r="J219">
            <v>9.8461538461538467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1">
          <cell r="E221">
            <v>769</v>
          </cell>
          <cell r="F221" t="str">
            <v>A319 T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E222">
            <v>769</v>
          </cell>
          <cell r="F222" t="str">
            <v>A319 Q</v>
          </cell>
          <cell r="G222">
            <v>12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E223">
            <v>769</v>
          </cell>
          <cell r="F223" t="str">
            <v>A319 C</v>
          </cell>
          <cell r="G223">
            <v>12</v>
          </cell>
          <cell r="K223">
            <v>0</v>
          </cell>
          <cell r="L223">
            <v>42</v>
          </cell>
          <cell r="M223">
            <v>84</v>
          </cell>
          <cell r="N223">
            <v>84</v>
          </cell>
          <cell r="O223">
            <v>84</v>
          </cell>
        </row>
        <row r="224">
          <cell r="E224">
            <v>769</v>
          </cell>
          <cell r="F224" t="str">
            <v>A319 S</v>
          </cell>
          <cell r="G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8">
          <cell r="D228">
            <v>25</v>
          </cell>
          <cell r="G228" t="str">
            <v>Total</v>
          </cell>
          <cell r="J228" t="str">
            <v>NA</v>
          </cell>
          <cell r="K228">
            <v>0</v>
          </cell>
          <cell r="L228">
            <v>42</v>
          </cell>
          <cell r="M228">
            <v>84</v>
          </cell>
          <cell r="N228">
            <v>84</v>
          </cell>
          <cell r="O228">
            <v>84</v>
          </cell>
        </row>
        <row r="230">
          <cell r="E230">
            <v>765</v>
          </cell>
          <cell r="F230" t="str">
            <v>A319 T</v>
          </cell>
          <cell r="G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E231">
            <v>765</v>
          </cell>
          <cell r="F231" t="str">
            <v>A319 Q</v>
          </cell>
          <cell r="G231">
            <v>12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E232">
            <v>765</v>
          </cell>
          <cell r="F232" t="str">
            <v>A319 C</v>
          </cell>
          <cell r="G232">
            <v>12</v>
          </cell>
          <cell r="K232">
            <v>0</v>
          </cell>
          <cell r="L232">
            <v>42</v>
          </cell>
          <cell r="M232">
            <v>42</v>
          </cell>
          <cell r="N232">
            <v>84</v>
          </cell>
          <cell r="O232">
            <v>84</v>
          </cell>
        </row>
        <row r="233">
          <cell r="E233">
            <v>765</v>
          </cell>
          <cell r="F233" t="str">
            <v>A319 S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7">
          <cell r="D237">
            <v>26</v>
          </cell>
          <cell r="G237" t="str">
            <v>Total</v>
          </cell>
          <cell r="J237" t="str">
            <v>NA</v>
          </cell>
          <cell r="K237">
            <v>0</v>
          </cell>
          <cell r="L237">
            <v>42</v>
          </cell>
          <cell r="M237">
            <v>42</v>
          </cell>
          <cell r="N237">
            <v>84</v>
          </cell>
          <cell r="O237">
            <v>84</v>
          </cell>
        </row>
        <row r="239">
          <cell r="E239">
            <v>1341</v>
          </cell>
          <cell r="F239" t="str">
            <v>ATR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6">
          <cell r="D246">
            <v>27</v>
          </cell>
          <cell r="G246" t="str">
            <v>Total</v>
          </cell>
          <cell r="J246" t="str">
            <v>NA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</row>
        <row r="248">
          <cell r="E248">
            <v>1285</v>
          </cell>
          <cell r="F248" t="str">
            <v>ATR</v>
          </cell>
          <cell r="G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</row>
        <row r="255">
          <cell r="D255">
            <v>28</v>
          </cell>
          <cell r="G255" t="str">
            <v>Total</v>
          </cell>
          <cell r="J255" t="str">
            <v>NA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7">
          <cell r="E257">
            <v>343</v>
          </cell>
          <cell r="F257" t="str">
            <v>ATR</v>
          </cell>
          <cell r="G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E258">
            <v>343</v>
          </cell>
          <cell r="F258" t="str">
            <v>A320</v>
          </cell>
          <cell r="G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E259">
            <v>343</v>
          </cell>
          <cell r="F259" t="str">
            <v>A320 C</v>
          </cell>
          <cell r="G259">
            <v>12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168</v>
          </cell>
        </row>
        <row r="260">
          <cell r="E260">
            <v>343</v>
          </cell>
          <cell r="F260" t="str">
            <v>A319 T</v>
          </cell>
          <cell r="G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E261">
            <v>343</v>
          </cell>
          <cell r="F261" t="str">
            <v>A319 Q</v>
          </cell>
          <cell r="G261">
            <v>12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E262">
            <v>343</v>
          </cell>
          <cell r="F262" t="str">
            <v>A319 C</v>
          </cell>
          <cell r="G262">
            <v>12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E263">
            <v>343</v>
          </cell>
          <cell r="F263" t="str">
            <v>A319 S</v>
          </cell>
          <cell r="G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</row>
        <row r="264">
          <cell r="D264">
            <v>29</v>
          </cell>
          <cell r="G264" t="str">
            <v>Total</v>
          </cell>
          <cell r="J264" t="str">
            <v>NA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168</v>
          </cell>
        </row>
        <row r="266">
          <cell r="E266">
            <v>343</v>
          </cell>
          <cell r="F266" t="str">
            <v>ATR</v>
          </cell>
          <cell r="G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E267">
            <v>343</v>
          </cell>
          <cell r="F267" t="str">
            <v>A320</v>
          </cell>
          <cell r="G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E268">
            <v>343</v>
          </cell>
          <cell r="F268" t="str">
            <v>A320 C</v>
          </cell>
          <cell r="G268">
            <v>12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168</v>
          </cell>
        </row>
        <row r="269">
          <cell r="E269">
            <v>343</v>
          </cell>
          <cell r="F269" t="str">
            <v>A319 T</v>
          </cell>
          <cell r="G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E270">
            <v>343</v>
          </cell>
          <cell r="F270" t="str">
            <v>A319 Q</v>
          </cell>
          <cell r="G270">
            <v>12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E271">
            <v>343</v>
          </cell>
          <cell r="F271" t="str">
            <v>A319 C</v>
          </cell>
          <cell r="G271">
            <v>12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E272">
            <v>343</v>
          </cell>
          <cell r="F272" t="str">
            <v>A319 S</v>
          </cell>
          <cell r="G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3">
          <cell r="D273">
            <v>30</v>
          </cell>
          <cell r="G273" t="str">
            <v>Total</v>
          </cell>
          <cell r="J273" t="str">
            <v>NA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168</v>
          </cell>
        </row>
        <row r="275">
          <cell r="E275">
            <v>0</v>
          </cell>
          <cell r="F275" t="str">
            <v>A319 T</v>
          </cell>
          <cell r="G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E276">
            <v>0</v>
          </cell>
          <cell r="F276" t="str">
            <v>A319 S</v>
          </cell>
          <cell r="G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E277">
            <v>0</v>
          </cell>
          <cell r="F277" t="str">
            <v>A319 C</v>
          </cell>
          <cell r="G277">
            <v>12</v>
          </cell>
          <cell r="K277">
            <v>60</v>
          </cell>
          <cell r="L277">
            <v>60</v>
          </cell>
          <cell r="M277">
            <v>60</v>
          </cell>
          <cell r="N277">
            <v>60</v>
          </cell>
          <cell r="O277">
            <v>60</v>
          </cell>
        </row>
        <row r="282">
          <cell r="D282">
            <v>31</v>
          </cell>
          <cell r="G282" t="str">
            <v>Total</v>
          </cell>
          <cell r="J282" t="str">
            <v>NA</v>
          </cell>
          <cell r="K282">
            <v>60</v>
          </cell>
          <cell r="L282">
            <v>60</v>
          </cell>
          <cell r="M282">
            <v>60</v>
          </cell>
          <cell r="N282">
            <v>60</v>
          </cell>
          <cell r="O282">
            <v>60</v>
          </cell>
        </row>
        <row r="284">
          <cell r="E284">
            <v>0</v>
          </cell>
          <cell r="F284" t="str">
            <v>A319 T</v>
          </cell>
          <cell r="G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E285">
            <v>0</v>
          </cell>
          <cell r="F285" t="str">
            <v>A319 S</v>
          </cell>
          <cell r="G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E286">
            <v>0</v>
          </cell>
          <cell r="F286" t="str">
            <v>A319 C</v>
          </cell>
          <cell r="G286">
            <v>12</v>
          </cell>
          <cell r="K286">
            <v>60</v>
          </cell>
          <cell r="L286">
            <v>60</v>
          </cell>
          <cell r="M286">
            <v>60</v>
          </cell>
          <cell r="N286">
            <v>60</v>
          </cell>
          <cell r="O286">
            <v>60</v>
          </cell>
        </row>
        <row r="291">
          <cell r="D291">
            <v>31</v>
          </cell>
          <cell r="G291" t="str">
            <v>Total</v>
          </cell>
          <cell r="J291" t="str">
            <v>NA</v>
          </cell>
          <cell r="K291">
            <v>60</v>
          </cell>
          <cell r="L291">
            <v>60</v>
          </cell>
          <cell r="M291">
            <v>60</v>
          </cell>
          <cell r="N291">
            <v>60</v>
          </cell>
          <cell r="O291">
            <v>60</v>
          </cell>
        </row>
        <row r="293">
          <cell r="E293">
            <v>0</v>
          </cell>
          <cell r="F293" t="str">
            <v>A319 C</v>
          </cell>
          <cell r="G293">
            <v>12</v>
          </cell>
          <cell r="K293">
            <v>168</v>
          </cell>
          <cell r="L293">
            <v>168</v>
          </cell>
          <cell r="M293">
            <v>168</v>
          </cell>
          <cell r="N293">
            <v>168</v>
          </cell>
          <cell r="O293">
            <v>168</v>
          </cell>
        </row>
        <row r="300">
          <cell r="D300">
            <v>31</v>
          </cell>
          <cell r="G300" t="str">
            <v>Total</v>
          </cell>
          <cell r="J300" t="str">
            <v>NA</v>
          </cell>
          <cell r="K300">
            <v>168</v>
          </cell>
          <cell r="L300">
            <v>168</v>
          </cell>
          <cell r="M300">
            <v>168</v>
          </cell>
          <cell r="N300">
            <v>168</v>
          </cell>
          <cell r="O300">
            <v>168</v>
          </cell>
        </row>
        <row r="302">
          <cell r="E302">
            <v>0</v>
          </cell>
          <cell r="F302" t="str">
            <v>A319 C</v>
          </cell>
          <cell r="G302">
            <v>12</v>
          </cell>
          <cell r="K302">
            <v>168</v>
          </cell>
          <cell r="L302">
            <v>168</v>
          </cell>
          <cell r="M302">
            <v>168</v>
          </cell>
          <cell r="N302">
            <v>168</v>
          </cell>
          <cell r="O302">
            <v>168</v>
          </cell>
        </row>
        <row r="309">
          <cell r="D309">
            <v>31</v>
          </cell>
          <cell r="G309" t="str">
            <v>Total</v>
          </cell>
          <cell r="J309" t="str">
            <v>NA</v>
          </cell>
          <cell r="K309">
            <v>168</v>
          </cell>
          <cell r="L309">
            <v>168</v>
          </cell>
          <cell r="M309">
            <v>168</v>
          </cell>
          <cell r="N309">
            <v>168</v>
          </cell>
          <cell r="O309">
            <v>168</v>
          </cell>
        </row>
        <row r="311">
          <cell r="E311">
            <v>0</v>
          </cell>
          <cell r="F311" t="str">
            <v>ATR</v>
          </cell>
          <cell r="G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E312">
            <v>0</v>
          </cell>
          <cell r="F312" t="str">
            <v>A319 Q</v>
          </cell>
          <cell r="G312">
            <v>12</v>
          </cell>
          <cell r="K312">
            <v>210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E313">
            <v>0</v>
          </cell>
          <cell r="F313" t="str">
            <v>A319 C</v>
          </cell>
          <cell r="G313">
            <v>12</v>
          </cell>
          <cell r="K313">
            <v>0</v>
          </cell>
          <cell r="L313">
            <v>0</v>
          </cell>
          <cell r="M313">
            <v>42</v>
          </cell>
          <cell r="N313">
            <v>42</v>
          </cell>
          <cell r="O313">
            <v>42</v>
          </cell>
        </row>
        <row r="314">
          <cell r="E314">
            <v>0</v>
          </cell>
          <cell r="F314" t="str">
            <v>A320</v>
          </cell>
          <cell r="G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E315">
            <v>0</v>
          </cell>
          <cell r="F315" t="str">
            <v>A320 C</v>
          </cell>
          <cell r="G315">
            <v>12</v>
          </cell>
          <cell r="K315">
            <v>0</v>
          </cell>
          <cell r="L315">
            <v>42</v>
          </cell>
          <cell r="M315">
            <v>0</v>
          </cell>
          <cell r="N315">
            <v>0</v>
          </cell>
          <cell r="O315">
            <v>84</v>
          </cell>
        </row>
        <row r="318">
          <cell r="D318">
            <v>31</v>
          </cell>
          <cell r="G318" t="str">
            <v>Total</v>
          </cell>
          <cell r="J318" t="str">
            <v>NA</v>
          </cell>
          <cell r="K318">
            <v>210</v>
          </cell>
          <cell r="L318">
            <v>42</v>
          </cell>
          <cell r="M318">
            <v>42</v>
          </cell>
          <cell r="N318">
            <v>42</v>
          </cell>
          <cell r="O318">
            <v>126</v>
          </cell>
        </row>
        <row r="320">
          <cell r="E320">
            <v>0</v>
          </cell>
          <cell r="F320" t="str">
            <v>ATR</v>
          </cell>
          <cell r="G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E321">
            <v>0</v>
          </cell>
          <cell r="F321" t="str">
            <v>A319 Q</v>
          </cell>
          <cell r="G321">
            <v>12</v>
          </cell>
          <cell r="K321">
            <v>210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E322">
            <v>0</v>
          </cell>
          <cell r="F322" t="str">
            <v>A319 C</v>
          </cell>
          <cell r="G322">
            <v>12</v>
          </cell>
          <cell r="K322">
            <v>0</v>
          </cell>
          <cell r="L322">
            <v>0</v>
          </cell>
          <cell r="M322">
            <v>42</v>
          </cell>
          <cell r="N322">
            <v>42</v>
          </cell>
          <cell r="O322">
            <v>42</v>
          </cell>
        </row>
        <row r="323">
          <cell r="E323">
            <v>0</v>
          </cell>
          <cell r="F323" t="str">
            <v>A320</v>
          </cell>
          <cell r="G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</row>
        <row r="324">
          <cell r="E324">
            <v>0</v>
          </cell>
          <cell r="F324" t="str">
            <v>A320 C</v>
          </cell>
          <cell r="G324">
            <v>12</v>
          </cell>
          <cell r="K324">
            <v>0</v>
          </cell>
          <cell r="L324">
            <v>42</v>
          </cell>
          <cell r="M324">
            <v>0</v>
          </cell>
          <cell r="N324">
            <v>0</v>
          </cell>
          <cell r="O324">
            <v>84</v>
          </cell>
        </row>
        <row r="327">
          <cell r="D327">
            <v>31</v>
          </cell>
          <cell r="G327" t="str">
            <v>Total</v>
          </cell>
          <cell r="J327" t="str">
            <v>NA</v>
          </cell>
          <cell r="K327">
            <v>210</v>
          </cell>
          <cell r="L327">
            <v>42</v>
          </cell>
          <cell r="M327">
            <v>42</v>
          </cell>
          <cell r="N327">
            <v>42</v>
          </cell>
          <cell r="O327">
            <v>126</v>
          </cell>
        </row>
        <row r="329">
          <cell r="E329">
            <v>0</v>
          </cell>
          <cell r="F329" t="str">
            <v>ATR</v>
          </cell>
          <cell r="G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E330">
            <v>0</v>
          </cell>
          <cell r="F330" t="str">
            <v>A320</v>
          </cell>
          <cell r="G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E331">
            <v>0</v>
          </cell>
          <cell r="F331" t="str">
            <v>A320 C</v>
          </cell>
          <cell r="G331">
            <v>12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E332">
            <v>0</v>
          </cell>
          <cell r="F332" t="str">
            <v>A319 T</v>
          </cell>
          <cell r="G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E333">
            <v>0</v>
          </cell>
          <cell r="F333" t="str">
            <v>A319 Q</v>
          </cell>
          <cell r="G333">
            <v>12</v>
          </cell>
          <cell r="K333">
            <v>210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E334">
            <v>0</v>
          </cell>
          <cell r="F334" t="str">
            <v>A319 C</v>
          </cell>
          <cell r="G334">
            <v>12</v>
          </cell>
          <cell r="K334">
            <v>126</v>
          </cell>
          <cell r="L334">
            <v>336</v>
          </cell>
          <cell r="M334">
            <v>336</v>
          </cell>
          <cell r="N334">
            <v>336</v>
          </cell>
          <cell r="O334">
            <v>336</v>
          </cell>
        </row>
        <row r="336">
          <cell r="D336">
            <v>31</v>
          </cell>
          <cell r="G336" t="str">
            <v>Total</v>
          </cell>
          <cell r="J336" t="str">
            <v>NA</v>
          </cell>
          <cell r="K336">
            <v>336</v>
          </cell>
          <cell r="L336">
            <v>336</v>
          </cell>
          <cell r="M336">
            <v>336</v>
          </cell>
          <cell r="N336">
            <v>336</v>
          </cell>
          <cell r="O336">
            <v>336</v>
          </cell>
        </row>
        <row r="338">
          <cell r="E338">
            <v>0</v>
          </cell>
          <cell r="F338" t="str">
            <v>ATR</v>
          </cell>
          <cell r="G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E339">
            <v>0</v>
          </cell>
          <cell r="F339" t="str">
            <v>A320</v>
          </cell>
          <cell r="G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E340">
            <v>0</v>
          </cell>
          <cell r="F340" t="str">
            <v>A320 C</v>
          </cell>
          <cell r="G340">
            <v>12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E341">
            <v>0</v>
          </cell>
          <cell r="F341" t="str">
            <v>A319 T</v>
          </cell>
          <cell r="G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E342">
            <v>0</v>
          </cell>
          <cell r="F342" t="str">
            <v>A319 Q</v>
          </cell>
          <cell r="G342">
            <v>12</v>
          </cell>
          <cell r="K342">
            <v>210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E343">
            <v>0</v>
          </cell>
          <cell r="F343" t="str">
            <v>A319 C</v>
          </cell>
          <cell r="G343">
            <v>12</v>
          </cell>
          <cell r="K343">
            <v>126</v>
          </cell>
          <cell r="L343">
            <v>336</v>
          </cell>
          <cell r="M343">
            <v>336</v>
          </cell>
          <cell r="N343">
            <v>336</v>
          </cell>
          <cell r="O343">
            <v>336</v>
          </cell>
        </row>
        <row r="345">
          <cell r="D345">
            <v>31</v>
          </cell>
          <cell r="G345" t="str">
            <v>Total</v>
          </cell>
          <cell r="J345" t="str">
            <v>NA</v>
          </cell>
          <cell r="K345">
            <v>336</v>
          </cell>
          <cell r="L345">
            <v>336</v>
          </cell>
          <cell r="M345">
            <v>336</v>
          </cell>
          <cell r="N345">
            <v>336</v>
          </cell>
          <cell r="O345">
            <v>336</v>
          </cell>
        </row>
        <row r="347">
          <cell r="E347">
            <v>0</v>
          </cell>
          <cell r="F347" t="str">
            <v>ATR</v>
          </cell>
          <cell r="G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</row>
        <row r="348">
          <cell r="E348">
            <v>0</v>
          </cell>
          <cell r="F348" t="str">
            <v>A320</v>
          </cell>
          <cell r="G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E349">
            <v>0</v>
          </cell>
          <cell r="F349" t="str">
            <v>A320 C</v>
          </cell>
          <cell r="G349">
            <v>12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E350">
            <v>0</v>
          </cell>
          <cell r="F350" t="str">
            <v>A319 Q</v>
          </cell>
          <cell r="G350">
            <v>12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4">
          <cell r="D354">
            <v>31</v>
          </cell>
          <cell r="G354" t="str">
            <v>Total</v>
          </cell>
          <cell r="J354" t="str">
            <v>NA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6">
          <cell r="E356">
            <v>0</v>
          </cell>
          <cell r="F356" t="str">
            <v>ATR</v>
          </cell>
          <cell r="G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E357">
            <v>0</v>
          </cell>
          <cell r="F357" t="str">
            <v>A320</v>
          </cell>
          <cell r="G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E358">
            <v>0</v>
          </cell>
          <cell r="F358" t="str">
            <v>A320 C</v>
          </cell>
          <cell r="G358">
            <v>12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E359">
            <v>0</v>
          </cell>
          <cell r="F359" t="str">
            <v>A319 Q</v>
          </cell>
          <cell r="G359">
            <v>12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3">
          <cell r="D363">
            <v>31</v>
          </cell>
          <cell r="G363" t="str">
            <v>Total</v>
          </cell>
          <cell r="J363" t="str">
            <v>NA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5">
          <cell r="E365">
            <v>0</v>
          </cell>
          <cell r="F365" t="str">
            <v>A319 T</v>
          </cell>
          <cell r="G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E366">
            <v>0</v>
          </cell>
          <cell r="F366" t="str">
            <v>A319 C</v>
          </cell>
          <cell r="G366">
            <v>12</v>
          </cell>
          <cell r="K366">
            <v>84</v>
          </cell>
          <cell r="L366">
            <v>84</v>
          </cell>
          <cell r="M366">
            <v>84</v>
          </cell>
          <cell r="N366">
            <v>84</v>
          </cell>
          <cell r="O366">
            <v>84</v>
          </cell>
        </row>
        <row r="367">
          <cell r="E367">
            <v>0</v>
          </cell>
          <cell r="F367" t="str">
            <v>A319 S</v>
          </cell>
          <cell r="G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72">
          <cell r="D372">
            <v>31</v>
          </cell>
          <cell r="G372" t="str">
            <v>Total</v>
          </cell>
          <cell r="J372" t="str">
            <v>NA</v>
          </cell>
          <cell r="K372">
            <v>84</v>
          </cell>
          <cell r="L372">
            <v>84</v>
          </cell>
          <cell r="M372">
            <v>84</v>
          </cell>
          <cell r="N372">
            <v>84</v>
          </cell>
          <cell r="O372">
            <v>84</v>
          </cell>
        </row>
        <row r="374">
          <cell r="E374">
            <v>0</v>
          </cell>
          <cell r="F374" t="str">
            <v>A319 T</v>
          </cell>
          <cell r="G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E375">
            <v>0</v>
          </cell>
          <cell r="F375" t="str">
            <v>A319 C</v>
          </cell>
          <cell r="G375">
            <v>12</v>
          </cell>
          <cell r="K375">
            <v>84</v>
          </cell>
          <cell r="L375">
            <v>84</v>
          </cell>
          <cell r="M375">
            <v>84</v>
          </cell>
          <cell r="N375">
            <v>84</v>
          </cell>
          <cell r="O375">
            <v>84</v>
          </cell>
        </row>
        <row r="376">
          <cell r="E376">
            <v>0</v>
          </cell>
          <cell r="F376" t="str">
            <v>A319 S</v>
          </cell>
          <cell r="G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81">
          <cell r="D381">
            <v>31</v>
          </cell>
          <cell r="G381" t="str">
            <v>Total</v>
          </cell>
          <cell r="J381" t="str">
            <v>NA</v>
          </cell>
          <cell r="K381">
            <v>84</v>
          </cell>
          <cell r="L381">
            <v>84</v>
          </cell>
          <cell r="M381">
            <v>84</v>
          </cell>
          <cell r="N381">
            <v>84</v>
          </cell>
          <cell r="O381">
            <v>84</v>
          </cell>
        </row>
        <row r="383">
          <cell r="E383">
            <v>0</v>
          </cell>
          <cell r="F383" t="str">
            <v>A320</v>
          </cell>
          <cell r="G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E384">
            <v>0</v>
          </cell>
          <cell r="F384" t="str">
            <v>A320 C</v>
          </cell>
          <cell r="G384">
            <v>12</v>
          </cell>
          <cell r="K384">
            <v>0</v>
          </cell>
          <cell r="L384">
            <v>0</v>
          </cell>
          <cell r="M384">
            <v>84</v>
          </cell>
          <cell r="N384">
            <v>84</v>
          </cell>
          <cell r="O384">
            <v>84</v>
          </cell>
        </row>
        <row r="385">
          <cell r="E385">
            <v>0</v>
          </cell>
          <cell r="F385" t="str">
            <v>A319 T</v>
          </cell>
          <cell r="G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E386">
            <v>0</v>
          </cell>
          <cell r="F386" t="str">
            <v>A319 Q</v>
          </cell>
          <cell r="G386">
            <v>12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E387">
            <v>0</v>
          </cell>
          <cell r="F387" t="str">
            <v>A319 C</v>
          </cell>
          <cell r="G387">
            <v>12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90">
          <cell r="D390">
            <v>31</v>
          </cell>
          <cell r="G390" t="str">
            <v>Total</v>
          </cell>
          <cell r="J390" t="str">
            <v>NA</v>
          </cell>
          <cell r="K390">
            <v>0</v>
          </cell>
          <cell r="L390">
            <v>0</v>
          </cell>
          <cell r="M390">
            <v>84</v>
          </cell>
          <cell r="N390">
            <v>84</v>
          </cell>
          <cell r="O390">
            <v>84</v>
          </cell>
        </row>
        <row r="392">
          <cell r="E392">
            <v>0</v>
          </cell>
          <cell r="F392" t="str">
            <v>A320</v>
          </cell>
          <cell r="G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E393">
            <v>0</v>
          </cell>
          <cell r="F393" t="str">
            <v>A320 C</v>
          </cell>
          <cell r="G393">
            <v>12</v>
          </cell>
          <cell r="K393">
            <v>0</v>
          </cell>
          <cell r="L393">
            <v>0</v>
          </cell>
          <cell r="M393">
            <v>84</v>
          </cell>
          <cell r="N393">
            <v>84</v>
          </cell>
          <cell r="O393">
            <v>84</v>
          </cell>
        </row>
        <row r="394">
          <cell r="E394">
            <v>0</v>
          </cell>
          <cell r="F394" t="str">
            <v>A319 T</v>
          </cell>
          <cell r="G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E395">
            <v>0</v>
          </cell>
          <cell r="F395" t="str">
            <v>A319 Q</v>
          </cell>
          <cell r="G395">
            <v>12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E396">
            <v>0</v>
          </cell>
          <cell r="F396" t="str">
            <v>A319 C</v>
          </cell>
          <cell r="G396">
            <v>12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9">
          <cell r="D399">
            <v>31</v>
          </cell>
          <cell r="G399" t="str">
            <v>Total</v>
          </cell>
          <cell r="J399" t="str">
            <v>NA</v>
          </cell>
          <cell r="K399">
            <v>0</v>
          </cell>
          <cell r="L399">
            <v>0</v>
          </cell>
          <cell r="M399">
            <v>84</v>
          </cell>
          <cell r="N399">
            <v>84</v>
          </cell>
          <cell r="O399">
            <v>84</v>
          </cell>
        </row>
        <row r="401">
          <cell r="E401">
            <v>0</v>
          </cell>
          <cell r="F401" t="str">
            <v>A320</v>
          </cell>
          <cell r="G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E402">
            <v>0</v>
          </cell>
          <cell r="F402" t="str">
            <v>A320 C</v>
          </cell>
          <cell r="G402">
            <v>12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84</v>
          </cell>
        </row>
        <row r="403">
          <cell r="E403">
            <v>0</v>
          </cell>
          <cell r="F403" t="str">
            <v>A319 T</v>
          </cell>
          <cell r="G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E404">
            <v>0</v>
          </cell>
          <cell r="F404" t="str">
            <v>A319 Q</v>
          </cell>
          <cell r="G404">
            <v>12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E405">
            <v>0</v>
          </cell>
          <cell r="F405" t="str">
            <v>A319 C</v>
          </cell>
          <cell r="G405">
            <v>12</v>
          </cell>
          <cell r="K405">
            <v>42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E406">
            <v>0</v>
          </cell>
          <cell r="F406" t="str">
            <v>A319 S</v>
          </cell>
          <cell r="G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8">
          <cell r="D408">
            <v>31</v>
          </cell>
          <cell r="G408" t="str">
            <v>Total</v>
          </cell>
          <cell r="J408" t="str">
            <v>NA</v>
          </cell>
          <cell r="K408">
            <v>42</v>
          </cell>
          <cell r="L408">
            <v>0</v>
          </cell>
          <cell r="M408">
            <v>0</v>
          </cell>
          <cell r="N408">
            <v>0</v>
          </cell>
          <cell r="O408">
            <v>84</v>
          </cell>
        </row>
        <row r="410">
          <cell r="E410">
            <v>0</v>
          </cell>
          <cell r="F410" t="str">
            <v>A320</v>
          </cell>
          <cell r="G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</row>
        <row r="411">
          <cell r="E411">
            <v>0</v>
          </cell>
          <cell r="F411" t="str">
            <v>A320 C</v>
          </cell>
          <cell r="G411">
            <v>12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84</v>
          </cell>
        </row>
        <row r="412">
          <cell r="E412">
            <v>0</v>
          </cell>
          <cell r="F412" t="str">
            <v>A319 T</v>
          </cell>
          <cell r="G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E413">
            <v>0</v>
          </cell>
          <cell r="F413" t="str">
            <v>A319 Q</v>
          </cell>
          <cell r="G413">
            <v>12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E414">
            <v>0</v>
          </cell>
          <cell r="F414" t="str">
            <v>A319 C</v>
          </cell>
          <cell r="G414">
            <v>12</v>
          </cell>
          <cell r="K414">
            <v>42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E415">
            <v>0</v>
          </cell>
          <cell r="F415" t="str">
            <v>A319 S</v>
          </cell>
          <cell r="G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7">
          <cell r="D417">
            <v>31</v>
          </cell>
          <cell r="G417" t="str">
            <v>Total</v>
          </cell>
          <cell r="J417" t="str">
            <v>NA</v>
          </cell>
          <cell r="K417">
            <v>42</v>
          </cell>
          <cell r="L417">
            <v>0</v>
          </cell>
          <cell r="M417">
            <v>0</v>
          </cell>
          <cell r="N417">
            <v>0</v>
          </cell>
          <cell r="O417">
            <v>84</v>
          </cell>
        </row>
        <row r="419">
          <cell r="E419">
            <v>0</v>
          </cell>
          <cell r="F419" t="str">
            <v>A320</v>
          </cell>
          <cell r="G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E420">
            <v>0</v>
          </cell>
          <cell r="F420" t="str">
            <v>A320 C</v>
          </cell>
          <cell r="G420">
            <v>12</v>
          </cell>
          <cell r="K420">
            <v>0</v>
          </cell>
          <cell r="L420">
            <v>0</v>
          </cell>
          <cell r="M420">
            <v>0</v>
          </cell>
          <cell r="N420">
            <v>84</v>
          </cell>
          <cell r="O420">
            <v>84</v>
          </cell>
        </row>
        <row r="421">
          <cell r="E421">
            <v>0</v>
          </cell>
          <cell r="F421" t="str">
            <v>A319 T</v>
          </cell>
          <cell r="G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E422">
            <v>0</v>
          </cell>
          <cell r="F422" t="str">
            <v>A319 Q</v>
          </cell>
          <cell r="G422">
            <v>12</v>
          </cell>
          <cell r="K422">
            <v>24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E423">
            <v>0</v>
          </cell>
          <cell r="F423" t="str">
            <v>A319 C</v>
          </cell>
          <cell r="G423">
            <v>12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E424">
            <v>0</v>
          </cell>
          <cell r="F424" t="str">
            <v>A319 S</v>
          </cell>
          <cell r="G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6">
          <cell r="D426">
            <v>31</v>
          </cell>
          <cell r="G426" t="str">
            <v>Total</v>
          </cell>
          <cell r="J426" t="str">
            <v>NA</v>
          </cell>
          <cell r="K426">
            <v>24</v>
          </cell>
          <cell r="L426">
            <v>0</v>
          </cell>
          <cell r="M426">
            <v>0</v>
          </cell>
          <cell r="N426">
            <v>84</v>
          </cell>
          <cell r="O426">
            <v>84</v>
          </cell>
        </row>
        <row r="428">
          <cell r="E428">
            <v>0</v>
          </cell>
          <cell r="F428" t="str">
            <v>A320</v>
          </cell>
          <cell r="G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</row>
        <row r="429">
          <cell r="E429">
            <v>0</v>
          </cell>
          <cell r="F429" t="str">
            <v>A320 C</v>
          </cell>
          <cell r="G429">
            <v>12</v>
          </cell>
          <cell r="K429">
            <v>0</v>
          </cell>
          <cell r="L429">
            <v>0</v>
          </cell>
          <cell r="M429">
            <v>0</v>
          </cell>
          <cell r="N429">
            <v>84</v>
          </cell>
          <cell r="O429">
            <v>84</v>
          </cell>
        </row>
        <row r="430">
          <cell r="E430">
            <v>0</v>
          </cell>
          <cell r="F430" t="str">
            <v>A319 T</v>
          </cell>
          <cell r="G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E431">
            <v>0</v>
          </cell>
          <cell r="F431" t="str">
            <v>A319 Q</v>
          </cell>
          <cell r="G431">
            <v>12</v>
          </cell>
          <cell r="K431">
            <v>24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E432">
            <v>0</v>
          </cell>
          <cell r="F432" t="str">
            <v>A319 C</v>
          </cell>
          <cell r="G432">
            <v>12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E433">
            <v>0</v>
          </cell>
          <cell r="F433" t="str">
            <v>A319 S</v>
          </cell>
          <cell r="G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5">
          <cell r="D435">
            <v>31</v>
          </cell>
          <cell r="G435" t="str">
            <v>Total</v>
          </cell>
          <cell r="J435" t="str">
            <v>NA</v>
          </cell>
          <cell r="K435">
            <v>24</v>
          </cell>
          <cell r="L435">
            <v>0</v>
          </cell>
          <cell r="M435">
            <v>0</v>
          </cell>
          <cell r="N435">
            <v>84</v>
          </cell>
          <cell r="O435">
            <v>84</v>
          </cell>
        </row>
        <row r="437">
          <cell r="E437">
            <v>706</v>
          </cell>
          <cell r="F437" t="str">
            <v>A320</v>
          </cell>
          <cell r="G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E438">
            <v>706</v>
          </cell>
          <cell r="F438" t="str">
            <v>A320 C</v>
          </cell>
          <cell r="G438">
            <v>12</v>
          </cell>
          <cell r="K438">
            <v>0</v>
          </cell>
          <cell r="L438">
            <v>42</v>
          </cell>
          <cell r="M438">
            <v>84</v>
          </cell>
          <cell r="N438">
            <v>84</v>
          </cell>
          <cell r="O438">
            <v>84</v>
          </cell>
        </row>
        <row r="439">
          <cell r="E439">
            <v>706</v>
          </cell>
          <cell r="F439" t="str">
            <v>A319 T</v>
          </cell>
          <cell r="G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E440">
            <v>706</v>
          </cell>
          <cell r="F440" t="str">
            <v>A319 Q</v>
          </cell>
          <cell r="G440">
            <v>12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E441">
            <v>706</v>
          </cell>
          <cell r="F441" t="str">
            <v>A319 C</v>
          </cell>
          <cell r="G441">
            <v>12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E442">
            <v>706</v>
          </cell>
          <cell r="F442" t="str">
            <v>A319 S</v>
          </cell>
          <cell r="G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4">
          <cell r="D444">
            <v>49</v>
          </cell>
          <cell r="G444" t="str">
            <v>Total</v>
          </cell>
          <cell r="J444">
            <v>16.153846153846153</v>
          </cell>
          <cell r="K444">
            <v>0</v>
          </cell>
          <cell r="L444">
            <v>42</v>
          </cell>
          <cell r="M444">
            <v>84</v>
          </cell>
          <cell r="N444">
            <v>84</v>
          </cell>
          <cell r="O444">
            <v>84</v>
          </cell>
        </row>
        <row r="446">
          <cell r="E446">
            <v>705</v>
          </cell>
          <cell r="F446" t="str">
            <v>A320</v>
          </cell>
          <cell r="G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E447">
            <v>705</v>
          </cell>
          <cell r="F447" t="str">
            <v>A320 C</v>
          </cell>
          <cell r="G447">
            <v>12</v>
          </cell>
          <cell r="K447">
            <v>0</v>
          </cell>
          <cell r="L447">
            <v>42</v>
          </cell>
          <cell r="M447">
            <v>84</v>
          </cell>
          <cell r="N447">
            <v>84</v>
          </cell>
          <cell r="O447">
            <v>84</v>
          </cell>
        </row>
        <row r="448">
          <cell r="E448">
            <v>705</v>
          </cell>
          <cell r="F448" t="str">
            <v>A319 T</v>
          </cell>
          <cell r="G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E449">
            <v>705</v>
          </cell>
          <cell r="F449" t="str">
            <v>A319 Q</v>
          </cell>
          <cell r="G449">
            <v>12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E450">
            <v>705</v>
          </cell>
          <cell r="F450" t="str">
            <v>A319 C</v>
          </cell>
          <cell r="G450">
            <v>12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E451">
            <v>705</v>
          </cell>
          <cell r="F451" t="str">
            <v>A319 S</v>
          </cell>
          <cell r="G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3">
          <cell r="D453">
            <v>50</v>
          </cell>
          <cell r="G453" t="str">
            <v>Total</v>
          </cell>
          <cell r="J453">
            <v>16.134615384615383</v>
          </cell>
          <cell r="K453">
            <v>0</v>
          </cell>
          <cell r="L453">
            <v>42</v>
          </cell>
          <cell r="M453">
            <v>84</v>
          </cell>
          <cell r="N453">
            <v>84</v>
          </cell>
          <cell r="O453">
            <v>84</v>
          </cell>
        </row>
        <row r="455">
          <cell r="E455">
            <v>3293</v>
          </cell>
          <cell r="F455" t="str">
            <v>A319 T</v>
          </cell>
          <cell r="G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E456">
            <v>3293</v>
          </cell>
          <cell r="F456" t="str">
            <v>A319 Q</v>
          </cell>
          <cell r="G456">
            <v>12</v>
          </cell>
          <cell r="K456">
            <v>84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E457">
            <v>3293</v>
          </cell>
          <cell r="F457" t="str">
            <v>A319 C</v>
          </cell>
          <cell r="G457">
            <v>12</v>
          </cell>
          <cell r="K457">
            <v>0</v>
          </cell>
          <cell r="L457">
            <v>84</v>
          </cell>
          <cell r="M457">
            <v>84</v>
          </cell>
          <cell r="N457">
            <v>84</v>
          </cell>
          <cell r="O457">
            <v>84</v>
          </cell>
        </row>
        <row r="458">
          <cell r="E458">
            <v>3293</v>
          </cell>
          <cell r="F458" t="str">
            <v>A319 S</v>
          </cell>
          <cell r="G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62">
          <cell r="D462">
            <v>51</v>
          </cell>
          <cell r="G462" t="str">
            <v>Total</v>
          </cell>
          <cell r="J462">
            <v>4.0192307692307692</v>
          </cell>
          <cell r="K462">
            <v>84</v>
          </cell>
          <cell r="L462">
            <v>84</v>
          </cell>
          <cell r="M462">
            <v>84</v>
          </cell>
          <cell r="N462">
            <v>84</v>
          </cell>
          <cell r="O462">
            <v>84</v>
          </cell>
        </row>
        <row r="464">
          <cell r="E464">
            <v>3264</v>
          </cell>
          <cell r="F464" t="str">
            <v>A319 T</v>
          </cell>
          <cell r="G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E465">
            <v>3264</v>
          </cell>
          <cell r="F465" t="str">
            <v>A319 Q</v>
          </cell>
          <cell r="G465">
            <v>12</v>
          </cell>
          <cell r="K465">
            <v>84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E466">
            <v>3264</v>
          </cell>
          <cell r="F466" t="str">
            <v>A319 C</v>
          </cell>
          <cell r="G466">
            <v>12</v>
          </cell>
          <cell r="K466">
            <v>0</v>
          </cell>
          <cell r="L466">
            <v>84</v>
          </cell>
          <cell r="M466">
            <v>84</v>
          </cell>
          <cell r="N466">
            <v>84</v>
          </cell>
          <cell r="O466">
            <v>84</v>
          </cell>
        </row>
        <row r="467">
          <cell r="E467">
            <v>3264</v>
          </cell>
          <cell r="F467" t="str">
            <v>A319 S</v>
          </cell>
          <cell r="G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71">
          <cell r="D471">
            <v>52</v>
          </cell>
          <cell r="G471" t="str">
            <v>Total</v>
          </cell>
          <cell r="J471">
            <v>4.0192307692307692</v>
          </cell>
          <cell r="K471">
            <v>84</v>
          </cell>
          <cell r="L471">
            <v>84</v>
          </cell>
          <cell r="M471">
            <v>84</v>
          </cell>
          <cell r="N471">
            <v>84</v>
          </cell>
          <cell r="O471">
            <v>84</v>
          </cell>
        </row>
        <row r="473">
          <cell r="E473">
            <v>2211</v>
          </cell>
          <cell r="F473" t="str">
            <v>A320</v>
          </cell>
          <cell r="G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E474">
            <v>2211</v>
          </cell>
          <cell r="F474" t="str">
            <v>A320 C</v>
          </cell>
          <cell r="G474">
            <v>12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E475">
            <v>2211</v>
          </cell>
          <cell r="F475" t="str">
            <v>A319 T</v>
          </cell>
          <cell r="G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E476">
            <v>2211</v>
          </cell>
          <cell r="F476" t="str">
            <v>A319 Q</v>
          </cell>
          <cell r="G476">
            <v>12</v>
          </cell>
          <cell r="K476">
            <v>84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E477">
            <v>2211</v>
          </cell>
          <cell r="F477" t="str">
            <v>A319 C</v>
          </cell>
          <cell r="G477">
            <v>12</v>
          </cell>
          <cell r="K477">
            <v>0</v>
          </cell>
          <cell r="L477">
            <v>84</v>
          </cell>
          <cell r="M477">
            <v>84</v>
          </cell>
          <cell r="N477">
            <v>84</v>
          </cell>
          <cell r="O477">
            <v>84</v>
          </cell>
        </row>
        <row r="478">
          <cell r="E478">
            <v>2211</v>
          </cell>
          <cell r="F478" t="str">
            <v>A319 S</v>
          </cell>
          <cell r="G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80">
          <cell r="D480">
            <v>53</v>
          </cell>
          <cell r="G480" t="str">
            <v>Total</v>
          </cell>
          <cell r="J480">
            <v>9.6538461538461533</v>
          </cell>
          <cell r="K480">
            <v>84</v>
          </cell>
          <cell r="L480">
            <v>84</v>
          </cell>
          <cell r="M480">
            <v>84</v>
          </cell>
          <cell r="N480">
            <v>84</v>
          </cell>
          <cell r="O480">
            <v>84</v>
          </cell>
        </row>
        <row r="482">
          <cell r="E482">
            <v>2260</v>
          </cell>
          <cell r="F482" t="str">
            <v>A320</v>
          </cell>
          <cell r="G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E483">
            <v>2260</v>
          </cell>
          <cell r="F483" t="str">
            <v>A320 C</v>
          </cell>
          <cell r="G483">
            <v>12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E484">
            <v>2260</v>
          </cell>
          <cell r="F484" t="str">
            <v>A319 T</v>
          </cell>
          <cell r="G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E485">
            <v>2260</v>
          </cell>
          <cell r="F485" t="str">
            <v>A319 Q</v>
          </cell>
          <cell r="G485">
            <v>12</v>
          </cell>
          <cell r="K485">
            <v>84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E486">
            <v>2260</v>
          </cell>
          <cell r="F486" t="str">
            <v>A319 C</v>
          </cell>
          <cell r="G486">
            <v>12</v>
          </cell>
          <cell r="K486">
            <v>0</v>
          </cell>
          <cell r="L486">
            <v>84</v>
          </cell>
          <cell r="M486">
            <v>84</v>
          </cell>
          <cell r="N486">
            <v>84</v>
          </cell>
          <cell r="O486">
            <v>84</v>
          </cell>
        </row>
        <row r="487">
          <cell r="E487">
            <v>2260</v>
          </cell>
          <cell r="F487" t="str">
            <v>A319 S</v>
          </cell>
          <cell r="G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9">
          <cell r="D489">
            <v>54</v>
          </cell>
          <cell r="G489" t="str">
            <v>Total</v>
          </cell>
          <cell r="J489">
            <v>9.634615384615385</v>
          </cell>
          <cell r="K489">
            <v>84</v>
          </cell>
          <cell r="L489">
            <v>84</v>
          </cell>
          <cell r="M489">
            <v>84</v>
          </cell>
          <cell r="N489">
            <v>84</v>
          </cell>
          <cell r="O489">
            <v>84</v>
          </cell>
        </row>
        <row r="491">
          <cell r="E491">
            <v>369</v>
          </cell>
          <cell r="F491" t="str">
            <v>A321</v>
          </cell>
          <cell r="G491">
            <v>12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E492">
            <v>369</v>
          </cell>
          <cell r="F492" t="str">
            <v>A320</v>
          </cell>
          <cell r="G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E493">
            <v>369</v>
          </cell>
          <cell r="F493" t="str">
            <v>A320 C</v>
          </cell>
          <cell r="G493">
            <v>12</v>
          </cell>
          <cell r="K493">
            <v>0</v>
          </cell>
          <cell r="L493">
            <v>0</v>
          </cell>
          <cell r="M493">
            <v>0</v>
          </cell>
          <cell r="N493">
            <v>84</v>
          </cell>
          <cell r="O493">
            <v>168</v>
          </cell>
        </row>
        <row r="494">
          <cell r="E494">
            <v>369</v>
          </cell>
          <cell r="F494" t="str">
            <v>A320 D</v>
          </cell>
          <cell r="G494">
            <v>12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8">
          <cell r="D498">
            <v>55</v>
          </cell>
          <cell r="G498" t="str">
            <v>Total</v>
          </cell>
          <cell r="J498">
            <v>34.096153846153847</v>
          </cell>
          <cell r="K498">
            <v>0</v>
          </cell>
          <cell r="L498">
            <v>0</v>
          </cell>
          <cell r="M498">
            <v>0</v>
          </cell>
          <cell r="N498">
            <v>84</v>
          </cell>
          <cell r="O498">
            <v>168</v>
          </cell>
        </row>
        <row r="500">
          <cell r="E500">
            <v>456</v>
          </cell>
          <cell r="F500" t="str">
            <v>A321</v>
          </cell>
          <cell r="G500">
            <v>12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E501">
            <v>456</v>
          </cell>
          <cell r="F501" t="str">
            <v>A320</v>
          </cell>
          <cell r="G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E502">
            <v>456</v>
          </cell>
          <cell r="F502" t="str">
            <v>A320 C</v>
          </cell>
          <cell r="G502">
            <v>12</v>
          </cell>
          <cell r="K502">
            <v>0</v>
          </cell>
          <cell r="L502">
            <v>0</v>
          </cell>
          <cell r="M502">
            <v>0</v>
          </cell>
          <cell r="N502">
            <v>84</v>
          </cell>
          <cell r="O502">
            <v>168</v>
          </cell>
        </row>
        <row r="503">
          <cell r="E503">
            <v>456</v>
          </cell>
          <cell r="F503" t="str">
            <v>A320 D</v>
          </cell>
          <cell r="G503">
            <v>12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D507">
            <v>56</v>
          </cell>
          <cell r="G507" t="str">
            <v>Total</v>
          </cell>
          <cell r="J507">
            <v>34.115384615384613</v>
          </cell>
          <cell r="K507">
            <v>0</v>
          </cell>
          <cell r="L507">
            <v>0</v>
          </cell>
          <cell r="M507">
            <v>0</v>
          </cell>
          <cell r="N507">
            <v>84</v>
          </cell>
          <cell r="O507">
            <v>168</v>
          </cell>
        </row>
        <row r="509">
          <cell r="E509">
            <v>559</v>
          </cell>
          <cell r="F509" t="str">
            <v>A320</v>
          </cell>
          <cell r="G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E510">
            <v>559</v>
          </cell>
          <cell r="F510" t="str">
            <v>A320 C</v>
          </cell>
          <cell r="G510">
            <v>12</v>
          </cell>
          <cell r="K510">
            <v>0</v>
          </cell>
          <cell r="L510">
            <v>0</v>
          </cell>
          <cell r="M510">
            <v>84</v>
          </cell>
          <cell r="N510">
            <v>168</v>
          </cell>
          <cell r="O510">
            <v>252</v>
          </cell>
        </row>
        <row r="511">
          <cell r="E511">
            <v>559</v>
          </cell>
          <cell r="F511" t="str">
            <v>A320 D</v>
          </cell>
          <cell r="G511">
            <v>12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6">
          <cell r="D516">
            <v>57</v>
          </cell>
          <cell r="G516" t="str">
            <v>Total</v>
          </cell>
          <cell r="J516">
            <v>28.115384615384617</v>
          </cell>
          <cell r="K516">
            <v>0</v>
          </cell>
          <cell r="L516">
            <v>0</v>
          </cell>
          <cell r="M516">
            <v>84</v>
          </cell>
          <cell r="N516">
            <v>168</v>
          </cell>
          <cell r="O516">
            <v>252</v>
          </cell>
        </row>
        <row r="518">
          <cell r="E518">
            <v>585</v>
          </cell>
          <cell r="F518" t="str">
            <v>A320</v>
          </cell>
          <cell r="G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E519">
            <v>585</v>
          </cell>
          <cell r="F519" t="str">
            <v>A320 C</v>
          </cell>
          <cell r="G519">
            <v>12</v>
          </cell>
          <cell r="K519">
            <v>0</v>
          </cell>
          <cell r="L519">
            <v>0</v>
          </cell>
          <cell r="M519">
            <v>84</v>
          </cell>
          <cell r="N519">
            <v>168</v>
          </cell>
          <cell r="O519">
            <v>252</v>
          </cell>
        </row>
        <row r="520">
          <cell r="E520">
            <v>585</v>
          </cell>
          <cell r="F520" t="str">
            <v>A320 D</v>
          </cell>
          <cell r="G520">
            <v>12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5">
          <cell r="D525">
            <v>58</v>
          </cell>
          <cell r="G525" t="str">
            <v>Total</v>
          </cell>
          <cell r="J525">
            <v>28.115384615384617</v>
          </cell>
          <cell r="K525">
            <v>0</v>
          </cell>
          <cell r="L525">
            <v>0</v>
          </cell>
          <cell r="M525">
            <v>84</v>
          </cell>
          <cell r="N525">
            <v>168</v>
          </cell>
          <cell r="O525">
            <v>252</v>
          </cell>
        </row>
        <row r="527">
          <cell r="E527">
            <v>775</v>
          </cell>
          <cell r="F527" t="str">
            <v>A320</v>
          </cell>
          <cell r="G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E528">
            <v>775</v>
          </cell>
          <cell r="F528" t="str">
            <v>A320 C</v>
          </cell>
          <cell r="G528">
            <v>12</v>
          </cell>
          <cell r="K528">
            <v>0</v>
          </cell>
          <cell r="L528">
            <v>0</v>
          </cell>
          <cell r="M528">
            <v>0</v>
          </cell>
          <cell r="N528">
            <v>252</v>
          </cell>
          <cell r="O528">
            <v>336</v>
          </cell>
        </row>
        <row r="529">
          <cell r="E529">
            <v>775</v>
          </cell>
          <cell r="F529" t="str">
            <v>A319 T</v>
          </cell>
          <cell r="G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E530">
            <v>775</v>
          </cell>
          <cell r="F530" t="str">
            <v>A319 Q</v>
          </cell>
          <cell r="G530">
            <v>12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E531">
            <v>775</v>
          </cell>
          <cell r="F531" t="str">
            <v>A319 C</v>
          </cell>
          <cell r="G531">
            <v>12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E532">
            <v>775</v>
          </cell>
          <cell r="F532" t="str">
            <v>A319 S</v>
          </cell>
          <cell r="G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4">
          <cell r="D534">
            <v>59</v>
          </cell>
          <cell r="G534" t="str">
            <v>Total</v>
          </cell>
          <cell r="J534">
            <v>10.76923076923077</v>
          </cell>
          <cell r="K534">
            <v>0</v>
          </cell>
          <cell r="L534">
            <v>0</v>
          </cell>
          <cell r="M534">
            <v>0</v>
          </cell>
          <cell r="N534">
            <v>252</v>
          </cell>
          <cell r="O534">
            <v>336</v>
          </cell>
        </row>
        <row r="536">
          <cell r="E536">
            <v>759</v>
          </cell>
          <cell r="F536" t="str">
            <v>A320</v>
          </cell>
          <cell r="G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</row>
        <row r="537">
          <cell r="E537">
            <v>759</v>
          </cell>
          <cell r="F537" t="str">
            <v>A320 C</v>
          </cell>
          <cell r="G537">
            <v>12</v>
          </cell>
          <cell r="K537">
            <v>0</v>
          </cell>
          <cell r="L537">
            <v>0</v>
          </cell>
          <cell r="M537">
            <v>0</v>
          </cell>
          <cell r="N537">
            <v>252</v>
          </cell>
          <cell r="O537">
            <v>336</v>
          </cell>
        </row>
        <row r="538">
          <cell r="E538">
            <v>759</v>
          </cell>
          <cell r="F538" t="str">
            <v>A319 T</v>
          </cell>
          <cell r="G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E539">
            <v>759</v>
          </cell>
          <cell r="F539" t="str">
            <v>A319 Q</v>
          </cell>
          <cell r="G539">
            <v>12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E540">
            <v>759</v>
          </cell>
          <cell r="F540" t="str">
            <v>A319 C</v>
          </cell>
          <cell r="G540">
            <v>12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E541">
            <v>759</v>
          </cell>
          <cell r="F541" t="str">
            <v>A319 S</v>
          </cell>
          <cell r="G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3">
          <cell r="D543">
            <v>60</v>
          </cell>
          <cell r="G543" t="str">
            <v>Total</v>
          </cell>
          <cell r="J543">
            <v>10.76923076923077</v>
          </cell>
          <cell r="K543">
            <v>0</v>
          </cell>
          <cell r="L543">
            <v>0</v>
          </cell>
          <cell r="M543">
            <v>0</v>
          </cell>
          <cell r="N543">
            <v>252</v>
          </cell>
          <cell r="O543">
            <v>336</v>
          </cell>
        </row>
        <row r="545">
          <cell r="E545">
            <v>1085</v>
          </cell>
          <cell r="F545" t="str">
            <v>A320</v>
          </cell>
          <cell r="G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E546">
            <v>1085</v>
          </cell>
          <cell r="F546" t="str">
            <v>A320 C</v>
          </cell>
          <cell r="G546">
            <v>12</v>
          </cell>
          <cell r="K546">
            <v>0</v>
          </cell>
          <cell r="L546">
            <v>0</v>
          </cell>
          <cell r="M546">
            <v>252</v>
          </cell>
          <cell r="N546">
            <v>294</v>
          </cell>
          <cell r="O546">
            <v>336</v>
          </cell>
        </row>
        <row r="547">
          <cell r="E547">
            <v>1085</v>
          </cell>
          <cell r="F547" t="str">
            <v>A319 T</v>
          </cell>
          <cell r="G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E548">
            <v>1085</v>
          </cell>
          <cell r="F548" t="str">
            <v>A319 Q</v>
          </cell>
          <cell r="G548">
            <v>12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E549">
            <v>1085</v>
          </cell>
          <cell r="F549" t="str">
            <v>A319 C</v>
          </cell>
          <cell r="G549">
            <v>12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E550">
            <v>1085</v>
          </cell>
          <cell r="F550" t="str">
            <v>A319 S</v>
          </cell>
          <cell r="G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2">
          <cell r="D552">
            <v>61</v>
          </cell>
          <cell r="G552" t="str">
            <v>Total</v>
          </cell>
          <cell r="J552">
            <v>7.0384615384615383</v>
          </cell>
          <cell r="K552">
            <v>0</v>
          </cell>
          <cell r="L552">
            <v>0</v>
          </cell>
          <cell r="M552">
            <v>252</v>
          </cell>
          <cell r="N552">
            <v>294</v>
          </cell>
          <cell r="O552">
            <v>336</v>
          </cell>
        </row>
        <row r="554">
          <cell r="E554">
            <v>1053</v>
          </cell>
          <cell r="F554" t="str">
            <v>A320</v>
          </cell>
          <cell r="G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E555">
            <v>1053</v>
          </cell>
          <cell r="F555" t="str">
            <v>A320 C</v>
          </cell>
          <cell r="G555">
            <v>12</v>
          </cell>
          <cell r="K555">
            <v>0</v>
          </cell>
          <cell r="L555">
            <v>0</v>
          </cell>
          <cell r="M555">
            <v>252</v>
          </cell>
          <cell r="N555">
            <v>294</v>
          </cell>
          <cell r="O555">
            <v>336</v>
          </cell>
        </row>
        <row r="556">
          <cell r="E556">
            <v>1053</v>
          </cell>
          <cell r="F556" t="str">
            <v>A319 T</v>
          </cell>
          <cell r="G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E557">
            <v>1053</v>
          </cell>
          <cell r="F557" t="str">
            <v>A319 Q</v>
          </cell>
          <cell r="G557">
            <v>12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E558">
            <v>1053</v>
          </cell>
          <cell r="F558" t="str">
            <v>A319 C</v>
          </cell>
          <cell r="G558">
            <v>12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E559">
            <v>1053</v>
          </cell>
          <cell r="F559" t="str">
            <v>A319 S</v>
          </cell>
          <cell r="G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1">
          <cell r="D561">
            <v>62</v>
          </cell>
          <cell r="G561" t="str">
            <v>Total</v>
          </cell>
          <cell r="J561">
            <v>7.0384615384615383</v>
          </cell>
          <cell r="K561">
            <v>0</v>
          </cell>
          <cell r="L561">
            <v>0</v>
          </cell>
          <cell r="M561">
            <v>252</v>
          </cell>
          <cell r="N561">
            <v>294</v>
          </cell>
          <cell r="O561">
            <v>336</v>
          </cell>
        </row>
        <row r="563">
          <cell r="E563">
            <v>3103</v>
          </cell>
          <cell r="F563" t="str">
            <v>A320</v>
          </cell>
          <cell r="G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E564">
            <v>3103</v>
          </cell>
          <cell r="F564" t="str">
            <v>A320 C</v>
          </cell>
          <cell r="G564">
            <v>12</v>
          </cell>
          <cell r="K564">
            <v>0</v>
          </cell>
          <cell r="L564">
            <v>0</v>
          </cell>
          <cell r="M564">
            <v>0</v>
          </cell>
          <cell r="N564">
            <v>84</v>
          </cell>
          <cell r="O564">
            <v>84</v>
          </cell>
        </row>
        <row r="565">
          <cell r="E565">
            <v>3103</v>
          </cell>
          <cell r="F565" t="str">
            <v>A319 T</v>
          </cell>
          <cell r="G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E566">
            <v>3103</v>
          </cell>
          <cell r="F566" t="str">
            <v>A319 Q</v>
          </cell>
          <cell r="G566">
            <v>12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E567">
            <v>3103</v>
          </cell>
          <cell r="F567" t="str">
            <v>A319 C</v>
          </cell>
          <cell r="G567">
            <v>12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E568">
            <v>3103</v>
          </cell>
          <cell r="F568" t="str">
            <v>A319 S</v>
          </cell>
          <cell r="G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</row>
        <row r="570">
          <cell r="D570">
            <v>63</v>
          </cell>
          <cell r="G570" t="str">
            <v>Total</v>
          </cell>
          <cell r="J570">
            <v>7.0192307692307692</v>
          </cell>
          <cell r="K570">
            <v>0</v>
          </cell>
          <cell r="L570">
            <v>0</v>
          </cell>
          <cell r="M570">
            <v>0</v>
          </cell>
          <cell r="N570">
            <v>84</v>
          </cell>
          <cell r="O570">
            <v>84</v>
          </cell>
        </row>
        <row r="572">
          <cell r="E572">
            <v>3179</v>
          </cell>
          <cell r="F572" t="str">
            <v>A320</v>
          </cell>
          <cell r="G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E573">
            <v>3179</v>
          </cell>
          <cell r="F573" t="str">
            <v>A320 C</v>
          </cell>
          <cell r="G573">
            <v>12</v>
          </cell>
          <cell r="K573">
            <v>0</v>
          </cell>
          <cell r="L573">
            <v>0</v>
          </cell>
          <cell r="M573">
            <v>0</v>
          </cell>
          <cell r="N573">
            <v>84</v>
          </cell>
          <cell r="O573">
            <v>84</v>
          </cell>
        </row>
        <row r="574">
          <cell r="E574">
            <v>3179</v>
          </cell>
          <cell r="F574" t="str">
            <v>A319 T</v>
          </cell>
          <cell r="G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E575">
            <v>3179</v>
          </cell>
          <cell r="F575" t="str">
            <v>A319 Q</v>
          </cell>
          <cell r="G575">
            <v>12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E576">
            <v>3179</v>
          </cell>
          <cell r="F576" t="str">
            <v>A319 C</v>
          </cell>
          <cell r="G576">
            <v>12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E577">
            <v>3179</v>
          </cell>
          <cell r="F577" t="str">
            <v>A319 S</v>
          </cell>
          <cell r="G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</row>
        <row r="579">
          <cell r="D579">
            <v>64</v>
          </cell>
          <cell r="G579" t="str">
            <v>Total</v>
          </cell>
          <cell r="J579">
            <v>7.0192307692307692</v>
          </cell>
          <cell r="K579">
            <v>0</v>
          </cell>
          <cell r="L579">
            <v>0</v>
          </cell>
          <cell r="M579">
            <v>0</v>
          </cell>
          <cell r="N579">
            <v>84</v>
          </cell>
          <cell r="O579">
            <v>84</v>
          </cell>
        </row>
      </sheetData>
      <sheetData sheetId="35" refreshError="1">
        <row r="12">
          <cell r="D12">
            <v>1</v>
          </cell>
          <cell r="G12" t="str">
            <v>Total</v>
          </cell>
          <cell r="J12">
            <v>133.75</v>
          </cell>
          <cell r="K12">
            <v>14944</v>
          </cell>
          <cell r="L12">
            <v>16606</v>
          </cell>
          <cell r="M12">
            <v>16354</v>
          </cell>
          <cell r="N12">
            <v>16354</v>
          </cell>
          <cell r="O12">
            <v>16354</v>
          </cell>
        </row>
        <row r="14">
          <cell r="E14">
            <v>532</v>
          </cell>
          <cell r="F14" t="str">
            <v>ATR</v>
          </cell>
          <cell r="G14">
            <v>70</v>
          </cell>
          <cell r="K14">
            <v>3430</v>
          </cell>
          <cell r="L14">
            <v>3430</v>
          </cell>
          <cell r="M14">
            <v>3430</v>
          </cell>
          <cell r="N14">
            <v>3430</v>
          </cell>
          <cell r="O14">
            <v>3430</v>
          </cell>
        </row>
        <row r="15">
          <cell r="E15">
            <v>532</v>
          </cell>
          <cell r="F15" t="str">
            <v>A319 T</v>
          </cell>
          <cell r="G15">
            <v>138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E16">
            <v>532</v>
          </cell>
          <cell r="F16" t="str">
            <v>A319 Q</v>
          </cell>
          <cell r="G16">
            <v>120</v>
          </cell>
          <cell r="K16">
            <v>2100</v>
          </cell>
          <cell r="L16">
            <v>1260</v>
          </cell>
          <cell r="M16">
            <v>0</v>
          </cell>
          <cell r="N16">
            <v>0</v>
          </cell>
          <cell r="O16">
            <v>0</v>
          </cell>
        </row>
        <row r="17">
          <cell r="E17">
            <v>532</v>
          </cell>
          <cell r="F17" t="str">
            <v>A319 C</v>
          </cell>
          <cell r="G17">
            <v>108</v>
          </cell>
          <cell r="K17">
            <v>5886</v>
          </cell>
          <cell r="L17">
            <v>7884</v>
          </cell>
          <cell r="M17">
            <v>9396</v>
          </cell>
          <cell r="N17">
            <v>9396</v>
          </cell>
          <cell r="O17">
            <v>9396</v>
          </cell>
        </row>
        <row r="18">
          <cell r="E18">
            <v>532</v>
          </cell>
          <cell r="F18" t="str">
            <v>A319 S</v>
          </cell>
          <cell r="G18">
            <v>144</v>
          </cell>
          <cell r="K18">
            <v>3528</v>
          </cell>
          <cell r="L18">
            <v>4032</v>
          </cell>
          <cell r="M18">
            <v>3528</v>
          </cell>
          <cell r="N18">
            <v>3528</v>
          </cell>
          <cell r="O18">
            <v>3528</v>
          </cell>
        </row>
        <row r="21">
          <cell r="D21">
            <v>2</v>
          </cell>
          <cell r="G21" t="str">
            <v>Total</v>
          </cell>
          <cell r="J21">
            <v>140.75</v>
          </cell>
          <cell r="K21">
            <v>14944</v>
          </cell>
          <cell r="L21">
            <v>16606</v>
          </cell>
          <cell r="M21">
            <v>16354</v>
          </cell>
          <cell r="N21">
            <v>16354</v>
          </cell>
          <cell r="O21">
            <v>16354</v>
          </cell>
        </row>
        <row r="23">
          <cell r="E23">
            <v>750</v>
          </cell>
          <cell r="F23" t="str">
            <v>A320</v>
          </cell>
          <cell r="G23">
            <v>162</v>
          </cell>
          <cell r="K23">
            <v>1701</v>
          </cell>
          <cell r="L23">
            <v>2835</v>
          </cell>
          <cell r="M23">
            <v>2835</v>
          </cell>
          <cell r="N23">
            <v>2835</v>
          </cell>
          <cell r="O23">
            <v>2268</v>
          </cell>
        </row>
        <row r="24">
          <cell r="E24">
            <v>750</v>
          </cell>
          <cell r="F24" t="str">
            <v>A320 C</v>
          </cell>
          <cell r="G24">
            <v>144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504</v>
          </cell>
        </row>
        <row r="25">
          <cell r="E25">
            <v>750</v>
          </cell>
          <cell r="F25" t="str">
            <v>A319 T</v>
          </cell>
          <cell r="G25">
            <v>138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E26">
            <v>750</v>
          </cell>
          <cell r="F26" t="str">
            <v>A319 Q</v>
          </cell>
          <cell r="G26">
            <v>120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750</v>
          </cell>
          <cell r="F27" t="str">
            <v>A319 C</v>
          </cell>
          <cell r="G27">
            <v>108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750</v>
          </cell>
          <cell r="F28" t="str">
            <v>A319 S</v>
          </cell>
          <cell r="G28">
            <v>144</v>
          </cell>
          <cell r="K28">
            <v>1008</v>
          </cell>
          <cell r="L28">
            <v>504</v>
          </cell>
          <cell r="M28">
            <v>504</v>
          </cell>
          <cell r="N28">
            <v>504</v>
          </cell>
          <cell r="O28">
            <v>504</v>
          </cell>
        </row>
        <row r="30">
          <cell r="D30">
            <v>3</v>
          </cell>
          <cell r="G30" t="str">
            <v>Total</v>
          </cell>
          <cell r="J30" t="str">
            <v>NA</v>
          </cell>
          <cell r="K30">
            <v>2709</v>
          </cell>
          <cell r="L30">
            <v>3339</v>
          </cell>
          <cell r="M30">
            <v>3339</v>
          </cell>
          <cell r="N30">
            <v>3339</v>
          </cell>
          <cell r="O30">
            <v>3276</v>
          </cell>
        </row>
        <row r="32">
          <cell r="E32">
            <v>708</v>
          </cell>
          <cell r="F32" t="str">
            <v>A320</v>
          </cell>
          <cell r="G32">
            <v>162</v>
          </cell>
          <cell r="K32">
            <v>1701</v>
          </cell>
          <cell r="L32">
            <v>2835</v>
          </cell>
          <cell r="M32">
            <v>2835</v>
          </cell>
          <cell r="N32">
            <v>2835</v>
          </cell>
          <cell r="O32">
            <v>2268</v>
          </cell>
        </row>
        <row r="33">
          <cell r="E33">
            <v>708</v>
          </cell>
          <cell r="F33" t="str">
            <v>A320 C</v>
          </cell>
          <cell r="G33">
            <v>144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504</v>
          </cell>
        </row>
        <row r="34">
          <cell r="E34">
            <v>708</v>
          </cell>
          <cell r="F34" t="str">
            <v>A319 T</v>
          </cell>
          <cell r="G34">
            <v>138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E35">
            <v>708</v>
          </cell>
          <cell r="F35" t="str">
            <v>A319 Q</v>
          </cell>
          <cell r="G35">
            <v>120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E36">
            <v>708</v>
          </cell>
          <cell r="F36" t="str">
            <v>A319 C</v>
          </cell>
          <cell r="G36">
            <v>108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E37">
            <v>708</v>
          </cell>
          <cell r="F37" t="str">
            <v>A319 S</v>
          </cell>
          <cell r="G37">
            <v>144</v>
          </cell>
          <cell r="K37">
            <v>1008</v>
          </cell>
          <cell r="L37">
            <v>504</v>
          </cell>
          <cell r="M37">
            <v>504</v>
          </cell>
          <cell r="N37">
            <v>504</v>
          </cell>
          <cell r="O37">
            <v>504</v>
          </cell>
        </row>
        <row r="39">
          <cell r="D39">
            <v>4</v>
          </cell>
          <cell r="G39" t="str">
            <v>Total</v>
          </cell>
          <cell r="J39" t="str">
            <v>NA</v>
          </cell>
          <cell r="K39">
            <v>2709</v>
          </cell>
          <cell r="L39">
            <v>3339</v>
          </cell>
          <cell r="M39">
            <v>3339</v>
          </cell>
          <cell r="N39">
            <v>3339</v>
          </cell>
          <cell r="O39">
            <v>3276</v>
          </cell>
        </row>
        <row r="41">
          <cell r="E41">
            <v>486</v>
          </cell>
          <cell r="F41" t="str">
            <v>A320</v>
          </cell>
          <cell r="G41">
            <v>162</v>
          </cell>
          <cell r="K41">
            <v>1134</v>
          </cell>
          <cell r="L41">
            <v>1701</v>
          </cell>
          <cell r="M41">
            <v>1701</v>
          </cell>
          <cell r="N41">
            <v>567</v>
          </cell>
          <cell r="O41">
            <v>0</v>
          </cell>
        </row>
        <row r="42">
          <cell r="E42">
            <v>486</v>
          </cell>
          <cell r="F42" t="str">
            <v>A320 C</v>
          </cell>
          <cell r="G42">
            <v>144</v>
          </cell>
          <cell r="K42">
            <v>0</v>
          </cell>
          <cell r="L42">
            <v>0</v>
          </cell>
          <cell r="M42">
            <v>0</v>
          </cell>
          <cell r="N42">
            <v>1008</v>
          </cell>
          <cell r="O42">
            <v>1512</v>
          </cell>
        </row>
        <row r="43">
          <cell r="E43">
            <v>486</v>
          </cell>
          <cell r="F43" t="str">
            <v>A319 T</v>
          </cell>
          <cell r="G43">
            <v>138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E44">
            <v>486</v>
          </cell>
          <cell r="F44" t="str">
            <v>A319 Q</v>
          </cell>
          <cell r="G44">
            <v>120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E45">
            <v>486</v>
          </cell>
          <cell r="F45" t="str">
            <v>A319 C</v>
          </cell>
          <cell r="G45">
            <v>108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E46">
            <v>486</v>
          </cell>
          <cell r="F46" t="str">
            <v>A319 S</v>
          </cell>
          <cell r="G46">
            <v>144</v>
          </cell>
          <cell r="K46">
            <v>0</v>
          </cell>
          <cell r="L46">
            <v>504</v>
          </cell>
          <cell r="M46">
            <v>504</v>
          </cell>
          <cell r="N46">
            <v>504</v>
          </cell>
          <cell r="O46">
            <v>504</v>
          </cell>
        </row>
        <row r="48">
          <cell r="D48">
            <v>5</v>
          </cell>
          <cell r="G48" t="str">
            <v>Total</v>
          </cell>
          <cell r="J48">
            <v>14.076923076923077</v>
          </cell>
          <cell r="K48">
            <v>1134</v>
          </cell>
          <cell r="L48">
            <v>2205</v>
          </cell>
          <cell r="M48">
            <v>2205</v>
          </cell>
          <cell r="N48">
            <v>2079</v>
          </cell>
          <cell r="O48">
            <v>2016</v>
          </cell>
        </row>
        <row r="50">
          <cell r="E50">
            <v>478</v>
          </cell>
          <cell r="F50" t="str">
            <v>A320</v>
          </cell>
          <cell r="G50">
            <v>162</v>
          </cell>
          <cell r="K50">
            <v>1701</v>
          </cell>
          <cell r="L50">
            <v>1701</v>
          </cell>
          <cell r="M50">
            <v>1701</v>
          </cell>
          <cell r="N50">
            <v>567</v>
          </cell>
          <cell r="O50">
            <v>0</v>
          </cell>
        </row>
        <row r="51">
          <cell r="E51">
            <v>478</v>
          </cell>
          <cell r="F51" t="str">
            <v>A320 C</v>
          </cell>
          <cell r="G51">
            <v>144</v>
          </cell>
          <cell r="K51">
            <v>0</v>
          </cell>
          <cell r="L51">
            <v>0</v>
          </cell>
          <cell r="M51">
            <v>0</v>
          </cell>
          <cell r="N51">
            <v>1008</v>
          </cell>
          <cell r="O51">
            <v>1512</v>
          </cell>
        </row>
        <row r="52">
          <cell r="E52">
            <v>478</v>
          </cell>
          <cell r="F52" t="str">
            <v>A319 T</v>
          </cell>
          <cell r="G52">
            <v>138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E53">
            <v>478</v>
          </cell>
          <cell r="F53" t="str">
            <v>A319 Q</v>
          </cell>
          <cell r="G53">
            <v>120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478</v>
          </cell>
          <cell r="F54" t="str">
            <v>A319 C</v>
          </cell>
          <cell r="G54">
            <v>108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E55">
            <v>478</v>
          </cell>
          <cell r="F55" t="str">
            <v>A319 S</v>
          </cell>
          <cell r="G55">
            <v>144</v>
          </cell>
          <cell r="K55">
            <v>0</v>
          </cell>
          <cell r="L55">
            <v>504</v>
          </cell>
          <cell r="M55">
            <v>504</v>
          </cell>
          <cell r="N55">
            <v>504</v>
          </cell>
          <cell r="O55">
            <v>504</v>
          </cell>
        </row>
        <row r="57">
          <cell r="D57">
            <v>6</v>
          </cell>
          <cell r="G57" t="str">
            <v>Total</v>
          </cell>
          <cell r="J57">
            <v>14.076923076923077</v>
          </cell>
          <cell r="K57">
            <v>1701</v>
          </cell>
          <cell r="L57">
            <v>2205</v>
          </cell>
          <cell r="M57">
            <v>2205</v>
          </cell>
          <cell r="N57">
            <v>2079</v>
          </cell>
          <cell r="O57">
            <v>2016</v>
          </cell>
        </row>
        <row r="59">
          <cell r="E59">
            <v>635</v>
          </cell>
          <cell r="F59" t="str">
            <v>A320</v>
          </cell>
          <cell r="G59">
            <v>162</v>
          </cell>
          <cell r="K59">
            <v>0</v>
          </cell>
          <cell r="L59">
            <v>1701</v>
          </cell>
          <cell r="M59">
            <v>2268</v>
          </cell>
          <cell r="N59">
            <v>0</v>
          </cell>
          <cell r="O59">
            <v>0</v>
          </cell>
        </row>
        <row r="60">
          <cell r="E60">
            <v>635</v>
          </cell>
          <cell r="F60" t="str">
            <v>A320 C</v>
          </cell>
          <cell r="G60">
            <v>144</v>
          </cell>
          <cell r="K60">
            <v>0</v>
          </cell>
          <cell r="L60">
            <v>0</v>
          </cell>
          <cell r="M60">
            <v>1512</v>
          </cell>
          <cell r="N60">
            <v>3528</v>
          </cell>
          <cell r="O60">
            <v>4536</v>
          </cell>
        </row>
        <row r="61">
          <cell r="E61">
            <v>635</v>
          </cell>
          <cell r="F61" t="str">
            <v>A319 T</v>
          </cell>
          <cell r="G61">
            <v>138</v>
          </cell>
          <cell r="K61">
            <v>0</v>
          </cell>
          <cell r="L61">
            <v>1449</v>
          </cell>
          <cell r="M61">
            <v>0</v>
          </cell>
          <cell r="N61">
            <v>0</v>
          </cell>
          <cell r="O61">
            <v>0</v>
          </cell>
        </row>
        <row r="62">
          <cell r="E62">
            <v>635</v>
          </cell>
          <cell r="F62" t="str">
            <v>A319 Q</v>
          </cell>
          <cell r="G62">
            <v>120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E63">
            <v>635</v>
          </cell>
          <cell r="F63" t="str">
            <v>A319 C</v>
          </cell>
          <cell r="G63">
            <v>108</v>
          </cell>
          <cell r="K63">
            <v>0</v>
          </cell>
          <cell r="L63">
            <v>0</v>
          </cell>
          <cell r="M63">
            <v>378</v>
          </cell>
          <cell r="N63">
            <v>378</v>
          </cell>
          <cell r="O63">
            <v>378</v>
          </cell>
        </row>
        <row r="64">
          <cell r="E64">
            <v>635</v>
          </cell>
          <cell r="F64" t="str">
            <v>A319 S</v>
          </cell>
          <cell r="G64">
            <v>144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6">
          <cell r="D66">
            <v>7</v>
          </cell>
          <cell r="G66" t="str">
            <v>Total</v>
          </cell>
          <cell r="J66">
            <v>39.92307692307692</v>
          </cell>
          <cell r="K66">
            <v>0</v>
          </cell>
          <cell r="L66">
            <v>3150</v>
          </cell>
          <cell r="M66">
            <v>4158</v>
          </cell>
          <cell r="N66">
            <v>3906</v>
          </cell>
          <cell r="O66">
            <v>4914</v>
          </cell>
        </row>
        <row r="68">
          <cell r="E68">
            <v>666</v>
          </cell>
          <cell r="F68" t="str">
            <v>A320</v>
          </cell>
          <cell r="G68">
            <v>162</v>
          </cell>
          <cell r="K68">
            <v>0</v>
          </cell>
          <cell r="L68">
            <v>1701</v>
          </cell>
          <cell r="M68">
            <v>2268</v>
          </cell>
          <cell r="N68">
            <v>0</v>
          </cell>
          <cell r="O68">
            <v>0</v>
          </cell>
        </row>
        <row r="69">
          <cell r="E69">
            <v>666</v>
          </cell>
          <cell r="F69" t="str">
            <v>A320 C</v>
          </cell>
          <cell r="G69">
            <v>144</v>
          </cell>
          <cell r="K69">
            <v>0</v>
          </cell>
          <cell r="L69">
            <v>0</v>
          </cell>
          <cell r="M69">
            <v>1512</v>
          </cell>
          <cell r="N69">
            <v>3528</v>
          </cell>
          <cell r="O69">
            <v>4536</v>
          </cell>
        </row>
        <row r="70">
          <cell r="E70">
            <v>666</v>
          </cell>
          <cell r="F70" t="str">
            <v>A319 T</v>
          </cell>
          <cell r="G70">
            <v>138</v>
          </cell>
          <cell r="K70">
            <v>0</v>
          </cell>
          <cell r="L70">
            <v>1449</v>
          </cell>
          <cell r="M70">
            <v>0</v>
          </cell>
          <cell r="N70">
            <v>0</v>
          </cell>
          <cell r="O70">
            <v>0</v>
          </cell>
        </row>
        <row r="71">
          <cell r="E71">
            <v>666</v>
          </cell>
          <cell r="F71" t="str">
            <v>A319 Q</v>
          </cell>
          <cell r="G71">
            <v>120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E72">
            <v>666</v>
          </cell>
          <cell r="F72" t="str">
            <v>A319 C</v>
          </cell>
          <cell r="G72">
            <v>108</v>
          </cell>
          <cell r="K72">
            <v>0</v>
          </cell>
          <cell r="L72">
            <v>0</v>
          </cell>
          <cell r="M72">
            <v>378</v>
          </cell>
          <cell r="N72">
            <v>378</v>
          </cell>
          <cell r="O72">
            <v>378</v>
          </cell>
        </row>
        <row r="73">
          <cell r="E73">
            <v>666</v>
          </cell>
          <cell r="F73" t="str">
            <v>A319 S</v>
          </cell>
          <cell r="G73">
            <v>144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5">
          <cell r="D75">
            <v>8</v>
          </cell>
          <cell r="G75" t="str">
            <v>Total</v>
          </cell>
          <cell r="J75">
            <v>33.03846153846154</v>
          </cell>
          <cell r="K75">
            <v>0</v>
          </cell>
          <cell r="L75">
            <v>3150</v>
          </cell>
          <cell r="M75">
            <v>4158</v>
          </cell>
          <cell r="N75">
            <v>3906</v>
          </cell>
          <cell r="O75">
            <v>4914</v>
          </cell>
        </row>
        <row r="77">
          <cell r="E77">
            <v>774</v>
          </cell>
          <cell r="F77" t="str">
            <v>ATR</v>
          </cell>
          <cell r="G77">
            <v>70</v>
          </cell>
          <cell r="K77">
            <v>980</v>
          </cell>
          <cell r="L77">
            <v>980</v>
          </cell>
          <cell r="M77">
            <v>980</v>
          </cell>
          <cell r="N77">
            <v>980</v>
          </cell>
          <cell r="O77">
            <v>980</v>
          </cell>
        </row>
        <row r="84">
          <cell r="D84">
            <v>9</v>
          </cell>
          <cell r="G84" t="str">
            <v>Total</v>
          </cell>
          <cell r="J84">
            <v>47.480769230769234</v>
          </cell>
          <cell r="K84">
            <v>980</v>
          </cell>
          <cell r="L84">
            <v>980</v>
          </cell>
          <cell r="M84">
            <v>980</v>
          </cell>
          <cell r="N84">
            <v>980</v>
          </cell>
          <cell r="O84">
            <v>980</v>
          </cell>
        </row>
        <row r="86">
          <cell r="E86">
            <v>732</v>
          </cell>
          <cell r="F86" t="str">
            <v>ATR</v>
          </cell>
          <cell r="G86">
            <v>70</v>
          </cell>
          <cell r="K86">
            <v>980</v>
          </cell>
          <cell r="L86">
            <v>980</v>
          </cell>
          <cell r="M86">
            <v>980</v>
          </cell>
          <cell r="N86">
            <v>980</v>
          </cell>
          <cell r="O86">
            <v>980</v>
          </cell>
        </row>
        <row r="93">
          <cell r="D93">
            <v>10</v>
          </cell>
          <cell r="G93" t="str">
            <v>Total</v>
          </cell>
          <cell r="J93">
            <v>47.480769230769234</v>
          </cell>
          <cell r="K93">
            <v>980</v>
          </cell>
          <cell r="L93">
            <v>980</v>
          </cell>
          <cell r="M93">
            <v>980</v>
          </cell>
          <cell r="N93">
            <v>980</v>
          </cell>
          <cell r="O93">
            <v>980</v>
          </cell>
        </row>
        <row r="95">
          <cell r="E95">
            <v>331</v>
          </cell>
          <cell r="F95" t="str">
            <v>A320</v>
          </cell>
          <cell r="G95">
            <v>162</v>
          </cell>
          <cell r="K95">
            <v>5103</v>
          </cell>
          <cell r="L95">
            <v>3969</v>
          </cell>
          <cell r="M95">
            <v>3969</v>
          </cell>
          <cell r="N95">
            <v>3969</v>
          </cell>
          <cell r="O95">
            <v>2835</v>
          </cell>
        </row>
        <row r="96">
          <cell r="E96">
            <v>331</v>
          </cell>
          <cell r="F96" t="str">
            <v>A320 C</v>
          </cell>
          <cell r="G96">
            <v>144</v>
          </cell>
          <cell r="K96">
            <v>0</v>
          </cell>
          <cell r="L96">
            <v>504</v>
          </cell>
          <cell r="M96">
            <v>504</v>
          </cell>
          <cell r="N96">
            <v>504</v>
          </cell>
          <cell r="O96">
            <v>1512</v>
          </cell>
        </row>
        <row r="97">
          <cell r="E97">
            <v>331</v>
          </cell>
          <cell r="F97" t="str">
            <v>A319 T</v>
          </cell>
          <cell r="G97">
            <v>138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E98">
            <v>331</v>
          </cell>
          <cell r="F98" t="str">
            <v>A319 Q</v>
          </cell>
          <cell r="G98">
            <v>120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E99">
            <v>331</v>
          </cell>
          <cell r="F99" t="str">
            <v>A319 C</v>
          </cell>
          <cell r="G99">
            <v>108</v>
          </cell>
          <cell r="K99">
            <v>0</v>
          </cell>
          <cell r="L99">
            <v>378</v>
          </cell>
          <cell r="M99">
            <v>378</v>
          </cell>
          <cell r="N99">
            <v>378</v>
          </cell>
          <cell r="O99">
            <v>378</v>
          </cell>
        </row>
        <row r="100">
          <cell r="E100">
            <v>331</v>
          </cell>
          <cell r="F100" t="str">
            <v>A319 S</v>
          </cell>
          <cell r="G100">
            <v>144</v>
          </cell>
          <cell r="K100">
            <v>1008</v>
          </cell>
          <cell r="L100">
            <v>1512</v>
          </cell>
          <cell r="M100">
            <v>1512</v>
          </cell>
          <cell r="N100">
            <v>1512</v>
          </cell>
          <cell r="O100">
            <v>1512</v>
          </cell>
        </row>
        <row r="102">
          <cell r="D102">
            <v>11</v>
          </cell>
          <cell r="G102" t="str">
            <v>Total</v>
          </cell>
          <cell r="J102">
            <v>30.403846153846153</v>
          </cell>
          <cell r="K102">
            <v>6111</v>
          </cell>
          <cell r="L102">
            <v>6363</v>
          </cell>
          <cell r="M102">
            <v>6363</v>
          </cell>
          <cell r="N102">
            <v>6363</v>
          </cell>
          <cell r="O102">
            <v>6237</v>
          </cell>
        </row>
        <row r="104">
          <cell r="E104">
            <v>329</v>
          </cell>
          <cell r="F104" t="str">
            <v>A320</v>
          </cell>
          <cell r="G104">
            <v>162</v>
          </cell>
          <cell r="K104">
            <v>5103</v>
          </cell>
          <cell r="L104">
            <v>3969</v>
          </cell>
          <cell r="M104">
            <v>3969</v>
          </cell>
          <cell r="N104">
            <v>3969</v>
          </cell>
          <cell r="O104">
            <v>2835</v>
          </cell>
        </row>
        <row r="105">
          <cell r="E105">
            <v>329</v>
          </cell>
          <cell r="F105" t="str">
            <v>A320 C</v>
          </cell>
          <cell r="G105">
            <v>144</v>
          </cell>
          <cell r="K105">
            <v>0</v>
          </cell>
          <cell r="L105">
            <v>504</v>
          </cell>
          <cell r="M105">
            <v>504</v>
          </cell>
          <cell r="N105">
            <v>504</v>
          </cell>
          <cell r="O105">
            <v>1512</v>
          </cell>
        </row>
        <row r="106">
          <cell r="E106">
            <v>329</v>
          </cell>
          <cell r="F106" t="str">
            <v>A319 T</v>
          </cell>
          <cell r="G106">
            <v>138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E107">
            <v>329</v>
          </cell>
          <cell r="F107" t="str">
            <v>A319 Q</v>
          </cell>
          <cell r="G107">
            <v>120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E108">
            <v>329</v>
          </cell>
          <cell r="F108" t="str">
            <v>A319 C</v>
          </cell>
          <cell r="G108">
            <v>108</v>
          </cell>
          <cell r="K108">
            <v>0</v>
          </cell>
          <cell r="L108">
            <v>378</v>
          </cell>
          <cell r="M108">
            <v>378</v>
          </cell>
          <cell r="N108">
            <v>378</v>
          </cell>
          <cell r="O108">
            <v>378</v>
          </cell>
        </row>
        <row r="109">
          <cell r="E109">
            <v>329</v>
          </cell>
          <cell r="F109" t="str">
            <v>A319 S</v>
          </cell>
          <cell r="G109">
            <v>144</v>
          </cell>
          <cell r="K109">
            <v>1008</v>
          </cell>
          <cell r="L109">
            <v>1512</v>
          </cell>
          <cell r="M109">
            <v>1512</v>
          </cell>
          <cell r="N109">
            <v>1512</v>
          </cell>
          <cell r="O109">
            <v>1512</v>
          </cell>
        </row>
        <row r="111">
          <cell r="D111">
            <v>12</v>
          </cell>
          <cell r="G111" t="str">
            <v>Total</v>
          </cell>
          <cell r="J111">
            <v>30.365384615384617</v>
          </cell>
          <cell r="K111">
            <v>6111</v>
          </cell>
          <cell r="L111">
            <v>6363</v>
          </cell>
          <cell r="M111">
            <v>6363</v>
          </cell>
          <cell r="N111">
            <v>6363</v>
          </cell>
          <cell r="O111">
            <v>6237</v>
          </cell>
        </row>
        <row r="113">
          <cell r="E113">
            <v>439</v>
          </cell>
          <cell r="F113" t="str">
            <v>A320</v>
          </cell>
          <cell r="G113">
            <v>162</v>
          </cell>
          <cell r="K113">
            <v>3969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E114">
            <v>439</v>
          </cell>
          <cell r="F114" t="str">
            <v>A320 C</v>
          </cell>
          <cell r="G114">
            <v>144</v>
          </cell>
          <cell r="K114">
            <v>3528</v>
          </cell>
          <cell r="L114">
            <v>7056</v>
          </cell>
          <cell r="M114">
            <v>8064</v>
          </cell>
          <cell r="N114">
            <v>7560</v>
          </cell>
          <cell r="O114">
            <v>7560</v>
          </cell>
        </row>
        <row r="115">
          <cell r="E115">
            <v>439</v>
          </cell>
          <cell r="F115" t="str">
            <v>A319 T</v>
          </cell>
          <cell r="G115">
            <v>138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E116">
            <v>439</v>
          </cell>
          <cell r="F116" t="str">
            <v>A319 Q</v>
          </cell>
          <cell r="G116">
            <v>120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E117">
            <v>439</v>
          </cell>
          <cell r="F117" t="str">
            <v>A319 C</v>
          </cell>
          <cell r="G117">
            <v>108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E118">
            <v>439</v>
          </cell>
          <cell r="F118" t="str">
            <v>A319 S</v>
          </cell>
          <cell r="G118">
            <v>144</v>
          </cell>
          <cell r="K118">
            <v>0</v>
          </cell>
          <cell r="L118">
            <v>0</v>
          </cell>
          <cell r="M118">
            <v>0</v>
          </cell>
          <cell r="N118">
            <v>504</v>
          </cell>
          <cell r="O118">
            <v>504</v>
          </cell>
        </row>
        <row r="120">
          <cell r="D120">
            <v>13</v>
          </cell>
          <cell r="G120" t="str">
            <v>Total</v>
          </cell>
          <cell r="J120">
            <v>8.9423076923076916</v>
          </cell>
          <cell r="K120">
            <v>7497</v>
          </cell>
          <cell r="L120">
            <v>7056</v>
          </cell>
          <cell r="M120">
            <v>8064</v>
          </cell>
          <cell r="N120">
            <v>8064</v>
          </cell>
          <cell r="O120">
            <v>8064</v>
          </cell>
        </row>
        <row r="122">
          <cell r="E122">
            <v>402</v>
          </cell>
          <cell r="F122" t="str">
            <v>A320</v>
          </cell>
          <cell r="G122">
            <v>162</v>
          </cell>
          <cell r="K122">
            <v>3969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E123">
            <v>402</v>
          </cell>
          <cell r="F123" t="str">
            <v>A320 C</v>
          </cell>
          <cell r="G123">
            <v>144</v>
          </cell>
          <cell r="K123">
            <v>3528</v>
          </cell>
          <cell r="L123">
            <v>7056</v>
          </cell>
          <cell r="M123">
            <v>8064</v>
          </cell>
          <cell r="N123">
            <v>7560</v>
          </cell>
          <cell r="O123">
            <v>7560</v>
          </cell>
        </row>
        <row r="124">
          <cell r="E124">
            <v>402</v>
          </cell>
          <cell r="F124" t="str">
            <v>A319 T</v>
          </cell>
          <cell r="G124">
            <v>138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E125">
            <v>402</v>
          </cell>
          <cell r="F125" t="str">
            <v>A319 Q</v>
          </cell>
          <cell r="G125">
            <v>120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E126">
            <v>402</v>
          </cell>
          <cell r="F126" t="str">
            <v>A319 C</v>
          </cell>
          <cell r="G126">
            <v>108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E127">
            <v>402</v>
          </cell>
          <cell r="F127" t="str">
            <v>A319 S</v>
          </cell>
          <cell r="G127">
            <v>144</v>
          </cell>
          <cell r="K127">
            <v>0</v>
          </cell>
          <cell r="L127">
            <v>0</v>
          </cell>
          <cell r="M127">
            <v>0</v>
          </cell>
          <cell r="N127">
            <v>504</v>
          </cell>
          <cell r="O127">
            <v>504</v>
          </cell>
        </row>
        <row r="129">
          <cell r="D129">
            <v>14</v>
          </cell>
          <cell r="G129" t="str">
            <v>Total</v>
          </cell>
          <cell r="J129">
            <v>8.9615384615384617</v>
          </cell>
          <cell r="K129">
            <v>7497</v>
          </cell>
          <cell r="L129">
            <v>7056</v>
          </cell>
          <cell r="M129">
            <v>8064</v>
          </cell>
          <cell r="N129">
            <v>8064</v>
          </cell>
          <cell r="O129">
            <v>8064</v>
          </cell>
        </row>
        <row r="131">
          <cell r="E131">
            <v>288</v>
          </cell>
          <cell r="F131" t="str">
            <v>ATR</v>
          </cell>
          <cell r="G131">
            <v>70</v>
          </cell>
          <cell r="K131">
            <v>2205</v>
          </cell>
          <cell r="L131">
            <v>2205</v>
          </cell>
          <cell r="M131">
            <v>2205</v>
          </cell>
          <cell r="N131">
            <v>2205</v>
          </cell>
          <cell r="O131">
            <v>2205</v>
          </cell>
        </row>
        <row r="132">
          <cell r="E132">
            <v>288</v>
          </cell>
          <cell r="F132" t="str">
            <v>A319 Q</v>
          </cell>
          <cell r="G132">
            <v>120</v>
          </cell>
          <cell r="K132">
            <v>420</v>
          </cell>
          <cell r="L132">
            <v>840</v>
          </cell>
          <cell r="M132">
            <v>840</v>
          </cell>
          <cell r="N132">
            <v>0</v>
          </cell>
          <cell r="O132">
            <v>0</v>
          </cell>
        </row>
        <row r="133">
          <cell r="E133">
            <v>288</v>
          </cell>
          <cell r="F133" t="str">
            <v>A319 C</v>
          </cell>
          <cell r="G133">
            <v>108</v>
          </cell>
          <cell r="K133">
            <v>0</v>
          </cell>
          <cell r="L133">
            <v>0</v>
          </cell>
          <cell r="M133">
            <v>0</v>
          </cell>
          <cell r="N133">
            <v>756</v>
          </cell>
          <cell r="O133">
            <v>756</v>
          </cell>
        </row>
        <row r="138">
          <cell r="D138">
            <v>15</v>
          </cell>
          <cell r="G138" t="str">
            <v>Total</v>
          </cell>
          <cell r="J138">
            <v>7.0384615384615383</v>
          </cell>
          <cell r="K138">
            <v>2625</v>
          </cell>
          <cell r="L138">
            <v>3045</v>
          </cell>
          <cell r="M138">
            <v>3045</v>
          </cell>
          <cell r="N138">
            <v>2961</v>
          </cell>
          <cell r="O138">
            <v>2961</v>
          </cell>
        </row>
        <row r="140">
          <cell r="E140">
            <v>302</v>
          </cell>
          <cell r="F140" t="str">
            <v>ATR</v>
          </cell>
          <cell r="G140">
            <v>70</v>
          </cell>
          <cell r="K140">
            <v>2205</v>
          </cell>
          <cell r="L140">
            <v>2205</v>
          </cell>
          <cell r="M140">
            <v>2205</v>
          </cell>
          <cell r="N140">
            <v>2205</v>
          </cell>
          <cell r="O140">
            <v>2205</v>
          </cell>
        </row>
        <row r="141">
          <cell r="E141">
            <v>302</v>
          </cell>
          <cell r="F141" t="str">
            <v>A319 Q</v>
          </cell>
          <cell r="G141">
            <v>120</v>
          </cell>
          <cell r="K141">
            <v>420</v>
          </cell>
          <cell r="L141">
            <v>840</v>
          </cell>
          <cell r="M141">
            <v>840</v>
          </cell>
          <cell r="N141">
            <v>840</v>
          </cell>
          <cell r="O141">
            <v>840</v>
          </cell>
        </row>
        <row r="142">
          <cell r="E142">
            <v>302</v>
          </cell>
          <cell r="F142" t="str">
            <v>A319 C</v>
          </cell>
          <cell r="G142">
            <v>108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7">
          <cell r="D147">
            <v>16</v>
          </cell>
          <cell r="G147" t="str">
            <v>Total</v>
          </cell>
          <cell r="J147">
            <v>7.0384615384615383</v>
          </cell>
          <cell r="K147">
            <v>2625</v>
          </cell>
          <cell r="L147">
            <v>3045</v>
          </cell>
          <cell r="M147">
            <v>3045</v>
          </cell>
          <cell r="N147">
            <v>3045</v>
          </cell>
          <cell r="O147">
            <v>3045</v>
          </cell>
        </row>
        <row r="149">
          <cell r="E149">
            <v>650</v>
          </cell>
          <cell r="F149" t="str">
            <v>ATR</v>
          </cell>
          <cell r="G149">
            <v>70</v>
          </cell>
          <cell r="K149">
            <v>735</v>
          </cell>
          <cell r="L149">
            <v>735</v>
          </cell>
          <cell r="M149">
            <v>735</v>
          </cell>
          <cell r="N149">
            <v>735</v>
          </cell>
          <cell r="O149">
            <v>735</v>
          </cell>
        </row>
        <row r="156">
          <cell r="D156">
            <v>17</v>
          </cell>
          <cell r="G156" t="str">
            <v>Total</v>
          </cell>
          <cell r="J156">
            <v>7.0192307692307692</v>
          </cell>
          <cell r="K156">
            <v>735</v>
          </cell>
          <cell r="L156">
            <v>735</v>
          </cell>
          <cell r="M156">
            <v>735</v>
          </cell>
          <cell r="N156">
            <v>735</v>
          </cell>
          <cell r="O156">
            <v>735</v>
          </cell>
        </row>
        <row r="158">
          <cell r="E158">
            <v>640</v>
          </cell>
          <cell r="F158" t="str">
            <v>ATR</v>
          </cell>
          <cell r="G158">
            <v>70</v>
          </cell>
          <cell r="K158">
            <v>735</v>
          </cell>
          <cell r="L158">
            <v>735</v>
          </cell>
          <cell r="M158">
            <v>735</v>
          </cell>
          <cell r="N158">
            <v>735</v>
          </cell>
          <cell r="O158">
            <v>735</v>
          </cell>
        </row>
        <row r="165">
          <cell r="D165">
            <v>18</v>
          </cell>
          <cell r="G165" t="str">
            <v>Total</v>
          </cell>
          <cell r="J165">
            <v>7.0384615384615383</v>
          </cell>
          <cell r="K165">
            <v>735</v>
          </cell>
          <cell r="L165">
            <v>735</v>
          </cell>
          <cell r="M165">
            <v>735</v>
          </cell>
          <cell r="N165">
            <v>735</v>
          </cell>
          <cell r="O165">
            <v>735</v>
          </cell>
        </row>
        <row r="167">
          <cell r="E167">
            <v>299</v>
          </cell>
          <cell r="F167" t="str">
            <v>ATR</v>
          </cell>
          <cell r="G167">
            <v>70</v>
          </cell>
          <cell r="K167">
            <v>490</v>
          </cell>
          <cell r="L167">
            <v>490</v>
          </cell>
          <cell r="M167">
            <v>490</v>
          </cell>
          <cell r="N167">
            <v>490</v>
          </cell>
          <cell r="O167">
            <v>490</v>
          </cell>
        </row>
        <row r="174">
          <cell r="D174">
            <v>19</v>
          </cell>
          <cell r="G174" t="str">
            <v>Total</v>
          </cell>
          <cell r="J174">
            <v>16.826923076923077</v>
          </cell>
          <cell r="K174">
            <v>490</v>
          </cell>
          <cell r="L174">
            <v>490</v>
          </cell>
          <cell r="M174">
            <v>490</v>
          </cell>
          <cell r="N174">
            <v>490</v>
          </cell>
          <cell r="O174">
            <v>490</v>
          </cell>
        </row>
        <row r="176">
          <cell r="E176">
            <v>304</v>
          </cell>
          <cell r="F176" t="str">
            <v>ATR</v>
          </cell>
          <cell r="G176">
            <v>70</v>
          </cell>
          <cell r="K176">
            <v>490</v>
          </cell>
          <cell r="L176">
            <v>490</v>
          </cell>
          <cell r="M176">
            <v>490</v>
          </cell>
          <cell r="N176">
            <v>490</v>
          </cell>
          <cell r="O176">
            <v>490</v>
          </cell>
        </row>
        <row r="183">
          <cell r="D183">
            <v>20</v>
          </cell>
          <cell r="G183" t="str">
            <v>Total</v>
          </cell>
          <cell r="J183">
            <v>16.807692307692307</v>
          </cell>
          <cell r="K183">
            <v>490</v>
          </cell>
          <cell r="L183">
            <v>490</v>
          </cell>
          <cell r="M183">
            <v>490</v>
          </cell>
          <cell r="N183">
            <v>490</v>
          </cell>
          <cell r="O183">
            <v>490</v>
          </cell>
        </row>
        <row r="185">
          <cell r="E185">
            <v>1149</v>
          </cell>
          <cell r="F185" t="str">
            <v>ATR</v>
          </cell>
          <cell r="G185">
            <v>70</v>
          </cell>
          <cell r="K185">
            <v>490</v>
          </cell>
          <cell r="L185">
            <v>490</v>
          </cell>
          <cell r="M185">
            <v>490</v>
          </cell>
          <cell r="N185">
            <v>490</v>
          </cell>
          <cell r="O185">
            <v>490</v>
          </cell>
        </row>
        <row r="192">
          <cell r="D192">
            <v>21</v>
          </cell>
          <cell r="G192" t="str">
            <v>Total</v>
          </cell>
          <cell r="J192">
            <v>7.0384615384615383</v>
          </cell>
          <cell r="K192">
            <v>490</v>
          </cell>
          <cell r="L192">
            <v>490</v>
          </cell>
          <cell r="M192">
            <v>490</v>
          </cell>
          <cell r="N192">
            <v>490</v>
          </cell>
          <cell r="O192">
            <v>490</v>
          </cell>
        </row>
        <row r="194">
          <cell r="E194">
            <v>1070</v>
          </cell>
          <cell r="F194" t="str">
            <v>ATR</v>
          </cell>
          <cell r="G194">
            <v>70</v>
          </cell>
          <cell r="K194">
            <v>490</v>
          </cell>
          <cell r="L194">
            <v>490</v>
          </cell>
          <cell r="M194">
            <v>490</v>
          </cell>
          <cell r="N194">
            <v>490</v>
          </cell>
          <cell r="O194">
            <v>490</v>
          </cell>
        </row>
        <row r="201">
          <cell r="D201">
            <v>22</v>
          </cell>
          <cell r="G201" t="str">
            <v>Total</v>
          </cell>
          <cell r="J201">
            <v>0</v>
          </cell>
          <cell r="K201">
            <v>490</v>
          </cell>
          <cell r="L201">
            <v>490</v>
          </cell>
          <cell r="M201">
            <v>490</v>
          </cell>
          <cell r="N201">
            <v>490</v>
          </cell>
          <cell r="O201">
            <v>490</v>
          </cell>
        </row>
        <row r="203">
          <cell r="E203">
            <v>601</v>
          </cell>
          <cell r="F203" t="str">
            <v>ATR</v>
          </cell>
          <cell r="G203">
            <v>70</v>
          </cell>
          <cell r="K203">
            <v>1470</v>
          </cell>
          <cell r="L203">
            <v>1470</v>
          </cell>
          <cell r="M203">
            <v>1470</v>
          </cell>
          <cell r="N203">
            <v>1470</v>
          </cell>
          <cell r="O203">
            <v>1470</v>
          </cell>
        </row>
        <row r="210">
          <cell r="D210">
            <v>23</v>
          </cell>
          <cell r="G210" t="str">
            <v>Total</v>
          </cell>
          <cell r="J210">
            <v>9.8461538461538467</v>
          </cell>
          <cell r="K210">
            <v>1470</v>
          </cell>
          <cell r="L210">
            <v>1470</v>
          </cell>
          <cell r="M210">
            <v>1470</v>
          </cell>
          <cell r="N210">
            <v>1470</v>
          </cell>
          <cell r="O210">
            <v>1470</v>
          </cell>
        </row>
        <row r="212">
          <cell r="E212">
            <v>641</v>
          </cell>
          <cell r="F212" t="str">
            <v>ATR</v>
          </cell>
          <cell r="G212">
            <v>70</v>
          </cell>
          <cell r="K212">
            <v>1470</v>
          </cell>
          <cell r="L212">
            <v>1470</v>
          </cell>
          <cell r="M212">
            <v>1470</v>
          </cell>
          <cell r="N212">
            <v>1470</v>
          </cell>
          <cell r="O212">
            <v>1470</v>
          </cell>
        </row>
        <row r="219">
          <cell r="D219">
            <v>24</v>
          </cell>
          <cell r="G219" t="str">
            <v>Total</v>
          </cell>
          <cell r="J219">
            <v>9.8461538461538467</v>
          </cell>
          <cell r="K219">
            <v>1470</v>
          </cell>
          <cell r="L219">
            <v>1470</v>
          </cell>
          <cell r="M219">
            <v>1470</v>
          </cell>
          <cell r="N219">
            <v>1470</v>
          </cell>
          <cell r="O219">
            <v>1470</v>
          </cell>
        </row>
        <row r="221">
          <cell r="E221">
            <v>769</v>
          </cell>
          <cell r="F221" t="str">
            <v>A319 T</v>
          </cell>
          <cell r="G221">
            <v>138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E222">
            <v>769</v>
          </cell>
          <cell r="F222" t="str">
            <v>A319 Q</v>
          </cell>
          <cell r="G222">
            <v>120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E223">
            <v>769</v>
          </cell>
          <cell r="F223" t="str">
            <v>A319 C</v>
          </cell>
          <cell r="G223">
            <v>108</v>
          </cell>
          <cell r="K223">
            <v>0</v>
          </cell>
          <cell r="L223">
            <v>378</v>
          </cell>
          <cell r="M223">
            <v>756</v>
          </cell>
          <cell r="N223">
            <v>756</v>
          </cell>
          <cell r="O223">
            <v>756</v>
          </cell>
        </row>
        <row r="224">
          <cell r="E224">
            <v>769</v>
          </cell>
          <cell r="F224" t="str">
            <v>A319 S</v>
          </cell>
          <cell r="G224">
            <v>144</v>
          </cell>
          <cell r="K224">
            <v>1008</v>
          </cell>
          <cell r="L224">
            <v>504</v>
          </cell>
          <cell r="M224">
            <v>0</v>
          </cell>
          <cell r="N224">
            <v>0</v>
          </cell>
          <cell r="O224">
            <v>0</v>
          </cell>
        </row>
        <row r="228">
          <cell r="D228">
            <v>25</v>
          </cell>
          <cell r="G228" t="str">
            <v>Total</v>
          </cell>
          <cell r="J228" t="str">
            <v>NA</v>
          </cell>
          <cell r="K228">
            <v>1008</v>
          </cell>
          <cell r="L228">
            <v>882</v>
          </cell>
          <cell r="M228">
            <v>756</v>
          </cell>
          <cell r="N228">
            <v>756</v>
          </cell>
          <cell r="O228">
            <v>756</v>
          </cell>
        </row>
        <row r="230">
          <cell r="E230">
            <v>765</v>
          </cell>
          <cell r="F230" t="str">
            <v>A319 T</v>
          </cell>
          <cell r="G230">
            <v>138</v>
          </cell>
          <cell r="K230">
            <v>0</v>
          </cell>
          <cell r="L230">
            <v>0</v>
          </cell>
          <cell r="M230">
            <v>483</v>
          </cell>
          <cell r="N230">
            <v>0</v>
          </cell>
          <cell r="O230">
            <v>0</v>
          </cell>
        </row>
        <row r="231">
          <cell r="E231">
            <v>765</v>
          </cell>
          <cell r="F231" t="str">
            <v>A319 Q</v>
          </cell>
          <cell r="G231">
            <v>120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E232">
            <v>765</v>
          </cell>
          <cell r="F232" t="str">
            <v>A319 C</v>
          </cell>
          <cell r="G232">
            <v>108</v>
          </cell>
          <cell r="K232">
            <v>0</v>
          </cell>
          <cell r="L232">
            <v>378</v>
          </cell>
          <cell r="M232">
            <v>378</v>
          </cell>
          <cell r="N232">
            <v>756</v>
          </cell>
          <cell r="O232">
            <v>756</v>
          </cell>
        </row>
        <row r="233">
          <cell r="E233">
            <v>765</v>
          </cell>
          <cell r="F233" t="str">
            <v>A319 S</v>
          </cell>
          <cell r="G233">
            <v>144</v>
          </cell>
          <cell r="K233">
            <v>504</v>
          </cell>
          <cell r="L233">
            <v>504</v>
          </cell>
          <cell r="M233">
            <v>0</v>
          </cell>
          <cell r="N233">
            <v>0</v>
          </cell>
          <cell r="O233">
            <v>0</v>
          </cell>
        </row>
        <row r="237">
          <cell r="D237">
            <v>26</v>
          </cell>
          <cell r="G237" t="str">
            <v>Total</v>
          </cell>
          <cell r="J237" t="str">
            <v>NA</v>
          </cell>
          <cell r="K237">
            <v>504</v>
          </cell>
          <cell r="L237">
            <v>882</v>
          </cell>
          <cell r="M237">
            <v>861</v>
          </cell>
          <cell r="N237">
            <v>756</v>
          </cell>
          <cell r="O237">
            <v>756</v>
          </cell>
        </row>
        <row r="239">
          <cell r="E239">
            <v>1341</v>
          </cell>
          <cell r="F239" t="str">
            <v>ATR</v>
          </cell>
          <cell r="G239">
            <v>70</v>
          </cell>
          <cell r="K239">
            <v>980</v>
          </cell>
          <cell r="L239">
            <v>980</v>
          </cell>
          <cell r="M239">
            <v>980</v>
          </cell>
          <cell r="N239">
            <v>980</v>
          </cell>
          <cell r="O239">
            <v>980</v>
          </cell>
        </row>
        <row r="246">
          <cell r="D246">
            <v>27</v>
          </cell>
          <cell r="G246" t="str">
            <v>Total</v>
          </cell>
          <cell r="J246" t="str">
            <v>NA</v>
          </cell>
          <cell r="K246">
            <v>980</v>
          </cell>
          <cell r="L246">
            <v>980</v>
          </cell>
          <cell r="M246">
            <v>980</v>
          </cell>
          <cell r="N246">
            <v>980</v>
          </cell>
          <cell r="O246">
            <v>980</v>
          </cell>
        </row>
        <row r="248">
          <cell r="E248">
            <v>1285</v>
          </cell>
          <cell r="F248" t="str">
            <v>ATR</v>
          </cell>
          <cell r="G248">
            <v>70</v>
          </cell>
          <cell r="K248">
            <v>980</v>
          </cell>
          <cell r="L248">
            <v>980</v>
          </cell>
          <cell r="M248">
            <v>980</v>
          </cell>
          <cell r="N248">
            <v>980</v>
          </cell>
          <cell r="O248">
            <v>980</v>
          </cell>
        </row>
        <row r="255">
          <cell r="D255">
            <v>28</v>
          </cell>
          <cell r="G255" t="str">
            <v>Total</v>
          </cell>
          <cell r="J255" t="str">
            <v>NA</v>
          </cell>
          <cell r="K255">
            <v>980</v>
          </cell>
          <cell r="L255">
            <v>980</v>
          </cell>
          <cell r="M255">
            <v>980</v>
          </cell>
          <cell r="N255">
            <v>980</v>
          </cell>
          <cell r="O255">
            <v>980</v>
          </cell>
        </row>
        <row r="257">
          <cell r="E257">
            <v>343</v>
          </cell>
          <cell r="F257" t="str">
            <v>ATR</v>
          </cell>
          <cell r="G257">
            <v>70</v>
          </cell>
          <cell r="K257">
            <v>490</v>
          </cell>
          <cell r="L257">
            <v>490</v>
          </cell>
          <cell r="M257">
            <v>490</v>
          </cell>
          <cell r="N257">
            <v>490</v>
          </cell>
          <cell r="O257">
            <v>490</v>
          </cell>
        </row>
        <row r="258">
          <cell r="E258">
            <v>343</v>
          </cell>
          <cell r="F258" t="str">
            <v>A320</v>
          </cell>
          <cell r="G258">
            <v>162</v>
          </cell>
          <cell r="K258">
            <v>1701</v>
          </cell>
          <cell r="L258">
            <v>2835</v>
          </cell>
          <cell r="M258">
            <v>2835</v>
          </cell>
          <cell r="N258">
            <v>2835</v>
          </cell>
          <cell r="O258">
            <v>567</v>
          </cell>
        </row>
        <row r="259">
          <cell r="E259">
            <v>343</v>
          </cell>
          <cell r="F259" t="str">
            <v>A320 C</v>
          </cell>
          <cell r="G259">
            <v>144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2016</v>
          </cell>
        </row>
        <row r="260">
          <cell r="E260">
            <v>343</v>
          </cell>
          <cell r="F260" t="str">
            <v>A319 T</v>
          </cell>
          <cell r="G260">
            <v>138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E261">
            <v>343</v>
          </cell>
          <cell r="F261" t="str">
            <v>A319 Q</v>
          </cell>
          <cell r="G261">
            <v>120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E262">
            <v>343</v>
          </cell>
          <cell r="F262" t="str">
            <v>A319 C</v>
          </cell>
          <cell r="G262">
            <v>108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E263">
            <v>343</v>
          </cell>
          <cell r="F263" t="str">
            <v>A319 S</v>
          </cell>
          <cell r="G263">
            <v>144</v>
          </cell>
          <cell r="K263">
            <v>504</v>
          </cell>
          <cell r="L263">
            <v>504</v>
          </cell>
          <cell r="M263">
            <v>504</v>
          </cell>
          <cell r="N263">
            <v>504</v>
          </cell>
          <cell r="O263">
            <v>504</v>
          </cell>
        </row>
        <row r="264">
          <cell r="D264">
            <v>29</v>
          </cell>
          <cell r="G264" t="str">
            <v>Total</v>
          </cell>
          <cell r="J264" t="str">
            <v>NA</v>
          </cell>
          <cell r="K264">
            <v>2695</v>
          </cell>
          <cell r="L264">
            <v>3829</v>
          </cell>
          <cell r="M264">
            <v>3829</v>
          </cell>
          <cell r="N264">
            <v>3829</v>
          </cell>
          <cell r="O264">
            <v>3577</v>
          </cell>
        </row>
        <row r="266">
          <cell r="E266">
            <v>343</v>
          </cell>
          <cell r="F266" t="str">
            <v>ATR</v>
          </cell>
          <cell r="G266">
            <v>70</v>
          </cell>
          <cell r="K266">
            <v>490</v>
          </cell>
          <cell r="L266">
            <v>490</v>
          </cell>
          <cell r="M266">
            <v>490</v>
          </cell>
          <cell r="N266">
            <v>490</v>
          </cell>
          <cell r="O266">
            <v>490</v>
          </cell>
        </row>
        <row r="267">
          <cell r="E267">
            <v>343</v>
          </cell>
          <cell r="F267" t="str">
            <v>A320</v>
          </cell>
          <cell r="G267">
            <v>162</v>
          </cell>
          <cell r="K267">
            <v>1701</v>
          </cell>
          <cell r="L267">
            <v>2835</v>
          </cell>
          <cell r="M267">
            <v>2835</v>
          </cell>
          <cell r="N267">
            <v>2835</v>
          </cell>
          <cell r="O267">
            <v>567</v>
          </cell>
        </row>
        <row r="268">
          <cell r="E268">
            <v>343</v>
          </cell>
          <cell r="F268" t="str">
            <v>A320 C</v>
          </cell>
          <cell r="G268">
            <v>144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2016</v>
          </cell>
        </row>
        <row r="269">
          <cell r="E269">
            <v>343</v>
          </cell>
          <cell r="F269" t="str">
            <v>A319 T</v>
          </cell>
          <cell r="G269">
            <v>138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E270">
            <v>343</v>
          </cell>
          <cell r="F270" t="str">
            <v>A319 Q</v>
          </cell>
          <cell r="G270">
            <v>120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E271">
            <v>343</v>
          </cell>
          <cell r="F271" t="str">
            <v>A319 C</v>
          </cell>
          <cell r="G271">
            <v>108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E272">
            <v>343</v>
          </cell>
          <cell r="F272" t="str">
            <v>A319 S</v>
          </cell>
          <cell r="G272">
            <v>144</v>
          </cell>
          <cell r="K272">
            <v>504</v>
          </cell>
          <cell r="L272">
            <v>504</v>
          </cell>
          <cell r="M272">
            <v>504</v>
          </cell>
          <cell r="N272">
            <v>504</v>
          </cell>
          <cell r="O272">
            <v>504</v>
          </cell>
        </row>
        <row r="273">
          <cell r="D273">
            <v>30</v>
          </cell>
          <cell r="G273" t="str">
            <v>Total</v>
          </cell>
          <cell r="J273" t="str">
            <v>NA</v>
          </cell>
          <cell r="K273">
            <v>2695</v>
          </cell>
          <cell r="L273">
            <v>3829</v>
          </cell>
          <cell r="M273">
            <v>3829</v>
          </cell>
          <cell r="N273">
            <v>3829</v>
          </cell>
          <cell r="O273">
            <v>3577</v>
          </cell>
        </row>
        <row r="275">
          <cell r="E275">
            <v>0</v>
          </cell>
          <cell r="F275" t="str">
            <v>A319 T</v>
          </cell>
          <cell r="G275">
            <v>138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E276">
            <v>0</v>
          </cell>
          <cell r="F276" t="str">
            <v>A319 S</v>
          </cell>
          <cell r="G276">
            <v>144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E277">
            <v>0</v>
          </cell>
          <cell r="F277" t="str">
            <v>A319 C</v>
          </cell>
          <cell r="G277">
            <v>108</v>
          </cell>
          <cell r="K277">
            <v>540</v>
          </cell>
          <cell r="L277">
            <v>540</v>
          </cell>
          <cell r="M277">
            <v>540</v>
          </cell>
          <cell r="N277">
            <v>540</v>
          </cell>
          <cell r="O277">
            <v>540</v>
          </cell>
        </row>
        <row r="282">
          <cell r="D282">
            <v>31</v>
          </cell>
          <cell r="G282" t="str">
            <v>Total</v>
          </cell>
          <cell r="J282" t="str">
            <v>NA</v>
          </cell>
          <cell r="K282">
            <v>540</v>
          </cell>
          <cell r="L282">
            <v>540</v>
          </cell>
          <cell r="M282">
            <v>540</v>
          </cell>
          <cell r="N282">
            <v>540</v>
          </cell>
          <cell r="O282">
            <v>540</v>
          </cell>
        </row>
        <row r="284">
          <cell r="E284">
            <v>0</v>
          </cell>
          <cell r="F284" t="str">
            <v>A319 T</v>
          </cell>
          <cell r="G284">
            <v>138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E285">
            <v>0</v>
          </cell>
          <cell r="F285" t="str">
            <v>A319 S</v>
          </cell>
          <cell r="G285">
            <v>144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E286">
            <v>0</v>
          </cell>
          <cell r="F286" t="str">
            <v>A319 C</v>
          </cell>
          <cell r="G286">
            <v>108</v>
          </cell>
          <cell r="K286">
            <v>540</v>
          </cell>
          <cell r="L286">
            <v>540</v>
          </cell>
          <cell r="M286">
            <v>540</v>
          </cell>
          <cell r="N286">
            <v>540</v>
          </cell>
          <cell r="O286">
            <v>540</v>
          </cell>
        </row>
        <row r="291">
          <cell r="D291">
            <v>31</v>
          </cell>
          <cell r="G291" t="str">
            <v>Total</v>
          </cell>
          <cell r="J291" t="str">
            <v>NA</v>
          </cell>
          <cell r="K291">
            <v>540</v>
          </cell>
          <cell r="L291">
            <v>540</v>
          </cell>
          <cell r="M291">
            <v>540</v>
          </cell>
          <cell r="N291">
            <v>540</v>
          </cell>
          <cell r="O291">
            <v>540</v>
          </cell>
        </row>
        <row r="293">
          <cell r="E293">
            <v>0</v>
          </cell>
          <cell r="F293" t="str">
            <v>A319 C</v>
          </cell>
          <cell r="G293">
            <v>108</v>
          </cell>
          <cell r="K293">
            <v>1512</v>
          </cell>
          <cell r="L293">
            <v>1512</v>
          </cell>
          <cell r="M293">
            <v>1512</v>
          </cell>
          <cell r="N293">
            <v>1512</v>
          </cell>
          <cell r="O293">
            <v>1512</v>
          </cell>
        </row>
        <row r="300">
          <cell r="D300">
            <v>31</v>
          </cell>
          <cell r="G300" t="str">
            <v>Total</v>
          </cell>
          <cell r="J300" t="str">
            <v>NA</v>
          </cell>
          <cell r="K300">
            <v>1512</v>
          </cell>
          <cell r="L300">
            <v>1512</v>
          </cell>
          <cell r="M300">
            <v>1512</v>
          </cell>
          <cell r="N300">
            <v>1512</v>
          </cell>
          <cell r="O300">
            <v>1512</v>
          </cell>
        </row>
        <row r="302">
          <cell r="E302">
            <v>0</v>
          </cell>
          <cell r="F302" t="str">
            <v>A319 C</v>
          </cell>
          <cell r="G302">
            <v>108</v>
          </cell>
          <cell r="K302">
            <v>1512</v>
          </cell>
          <cell r="L302">
            <v>1512</v>
          </cell>
          <cell r="M302">
            <v>1512</v>
          </cell>
          <cell r="N302">
            <v>1512</v>
          </cell>
          <cell r="O302">
            <v>1512</v>
          </cell>
        </row>
        <row r="309">
          <cell r="D309">
            <v>31</v>
          </cell>
          <cell r="G309" t="str">
            <v>Total</v>
          </cell>
          <cell r="J309" t="str">
            <v>NA</v>
          </cell>
          <cell r="K309">
            <v>1512</v>
          </cell>
          <cell r="L309">
            <v>1512</v>
          </cell>
          <cell r="M309">
            <v>1512</v>
          </cell>
          <cell r="N309">
            <v>1512</v>
          </cell>
          <cell r="O309">
            <v>1512</v>
          </cell>
        </row>
        <row r="311">
          <cell r="E311">
            <v>0</v>
          </cell>
          <cell r="F311" t="str">
            <v>ATR</v>
          </cell>
          <cell r="G311">
            <v>70</v>
          </cell>
          <cell r="K311">
            <v>1225</v>
          </cell>
          <cell r="L311">
            <v>1225</v>
          </cell>
          <cell r="M311">
            <v>1225</v>
          </cell>
          <cell r="N311">
            <v>1225</v>
          </cell>
          <cell r="O311">
            <v>1225</v>
          </cell>
        </row>
        <row r="312">
          <cell r="E312">
            <v>0</v>
          </cell>
          <cell r="F312" t="str">
            <v>A319 Q</v>
          </cell>
          <cell r="G312">
            <v>120</v>
          </cell>
          <cell r="K312">
            <v>2100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E313">
            <v>0</v>
          </cell>
          <cell r="F313" t="str">
            <v>A319 C</v>
          </cell>
          <cell r="G313">
            <v>108</v>
          </cell>
          <cell r="K313">
            <v>0</v>
          </cell>
          <cell r="L313">
            <v>0</v>
          </cell>
          <cell r="M313">
            <v>378</v>
          </cell>
          <cell r="N313">
            <v>378</v>
          </cell>
          <cell r="O313">
            <v>378</v>
          </cell>
        </row>
        <row r="314">
          <cell r="E314">
            <v>0</v>
          </cell>
          <cell r="F314" t="str">
            <v>A320</v>
          </cell>
          <cell r="G314">
            <v>162</v>
          </cell>
          <cell r="K314">
            <v>0</v>
          </cell>
          <cell r="L314">
            <v>2268</v>
          </cell>
          <cell r="M314">
            <v>2268</v>
          </cell>
          <cell r="N314">
            <v>2268</v>
          </cell>
          <cell r="O314">
            <v>1134</v>
          </cell>
        </row>
        <row r="315">
          <cell r="E315">
            <v>0</v>
          </cell>
          <cell r="F315" t="str">
            <v>A320 C</v>
          </cell>
          <cell r="G315">
            <v>144</v>
          </cell>
          <cell r="K315">
            <v>0</v>
          </cell>
          <cell r="L315">
            <v>504</v>
          </cell>
          <cell r="M315">
            <v>0</v>
          </cell>
          <cell r="N315">
            <v>0</v>
          </cell>
          <cell r="O315">
            <v>1008</v>
          </cell>
        </row>
        <row r="318">
          <cell r="D318">
            <v>31</v>
          </cell>
          <cell r="G318" t="str">
            <v>Total</v>
          </cell>
          <cell r="J318" t="str">
            <v>NA</v>
          </cell>
          <cell r="K318">
            <v>3325</v>
          </cell>
          <cell r="L318">
            <v>3997</v>
          </cell>
          <cell r="M318">
            <v>3871</v>
          </cell>
          <cell r="N318">
            <v>3871</v>
          </cell>
          <cell r="O318">
            <v>3745</v>
          </cell>
        </row>
        <row r="320">
          <cell r="E320">
            <v>0</v>
          </cell>
          <cell r="F320" t="str">
            <v>ATR</v>
          </cell>
          <cell r="G320">
            <v>70</v>
          </cell>
          <cell r="K320">
            <v>1225</v>
          </cell>
          <cell r="L320">
            <v>1225</v>
          </cell>
          <cell r="M320">
            <v>1225</v>
          </cell>
          <cell r="N320">
            <v>1225</v>
          </cell>
          <cell r="O320">
            <v>1225</v>
          </cell>
        </row>
        <row r="321">
          <cell r="E321">
            <v>0</v>
          </cell>
          <cell r="F321" t="str">
            <v>A319 Q</v>
          </cell>
          <cell r="G321">
            <v>120</v>
          </cell>
          <cell r="K321">
            <v>2100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E322">
            <v>0</v>
          </cell>
          <cell r="F322" t="str">
            <v>A319 C</v>
          </cell>
          <cell r="G322">
            <v>108</v>
          </cell>
          <cell r="K322">
            <v>0</v>
          </cell>
          <cell r="L322">
            <v>0</v>
          </cell>
          <cell r="M322">
            <v>378</v>
          </cell>
          <cell r="N322">
            <v>378</v>
          </cell>
          <cell r="O322">
            <v>378</v>
          </cell>
        </row>
        <row r="323">
          <cell r="E323">
            <v>0</v>
          </cell>
          <cell r="F323" t="str">
            <v>A320</v>
          </cell>
          <cell r="G323">
            <v>162</v>
          </cell>
          <cell r="K323">
            <v>0</v>
          </cell>
          <cell r="L323">
            <v>2268</v>
          </cell>
          <cell r="M323">
            <v>2268</v>
          </cell>
          <cell r="N323">
            <v>2268</v>
          </cell>
          <cell r="O323">
            <v>1134</v>
          </cell>
        </row>
        <row r="324">
          <cell r="E324">
            <v>0</v>
          </cell>
          <cell r="F324" t="str">
            <v>A320 C</v>
          </cell>
          <cell r="G324">
            <v>144</v>
          </cell>
          <cell r="K324">
            <v>0</v>
          </cell>
          <cell r="L324">
            <v>504</v>
          </cell>
          <cell r="M324">
            <v>0</v>
          </cell>
          <cell r="N324">
            <v>0</v>
          </cell>
          <cell r="O324">
            <v>1008</v>
          </cell>
        </row>
        <row r="327">
          <cell r="D327">
            <v>31</v>
          </cell>
          <cell r="G327" t="str">
            <v>Total</v>
          </cell>
          <cell r="J327" t="str">
            <v>NA</v>
          </cell>
          <cell r="K327">
            <v>3325</v>
          </cell>
          <cell r="L327">
            <v>3997</v>
          </cell>
          <cell r="M327">
            <v>3871</v>
          </cell>
          <cell r="N327">
            <v>3871</v>
          </cell>
          <cell r="O327">
            <v>3745</v>
          </cell>
        </row>
        <row r="329">
          <cell r="E329">
            <v>0</v>
          </cell>
          <cell r="F329" t="str">
            <v>ATR</v>
          </cell>
          <cell r="G329">
            <v>70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E330">
            <v>0</v>
          </cell>
          <cell r="F330" t="str">
            <v>A320</v>
          </cell>
          <cell r="G330">
            <v>162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E331">
            <v>0</v>
          </cell>
          <cell r="F331" t="str">
            <v>A320 C</v>
          </cell>
          <cell r="G331">
            <v>144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E332">
            <v>0</v>
          </cell>
          <cell r="F332" t="str">
            <v>A319 T</v>
          </cell>
          <cell r="G332">
            <v>138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E333">
            <v>0</v>
          </cell>
          <cell r="F333" t="str">
            <v>A319 Q</v>
          </cell>
          <cell r="G333">
            <v>120</v>
          </cell>
          <cell r="K333">
            <v>2100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E334">
            <v>0</v>
          </cell>
          <cell r="F334" t="str">
            <v>A319 C</v>
          </cell>
          <cell r="G334">
            <v>108</v>
          </cell>
          <cell r="K334">
            <v>1134</v>
          </cell>
          <cell r="L334">
            <v>3024</v>
          </cell>
          <cell r="M334">
            <v>3024</v>
          </cell>
          <cell r="N334">
            <v>3024</v>
          </cell>
          <cell r="O334">
            <v>3024</v>
          </cell>
        </row>
        <row r="336">
          <cell r="D336">
            <v>31</v>
          </cell>
          <cell r="G336" t="str">
            <v>Total</v>
          </cell>
          <cell r="J336" t="str">
            <v>NA</v>
          </cell>
          <cell r="K336">
            <v>3234</v>
          </cell>
          <cell r="L336">
            <v>3024</v>
          </cell>
          <cell r="M336">
            <v>3024</v>
          </cell>
          <cell r="N336">
            <v>3024</v>
          </cell>
          <cell r="O336">
            <v>3024</v>
          </cell>
        </row>
        <row r="338">
          <cell r="E338">
            <v>0</v>
          </cell>
          <cell r="F338" t="str">
            <v>ATR</v>
          </cell>
          <cell r="G338">
            <v>70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E339">
            <v>0</v>
          </cell>
          <cell r="F339" t="str">
            <v>A320</v>
          </cell>
          <cell r="G339">
            <v>162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E340">
            <v>0</v>
          </cell>
          <cell r="F340" t="str">
            <v>A320 C</v>
          </cell>
          <cell r="G340">
            <v>144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E341">
            <v>0</v>
          </cell>
          <cell r="F341" t="str">
            <v>A319 T</v>
          </cell>
          <cell r="G341">
            <v>138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E342">
            <v>0</v>
          </cell>
          <cell r="F342" t="str">
            <v>A319 Q</v>
          </cell>
          <cell r="G342">
            <v>120</v>
          </cell>
          <cell r="K342">
            <v>2100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E343">
            <v>0</v>
          </cell>
          <cell r="F343" t="str">
            <v>A319 C</v>
          </cell>
          <cell r="G343">
            <v>108</v>
          </cell>
          <cell r="K343">
            <v>1134</v>
          </cell>
          <cell r="L343">
            <v>3024</v>
          </cell>
          <cell r="M343">
            <v>3024</v>
          </cell>
          <cell r="N343">
            <v>3024</v>
          </cell>
          <cell r="O343">
            <v>3024</v>
          </cell>
        </row>
        <row r="345">
          <cell r="D345">
            <v>31</v>
          </cell>
          <cell r="G345" t="str">
            <v>Total</v>
          </cell>
          <cell r="J345" t="str">
            <v>NA</v>
          </cell>
          <cell r="K345">
            <v>3234</v>
          </cell>
          <cell r="L345">
            <v>3024</v>
          </cell>
          <cell r="M345">
            <v>3024</v>
          </cell>
          <cell r="N345">
            <v>3024</v>
          </cell>
          <cell r="O345">
            <v>3024</v>
          </cell>
        </row>
        <row r="347">
          <cell r="E347">
            <v>0</v>
          </cell>
          <cell r="F347" t="str">
            <v>ATR</v>
          </cell>
          <cell r="G347">
            <v>70</v>
          </cell>
          <cell r="K347">
            <v>735</v>
          </cell>
          <cell r="L347">
            <v>735</v>
          </cell>
          <cell r="M347">
            <v>735</v>
          </cell>
          <cell r="N347">
            <v>735</v>
          </cell>
          <cell r="O347">
            <v>735</v>
          </cell>
        </row>
        <row r="348">
          <cell r="E348">
            <v>0</v>
          </cell>
          <cell r="F348" t="str">
            <v>A320</v>
          </cell>
          <cell r="G348">
            <v>162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E349">
            <v>0</v>
          </cell>
          <cell r="F349" t="str">
            <v>A320 C</v>
          </cell>
          <cell r="G349">
            <v>144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E350">
            <v>0</v>
          </cell>
          <cell r="F350" t="str">
            <v>A319 Q</v>
          </cell>
          <cell r="G350">
            <v>120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4">
          <cell r="D354">
            <v>31</v>
          </cell>
          <cell r="G354" t="str">
            <v>Total</v>
          </cell>
          <cell r="J354" t="str">
            <v>NA</v>
          </cell>
          <cell r="K354">
            <v>735</v>
          </cell>
          <cell r="L354">
            <v>735</v>
          </cell>
          <cell r="M354">
            <v>735</v>
          </cell>
          <cell r="N354">
            <v>735</v>
          </cell>
          <cell r="O354">
            <v>735</v>
          </cell>
        </row>
        <row r="356">
          <cell r="E356">
            <v>0</v>
          </cell>
          <cell r="F356" t="str">
            <v>ATR</v>
          </cell>
          <cell r="G356">
            <v>70</v>
          </cell>
          <cell r="K356">
            <v>735</v>
          </cell>
          <cell r="L356">
            <v>735</v>
          </cell>
          <cell r="M356">
            <v>735</v>
          </cell>
          <cell r="N356">
            <v>735</v>
          </cell>
          <cell r="O356">
            <v>735</v>
          </cell>
        </row>
        <row r="357">
          <cell r="E357">
            <v>0</v>
          </cell>
          <cell r="F357" t="str">
            <v>A320</v>
          </cell>
          <cell r="G357">
            <v>162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E358">
            <v>0</v>
          </cell>
          <cell r="F358" t="str">
            <v>A320 C</v>
          </cell>
          <cell r="G358">
            <v>144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E359">
            <v>0</v>
          </cell>
          <cell r="F359" t="str">
            <v>A319 Q</v>
          </cell>
          <cell r="G359">
            <v>120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3">
          <cell r="D363">
            <v>31</v>
          </cell>
          <cell r="G363" t="str">
            <v>Total</v>
          </cell>
          <cell r="J363" t="str">
            <v>NA</v>
          </cell>
          <cell r="K363">
            <v>735</v>
          </cell>
          <cell r="L363">
            <v>735</v>
          </cell>
          <cell r="M363">
            <v>735</v>
          </cell>
          <cell r="N363">
            <v>735</v>
          </cell>
          <cell r="O363">
            <v>735</v>
          </cell>
        </row>
        <row r="365">
          <cell r="E365">
            <v>0</v>
          </cell>
          <cell r="F365" t="str">
            <v>A319 T</v>
          </cell>
          <cell r="G365">
            <v>138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E366">
            <v>0</v>
          </cell>
          <cell r="F366" t="str">
            <v>A319 C</v>
          </cell>
          <cell r="G366">
            <v>108</v>
          </cell>
          <cell r="K366">
            <v>756</v>
          </cell>
          <cell r="L366">
            <v>756</v>
          </cell>
          <cell r="M366">
            <v>756</v>
          </cell>
          <cell r="N366">
            <v>756</v>
          </cell>
          <cell r="O366">
            <v>756</v>
          </cell>
        </row>
        <row r="367">
          <cell r="E367">
            <v>0</v>
          </cell>
          <cell r="F367" t="str">
            <v>A319 S</v>
          </cell>
          <cell r="G367">
            <v>144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72">
          <cell r="D372">
            <v>31</v>
          </cell>
          <cell r="G372" t="str">
            <v>Total</v>
          </cell>
          <cell r="J372" t="str">
            <v>NA</v>
          </cell>
          <cell r="K372">
            <v>756</v>
          </cell>
          <cell r="L372">
            <v>756</v>
          </cell>
          <cell r="M372">
            <v>756</v>
          </cell>
          <cell r="N372">
            <v>756</v>
          </cell>
          <cell r="O372">
            <v>756</v>
          </cell>
        </row>
        <row r="374">
          <cell r="E374">
            <v>0</v>
          </cell>
          <cell r="F374" t="str">
            <v>A319 T</v>
          </cell>
          <cell r="G374">
            <v>138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E375">
            <v>0</v>
          </cell>
          <cell r="F375" t="str">
            <v>A319 C</v>
          </cell>
          <cell r="G375">
            <v>108</v>
          </cell>
          <cell r="K375">
            <v>756</v>
          </cell>
          <cell r="L375">
            <v>756</v>
          </cell>
          <cell r="M375">
            <v>756</v>
          </cell>
          <cell r="N375">
            <v>756</v>
          </cell>
          <cell r="O375">
            <v>756</v>
          </cell>
        </row>
        <row r="376">
          <cell r="E376">
            <v>0</v>
          </cell>
          <cell r="F376" t="str">
            <v>A319 S</v>
          </cell>
          <cell r="G376">
            <v>144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81">
          <cell r="D381">
            <v>31</v>
          </cell>
          <cell r="G381" t="str">
            <v>Total</v>
          </cell>
          <cell r="J381" t="str">
            <v>NA</v>
          </cell>
          <cell r="K381">
            <v>756</v>
          </cell>
          <cell r="L381">
            <v>756</v>
          </cell>
          <cell r="M381">
            <v>756</v>
          </cell>
          <cell r="N381">
            <v>756</v>
          </cell>
          <cell r="O381">
            <v>756</v>
          </cell>
        </row>
        <row r="383">
          <cell r="E383">
            <v>0</v>
          </cell>
          <cell r="F383" t="str">
            <v>A320</v>
          </cell>
          <cell r="G383">
            <v>162</v>
          </cell>
          <cell r="K383">
            <v>1134</v>
          </cell>
          <cell r="L383">
            <v>1134</v>
          </cell>
          <cell r="M383">
            <v>0</v>
          </cell>
          <cell r="N383">
            <v>0</v>
          </cell>
          <cell r="O383">
            <v>0</v>
          </cell>
        </row>
        <row r="384">
          <cell r="E384">
            <v>0</v>
          </cell>
          <cell r="F384" t="str">
            <v>A320 C</v>
          </cell>
          <cell r="G384">
            <v>144</v>
          </cell>
          <cell r="K384">
            <v>0</v>
          </cell>
          <cell r="L384">
            <v>0</v>
          </cell>
          <cell r="M384">
            <v>1008</v>
          </cell>
          <cell r="N384">
            <v>1008</v>
          </cell>
          <cell r="O384">
            <v>1008</v>
          </cell>
        </row>
        <row r="385">
          <cell r="E385">
            <v>0</v>
          </cell>
          <cell r="F385" t="str">
            <v>A319 T</v>
          </cell>
          <cell r="G385">
            <v>138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E386">
            <v>0</v>
          </cell>
          <cell r="F386" t="str">
            <v>A319 Q</v>
          </cell>
          <cell r="G386">
            <v>120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E387">
            <v>0</v>
          </cell>
          <cell r="F387" t="str">
            <v>A319 C</v>
          </cell>
          <cell r="G387">
            <v>108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90">
          <cell r="D390">
            <v>31</v>
          </cell>
          <cell r="G390" t="str">
            <v>Total</v>
          </cell>
          <cell r="J390" t="str">
            <v>NA</v>
          </cell>
          <cell r="K390">
            <v>1134</v>
          </cell>
          <cell r="L390">
            <v>1134</v>
          </cell>
          <cell r="M390">
            <v>1008</v>
          </cell>
          <cell r="N390">
            <v>1008</v>
          </cell>
          <cell r="O390">
            <v>1008</v>
          </cell>
        </row>
        <row r="392">
          <cell r="E392">
            <v>0</v>
          </cell>
          <cell r="F392" t="str">
            <v>A320</v>
          </cell>
          <cell r="G392">
            <v>162</v>
          </cell>
          <cell r="K392">
            <v>1134</v>
          </cell>
          <cell r="L392">
            <v>1134</v>
          </cell>
          <cell r="M392">
            <v>0</v>
          </cell>
          <cell r="N392">
            <v>0</v>
          </cell>
          <cell r="O392">
            <v>0</v>
          </cell>
        </row>
        <row r="393">
          <cell r="E393">
            <v>0</v>
          </cell>
          <cell r="F393" t="str">
            <v>A320 C</v>
          </cell>
          <cell r="G393">
            <v>144</v>
          </cell>
          <cell r="K393">
            <v>0</v>
          </cell>
          <cell r="L393">
            <v>0</v>
          </cell>
          <cell r="M393">
            <v>1008</v>
          </cell>
          <cell r="N393">
            <v>1008</v>
          </cell>
          <cell r="O393">
            <v>1008</v>
          </cell>
        </row>
        <row r="394">
          <cell r="E394">
            <v>0</v>
          </cell>
          <cell r="F394" t="str">
            <v>A319 T</v>
          </cell>
          <cell r="G394">
            <v>138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E395">
            <v>0</v>
          </cell>
          <cell r="F395" t="str">
            <v>A319 Q</v>
          </cell>
          <cell r="G395">
            <v>120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E396">
            <v>0</v>
          </cell>
          <cell r="F396" t="str">
            <v>A319 C</v>
          </cell>
          <cell r="G396">
            <v>108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9">
          <cell r="D399">
            <v>31</v>
          </cell>
          <cell r="G399" t="str">
            <v>Total</v>
          </cell>
          <cell r="J399" t="str">
            <v>NA</v>
          </cell>
          <cell r="K399">
            <v>1134</v>
          </cell>
          <cell r="L399">
            <v>1134</v>
          </cell>
          <cell r="M399">
            <v>1008</v>
          </cell>
          <cell r="N399">
            <v>1008</v>
          </cell>
          <cell r="O399">
            <v>1008</v>
          </cell>
        </row>
        <row r="401">
          <cell r="E401">
            <v>0</v>
          </cell>
          <cell r="F401" t="str">
            <v>A320</v>
          </cell>
          <cell r="G401">
            <v>162</v>
          </cell>
          <cell r="K401">
            <v>567</v>
          </cell>
          <cell r="L401">
            <v>1134</v>
          </cell>
          <cell r="M401">
            <v>1134</v>
          </cell>
          <cell r="N401">
            <v>1134</v>
          </cell>
          <cell r="O401">
            <v>0</v>
          </cell>
        </row>
        <row r="402">
          <cell r="E402">
            <v>0</v>
          </cell>
          <cell r="F402" t="str">
            <v>A320 C</v>
          </cell>
          <cell r="G402">
            <v>144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1008</v>
          </cell>
        </row>
        <row r="403">
          <cell r="E403">
            <v>0</v>
          </cell>
          <cell r="F403" t="str">
            <v>A319 T</v>
          </cell>
          <cell r="G403">
            <v>138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E404">
            <v>0</v>
          </cell>
          <cell r="F404" t="str">
            <v>A319 Q</v>
          </cell>
          <cell r="G404">
            <v>120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E405">
            <v>0</v>
          </cell>
          <cell r="F405" t="str">
            <v>A319 C</v>
          </cell>
          <cell r="G405">
            <v>108</v>
          </cell>
          <cell r="K405">
            <v>378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E406">
            <v>0</v>
          </cell>
          <cell r="F406" t="str">
            <v>A319 S</v>
          </cell>
          <cell r="G406">
            <v>144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8">
          <cell r="D408">
            <v>31</v>
          </cell>
          <cell r="G408" t="str">
            <v>Total</v>
          </cell>
          <cell r="J408" t="str">
            <v>NA</v>
          </cell>
          <cell r="K408">
            <v>945</v>
          </cell>
          <cell r="L408">
            <v>1134</v>
          </cell>
          <cell r="M408">
            <v>1134</v>
          </cell>
          <cell r="N408">
            <v>1134</v>
          </cell>
          <cell r="O408">
            <v>1008</v>
          </cell>
        </row>
        <row r="410">
          <cell r="E410">
            <v>0</v>
          </cell>
          <cell r="F410" t="str">
            <v>A320</v>
          </cell>
          <cell r="G410">
            <v>162</v>
          </cell>
          <cell r="K410">
            <v>567</v>
          </cell>
          <cell r="L410">
            <v>1134</v>
          </cell>
          <cell r="M410">
            <v>1134</v>
          </cell>
          <cell r="N410">
            <v>1134</v>
          </cell>
          <cell r="O410">
            <v>0</v>
          </cell>
        </row>
        <row r="411">
          <cell r="E411">
            <v>0</v>
          </cell>
          <cell r="F411" t="str">
            <v>A320 C</v>
          </cell>
          <cell r="G411">
            <v>144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1008</v>
          </cell>
        </row>
        <row r="412">
          <cell r="E412">
            <v>0</v>
          </cell>
          <cell r="F412" t="str">
            <v>A319 T</v>
          </cell>
          <cell r="G412">
            <v>138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E413">
            <v>0</v>
          </cell>
          <cell r="F413" t="str">
            <v>A319 Q</v>
          </cell>
          <cell r="G413">
            <v>120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E414">
            <v>0</v>
          </cell>
          <cell r="F414" t="str">
            <v>A319 C</v>
          </cell>
          <cell r="G414">
            <v>108</v>
          </cell>
          <cell r="K414">
            <v>378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E415">
            <v>0</v>
          </cell>
          <cell r="F415" t="str">
            <v>A319 S</v>
          </cell>
          <cell r="G415">
            <v>144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7">
          <cell r="D417">
            <v>31</v>
          </cell>
          <cell r="G417" t="str">
            <v>Total</v>
          </cell>
          <cell r="J417" t="str">
            <v>NA</v>
          </cell>
          <cell r="K417">
            <v>945</v>
          </cell>
          <cell r="L417">
            <v>1134</v>
          </cell>
          <cell r="M417">
            <v>1134</v>
          </cell>
          <cell r="N417">
            <v>1134</v>
          </cell>
          <cell r="O417">
            <v>1008</v>
          </cell>
        </row>
        <row r="419">
          <cell r="E419">
            <v>0</v>
          </cell>
          <cell r="F419" t="str">
            <v>A320</v>
          </cell>
          <cell r="G419">
            <v>162</v>
          </cell>
          <cell r="K419">
            <v>405</v>
          </cell>
          <cell r="L419">
            <v>972</v>
          </cell>
          <cell r="M419">
            <v>1134</v>
          </cell>
          <cell r="N419">
            <v>0</v>
          </cell>
          <cell r="O419">
            <v>0</v>
          </cell>
        </row>
        <row r="420">
          <cell r="E420">
            <v>0</v>
          </cell>
          <cell r="F420" t="str">
            <v>A320 C</v>
          </cell>
          <cell r="G420">
            <v>144</v>
          </cell>
          <cell r="K420">
            <v>0</v>
          </cell>
          <cell r="L420">
            <v>0</v>
          </cell>
          <cell r="M420">
            <v>0</v>
          </cell>
          <cell r="N420">
            <v>1008</v>
          </cell>
          <cell r="O420">
            <v>1008</v>
          </cell>
        </row>
        <row r="421">
          <cell r="E421">
            <v>0</v>
          </cell>
          <cell r="F421" t="str">
            <v>A319 T</v>
          </cell>
          <cell r="G421">
            <v>138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E422">
            <v>0</v>
          </cell>
          <cell r="F422" t="str">
            <v>A319 Q</v>
          </cell>
          <cell r="G422">
            <v>120</v>
          </cell>
          <cell r="K422">
            <v>240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E423">
            <v>0</v>
          </cell>
          <cell r="F423" t="str">
            <v>A319 C</v>
          </cell>
          <cell r="G423">
            <v>108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E424">
            <v>0</v>
          </cell>
          <cell r="F424" t="str">
            <v>A319 S</v>
          </cell>
          <cell r="G424">
            <v>144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6">
          <cell r="D426">
            <v>31</v>
          </cell>
          <cell r="G426" t="str">
            <v>Total</v>
          </cell>
          <cell r="J426" t="str">
            <v>NA</v>
          </cell>
          <cell r="K426">
            <v>645</v>
          </cell>
          <cell r="L426">
            <v>972</v>
          </cell>
          <cell r="M426">
            <v>1134</v>
          </cell>
          <cell r="N426">
            <v>1008</v>
          </cell>
          <cell r="O426">
            <v>1008</v>
          </cell>
        </row>
        <row r="428">
          <cell r="E428">
            <v>0</v>
          </cell>
          <cell r="F428" t="str">
            <v>A320</v>
          </cell>
          <cell r="G428">
            <v>162</v>
          </cell>
          <cell r="K428">
            <v>405</v>
          </cell>
          <cell r="L428">
            <v>972</v>
          </cell>
          <cell r="M428">
            <v>1134</v>
          </cell>
          <cell r="N428">
            <v>0</v>
          </cell>
          <cell r="O428">
            <v>0</v>
          </cell>
        </row>
        <row r="429">
          <cell r="E429">
            <v>0</v>
          </cell>
          <cell r="F429" t="str">
            <v>A320 C</v>
          </cell>
          <cell r="G429">
            <v>144</v>
          </cell>
          <cell r="K429">
            <v>0</v>
          </cell>
          <cell r="L429">
            <v>0</v>
          </cell>
          <cell r="M429">
            <v>0</v>
          </cell>
          <cell r="N429">
            <v>1008</v>
          </cell>
          <cell r="O429">
            <v>1008</v>
          </cell>
        </row>
        <row r="430">
          <cell r="E430">
            <v>0</v>
          </cell>
          <cell r="F430" t="str">
            <v>A319 T</v>
          </cell>
          <cell r="G430">
            <v>138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E431">
            <v>0</v>
          </cell>
          <cell r="F431" t="str">
            <v>A319 Q</v>
          </cell>
          <cell r="G431">
            <v>120</v>
          </cell>
          <cell r="K431">
            <v>240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E432">
            <v>0</v>
          </cell>
          <cell r="F432" t="str">
            <v>A319 C</v>
          </cell>
          <cell r="G432">
            <v>108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E433">
            <v>0</v>
          </cell>
          <cell r="F433" t="str">
            <v>A319 S</v>
          </cell>
          <cell r="G433">
            <v>144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5">
          <cell r="D435">
            <v>31</v>
          </cell>
          <cell r="G435" t="str">
            <v>Total</v>
          </cell>
          <cell r="J435" t="str">
            <v>NA</v>
          </cell>
          <cell r="K435">
            <v>645</v>
          </cell>
          <cell r="L435">
            <v>972</v>
          </cell>
          <cell r="M435">
            <v>1134</v>
          </cell>
          <cell r="N435">
            <v>1008</v>
          </cell>
          <cell r="O435">
            <v>1008</v>
          </cell>
        </row>
        <row r="437">
          <cell r="E437">
            <v>706</v>
          </cell>
          <cell r="F437" t="str">
            <v>A320</v>
          </cell>
          <cell r="G437">
            <v>162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E438">
            <v>706</v>
          </cell>
          <cell r="F438" t="str">
            <v>A320 C</v>
          </cell>
          <cell r="G438">
            <v>144</v>
          </cell>
          <cell r="K438">
            <v>0</v>
          </cell>
          <cell r="L438">
            <v>504</v>
          </cell>
          <cell r="M438">
            <v>1008</v>
          </cell>
          <cell r="N438">
            <v>1008</v>
          </cell>
          <cell r="O438">
            <v>1008</v>
          </cell>
        </row>
        <row r="439">
          <cell r="E439">
            <v>706</v>
          </cell>
          <cell r="F439" t="str">
            <v>A319 T</v>
          </cell>
          <cell r="G439">
            <v>138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E440">
            <v>706</v>
          </cell>
          <cell r="F440" t="str">
            <v>A319 Q</v>
          </cell>
          <cell r="G440">
            <v>120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E441">
            <v>706</v>
          </cell>
          <cell r="F441" t="str">
            <v>A319 C</v>
          </cell>
          <cell r="G441">
            <v>108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E442">
            <v>706</v>
          </cell>
          <cell r="F442" t="str">
            <v>A319 S</v>
          </cell>
          <cell r="G442">
            <v>144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4">
          <cell r="D444">
            <v>49</v>
          </cell>
          <cell r="G444" t="str">
            <v>Total</v>
          </cell>
          <cell r="J444">
            <v>16.153846153846153</v>
          </cell>
          <cell r="K444">
            <v>0</v>
          </cell>
          <cell r="L444">
            <v>504</v>
          </cell>
          <cell r="M444">
            <v>1008</v>
          </cell>
          <cell r="N444">
            <v>1008</v>
          </cell>
          <cell r="O444">
            <v>1008</v>
          </cell>
        </row>
        <row r="446">
          <cell r="E446">
            <v>705</v>
          </cell>
          <cell r="F446" t="str">
            <v>A320</v>
          </cell>
          <cell r="G446">
            <v>162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E447">
            <v>705</v>
          </cell>
          <cell r="F447" t="str">
            <v>A320 C</v>
          </cell>
          <cell r="G447">
            <v>144</v>
          </cell>
          <cell r="K447">
            <v>0</v>
          </cell>
          <cell r="L447">
            <v>504</v>
          </cell>
          <cell r="M447">
            <v>1008</v>
          </cell>
          <cell r="N447">
            <v>1008</v>
          </cell>
          <cell r="O447">
            <v>1008</v>
          </cell>
        </row>
        <row r="448">
          <cell r="E448">
            <v>705</v>
          </cell>
          <cell r="F448" t="str">
            <v>A319 T</v>
          </cell>
          <cell r="G448">
            <v>138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E449">
            <v>705</v>
          </cell>
          <cell r="F449" t="str">
            <v>A319 Q</v>
          </cell>
          <cell r="G449">
            <v>120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E450">
            <v>705</v>
          </cell>
          <cell r="F450" t="str">
            <v>A319 C</v>
          </cell>
          <cell r="G450">
            <v>108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E451">
            <v>705</v>
          </cell>
          <cell r="F451" t="str">
            <v>A319 S</v>
          </cell>
          <cell r="G451">
            <v>144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3">
          <cell r="D453">
            <v>50</v>
          </cell>
          <cell r="G453" t="str">
            <v>Total</v>
          </cell>
          <cell r="J453">
            <v>16.134615384615383</v>
          </cell>
          <cell r="K453">
            <v>0</v>
          </cell>
          <cell r="L453">
            <v>504</v>
          </cell>
          <cell r="M453">
            <v>1008</v>
          </cell>
          <cell r="N453">
            <v>1008</v>
          </cell>
          <cell r="O453">
            <v>1008</v>
          </cell>
        </row>
        <row r="455">
          <cell r="E455">
            <v>3293</v>
          </cell>
          <cell r="F455" t="str">
            <v>A319 T</v>
          </cell>
          <cell r="G455">
            <v>138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E456">
            <v>3293</v>
          </cell>
          <cell r="F456" t="str">
            <v>A319 Q</v>
          </cell>
          <cell r="G456">
            <v>120</v>
          </cell>
          <cell r="K456">
            <v>840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E457">
            <v>3293</v>
          </cell>
          <cell r="F457" t="str">
            <v>A319 C</v>
          </cell>
          <cell r="G457">
            <v>108</v>
          </cell>
          <cell r="K457">
            <v>0</v>
          </cell>
          <cell r="L457">
            <v>756</v>
          </cell>
          <cell r="M457">
            <v>756</v>
          </cell>
          <cell r="N457">
            <v>756</v>
          </cell>
          <cell r="O457">
            <v>756</v>
          </cell>
        </row>
        <row r="458">
          <cell r="E458">
            <v>3293</v>
          </cell>
          <cell r="F458" t="str">
            <v>A319 S</v>
          </cell>
          <cell r="G458">
            <v>144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62">
          <cell r="D462">
            <v>51</v>
          </cell>
          <cell r="G462" t="str">
            <v>Total</v>
          </cell>
          <cell r="J462">
            <v>4.0192307692307692</v>
          </cell>
          <cell r="K462">
            <v>840</v>
          </cell>
          <cell r="L462">
            <v>756</v>
          </cell>
          <cell r="M462">
            <v>756</v>
          </cell>
          <cell r="N462">
            <v>756</v>
          </cell>
          <cell r="O462">
            <v>756</v>
          </cell>
        </row>
        <row r="464">
          <cell r="E464">
            <v>3264</v>
          </cell>
          <cell r="F464" t="str">
            <v>A319 T</v>
          </cell>
          <cell r="G464">
            <v>138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E465">
            <v>3264</v>
          </cell>
          <cell r="F465" t="str">
            <v>A319 Q</v>
          </cell>
          <cell r="G465">
            <v>120</v>
          </cell>
          <cell r="K465">
            <v>840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E466">
            <v>3264</v>
          </cell>
          <cell r="F466" t="str">
            <v>A319 C</v>
          </cell>
          <cell r="G466">
            <v>108</v>
          </cell>
          <cell r="K466">
            <v>0</v>
          </cell>
          <cell r="L466">
            <v>756</v>
          </cell>
          <cell r="M466">
            <v>756</v>
          </cell>
          <cell r="N466">
            <v>756</v>
          </cell>
          <cell r="O466">
            <v>756</v>
          </cell>
        </row>
        <row r="467">
          <cell r="E467">
            <v>3264</v>
          </cell>
          <cell r="F467" t="str">
            <v>A319 S</v>
          </cell>
          <cell r="G467">
            <v>144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71">
          <cell r="D471">
            <v>52</v>
          </cell>
          <cell r="G471" t="str">
            <v>Total</v>
          </cell>
          <cell r="J471">
            <v>4.0192307692307692</v>
          </cell>
          <cell r="K471">
            <v>840</v>
          </cell>
          <cell r="L471">
            <v>756</v>
          </cell>
          <cell r="M471">
            <v>756</v>
          </cell>
          <cell r="N471">
            <v>756</v>
          </cell>
          <cell r="O471">
            <v>756</v>
          </cell>
        </row>
        <row r="473">
          <cell r="E473">
            <v>2211</v>
          </cell>
          <cell r="F473" t="str">
            <v>A320</v>
          </cell>
          <cell r="G473">
            <v>162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E474">
            <v>2211</v>
          </cell>
          <cell r="F474" t="str">
            <v>A320 C</v>
          </cell>
          <cell r="G474">
            <v>144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E475">
            <v>2211</v>
          </cell>
          <cell r="F475" t="str">
            <v>A319 T</v>
          </cell>
          <cell r="G475">
            <v>138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E476">
            <v>2211</v>
          </cell>
          <cell r="F476" t="str">
            <v>A319 Q</v>
          </cell>
          <cell r="G476">
            <v>120</v>
          </cell>
          <cell r="K476">
            <v>840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E477">
            <v>2211</v>
          </cell>
          <cell r="F477" t="str">
            <v>A319 C</v>
          </cell>
          <cell r="G477">
            <v>108</v>
          </cell>
          <cell r="K477">
            <v>0</v>
          </cell>
          <cell r="L477">
            <v>756</v>
          </cell>
          <cell r="M477">
            <v>756</v>
          </cell>
          <cell r="N477">
            <v>756</v>
          </cell>
          <cell r="O477">
            <v>756</v>
          </cell>
        </row>
        <row r="478">
          <cell r="E478">
            <v>2211</v>
          </cell>
          <cell r="F478" t="str">
            <v>A319 S</v>
          </cell>
          <cell r="G478">
            <v>144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80">
          <cell r="D480">
            <v>53</v>
          </cell>
          <cell r="G480" t="str">
            <v>Total</v>
          </cell>
          <cell r="J480">
            <v>9.6538461538461533</v>
          </cell>
          <cell r="K480">
            <v>840</v>
          </cell>
          <cell r="L480">
            <v>756</v>
          </cell>
          <cell r="M480">
            <v>756</v>
          </cell>
          <cell r="N480">
            <v>756</v>
          </cell>
          <cell r="O480">
            <v>756</v>
          </cell>
        </row>
        <row r="482">
          <cell r="E482">
            <v>2260</v>
          </cell>
          <cell r="F482" t="str">
            <v>A320</v>
          </cell>
          <cell r="G482">
            <v>162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E483">
            <v>2260</v>
          </cell>
          <cell r="F483" t="str">
            <v>A320 C</v>
          </cell>
          <cell r="G483">
            <v>144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E484">
            <v>2260</v>
          </cell>
          <cell r="F484" t="str">
            <v>A319 T</v>
          </cell>
          <cell r="G484">
            <v>138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E485">
            <v>2260</v>
          </cell>
          <cell r="F485" t="str">
            <v>A319 Q</v>
          </cell>
          <cell r="G485">
            <v>120</v>
          </cell>
          <cell r="K485">
            <v>840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E486">
            <v>2260</v>
          </cell>
          <cell r="F486" t="str">
            <v>A319 C</v>
          </cell>
          <cell r="G486">
            <v>108</v>
          </cell>
          <cell r="K486">
            <v>0</v>
          </cell>
          <cell r="L486">
            <v>756</v>
          </cell>
          <cell r="M486">
            <v>756</v>
          </cell>
          <cell r="N486">
            <v>756</v>
          </cell>
          <cell r="O486">
            <v>756</v>
          </cell>
        </row>
        <row r="487">
          <cell r="E487">
            <v>2260</v>
          </cell>
          <cell r="F487" t="str">
            <v>A319 S</v>
          </cell>
          <cell r="G487">
            <v>144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9">
          <cell r="D489">
            <v>54</v>
          </cell>
          <cell r="G489" t="str">
            <v>Total</v>
          </cell>
          <cell r="J489">
            <v>9.634615384615385</v>
          </cell>
          <cell r="K489">
            <v>840</v>
          </cell>
          <cell r="L489">
            <v>756</v>
          </cell>
          <cell r="M489">
            <v>756</v>
          </cell>
          <cell r="N489">
            <v>756</v>
          </cell>
          <cell r="O489">
            <v>756</v>
          </cell>
        </row>
        <row r="491">
          <cell r="E491">
            <v>369</v>
          </cell>
          <cell r="F491" t="str">
            <v>A321</v>
          </cell>
          <cell r="G491">
            <v>173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E492">
            <v>369</v>
          </cell>
          <cell r="F492" t="str">
            <v>A320</v>
          </cell>
          <cell r="G492">
            <v>162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E493">
            <v>369</v>
          </cell>
          <cell r="F493" t="str">
            <v>A320 C</v>
          </cell>
          <cell r="G493">
            <v>144</v>
          </cell>
          <cell r="K493">
            <v>0</v>
          </cell>
          <cell r="L493">
            <v>0</v>
          </cell>
          <cell r="M493">
            <v>0</v>
          </cell>
          <cell r="N493">
            <v>1008</v>
          </cell>
          <cell r="O493">
            <v>2016</v>
          </cell>
        </row>
        <row r="494">
          <cell r="E494">
            <v>369</v>
          </cell>
          <cell r="F494" t="str">
            <v>A320 D</v>
          </cell>
          <cell r="G494">
            <v>144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8">
          <cell r="D498">
            <v>55</v>
          </cell>
          <cell r="G498" t="str">
            <v>Total</v>
          </cell>
          <cell r="J498">
            <v>34.096153846153847</v>
          </cell>
          <cell r="K498">
            <v>0</v>
          </cell>
          <cell r="L498">
            <v>0</v>
          </cell>
          <cell r="M498">
            <v>0</v>
          </cell>
          <cell r="N498">
            <v>1008</v>
          </cell>
          <cell r="O498">
            <v>2016</v>
          </cell>
        </row>
        <row r="500">
          <cell r="E500">
            <v>456</v>
          </cell>
          <cell r="F500" t="str">
            <v>A321</v>
          </cell>
          <cell r="G500">
            <v>173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E501">
            <v>456</v>
          </cell>
          <cell r="F501" t="str">
            <v>A320</v>
          </cell>
          <cell r="G501">
            <v>162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E502">
            <v>456</v>
          </cell>
          <cell r="F502" t="str">
            <v>A320 C</v>
          </cell>
          <cell r="G502">
            <v>144</v>
          </cell>
          <cell r="K502">
            <v>0</v>
          </cell>
          <cell r="L502">
            <v>0</v>
          </cell>
          <cell r="M502">
            <v>0</v>
          </cell>
          <cell r="N502">
            <v>1008</v>
          </cell>
          <cell r="O502">
            <v>2016</v>
          </cell>
        </row>
        <row r="503">
          <cell r="E503">
            <v>456</v>
          </cell>
          <cell r="F503" t="str">
            <v>A320 D</v>
          </cell>
          <cell r="G503">
            <v>144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D507">
            <v>56</v>
          </cell>
          <cell r="G507" t="str">
            <v>Total</v>
          </cell>
          <cell r="J507">
            <v>34.115384615384613</v>
          </cell>
          <cell r="K507">
            <v>0</v>
          </cell>
          <cell r="L507">
            <v>0</v>
          </cell>
          <cell r="M507">
            <v>0</v>
          </cell>
          <cell r="N507">
            <v>1008</v>
          </cell>
          <cell r="O507">
            <v>2016</v>
          </cell>
        </row>
        <row r="509">
          <cell r="E509">
            <v>559</v>
          </cell>
          <cell r="F509" t="str">
            <v>A320</v>
          </cell>
          <cell r="G509">
            <v>162</v>
          </cell>
          <cell r="K509">
            <v>0</v>
          </cell>
          <cell r="L509">
            <v>0</v>
          </cell>
          <cell r="M509">
            <v>1134</v>
          </cell>
          <cell r="N509">
            <v>0</v>
          </cell>
          <cell r="O509">
            <v>0</v>
          </cell>
        </row>
        <row r="510">
          <cell r="E510">
            <v>559</v>
          </cell>
          <cell r="F510" t="str">
            <v>A320 C</v>
          </cell>
          <cell r="G510">
            <v>144</v>
          </cell>
          <cell r="K510">
            <v>0</v>
          </cell>
          <cell r="L510">
            <v>0</v>
          </cell>
          <cell r="M510">
            <v>1008</v>
          </cell>
          <cell r="N510">
            <v>2016</v>
          </cell>
          <cell r="O510">
            <v>3024</v>
          </cell>
        </row>
        <row r="511">
          <cell r="E511">
            <v>559</v>
          </cell>
          <cell r="F511" t="str">
            <v>A320 D</v>
          </cell>
          <cell r="G511">
            <v>144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6">
          <cell r="D516">
            <v>57</v>
          </cell>
          <cell r="G516" t="str">
            <v>Total</v>
          </cell>
          <cell r="J516">
            <v>28.115384615384617</v>
          </cell>
          <cell r="K516">
            <v>0</v>
          </cell>
          <cell r="L516">
            <v>0</v>
          </cell>
          <cell r="M516">
            <v>2142</v>
          </cell>
          <cell r="N516">
            <v>2016</v>
          </cell>
          <cell r="O516">
            <v>3024</v>
          </cell>
        </row>
        <row r="518">
          <cell r="E518">
            <v>585</v>
          </cell>
          <cell r="F518" t="str">
            <v>A320</v>
          </cell>
          <cell r="G518">
            <v>162</v>
          </cell>
          <cell r="K518">
            <v>0</v>
          </cell>
          <cell r="L518">
            <v>0</v>
          </cell>
          <cell r="M518">
            <v>1134</v>
          </cell>
          <cell r="N518">
            <v>0</v>
          </cell>
          <cell r="O518">
            <v>0</v>
          </cell>
        </row>
        <row r="519">
          <cell r="E519">
            <v>585</v>
          </cell>
          <cell r="F519" t="str">
            <v>A320 C</v>
          </cell>
          <cell r="G519">
            <v>144</v>
          </cell>
          <cell r="K519">
            <v>0</v>
          </cell>
          <cell r="L519">
            <v>0</v>
          </cell>
          <cell r="M519">
            <v>1008</v>
          </cell>
          <cell r="N519">
            <v>2016</v>
          </cell>
          <cell r="O519">
            <v>3024</v>
          </cell>
        </row>
        <row r="520">
          <cell r="E520">
            <v>585</v>
          </cell>
          <cell r="F520" t="str">
            <v>A320 D</v>
          </cell>
          <cell r="G520">
            <v>144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5">
          <cell r="D525">
            <v>58</v>
          </cell>
          <cell r="G525" t="str">
            <v>Total</v>
          </cell>
          <cell r="J525">
            <v>28.115384615384617</v>
          </cell>
          <cell r="K525">
            <v>0</v>
          </cell>
          <cell r="L525">
            <v>0</v>
          </cell>
          <cell r="M525">
            <v>2142</v>
          </cell>
          <cell r="N525">
            <v>2016</v>
          </cell>
          <cell r="O525">
            <v>3024</v>
          </cell>
        </row>
        <row r="527">
          <cell r="E527">
            <v>775</v>
          </cell>
          <cell r="F527" t="str">
            <v>A320</v>
          </cell>
          <cell r="G527">
            <v>162</v>
          </cell>
          <cell r="K527">
            <v>0</v>
          </cell>
          <cell r="L527">
            <v>0</v>
          </cell>
          <cell r="M527">
            <v>0</v>
          </cell>
          <cell r="N527">
            <v>1134</v>
          </cell>
          <cell r="O527">
            <v>0</v>
          </cell>
        </row>
        <row r="528">
          <cell r="E528">
            <v>775</v>
          </cell>
          <cell r="F528" t="str">
            <v>A320 C</v>
          </cell>
          <cell r="G528">
            <v>144</v>
          </cell>
          <cell r="K528">
            <v>0</v>
          </cell>
          <cell r="L528">
            <v>0</v>
          </cell>
          <cell r="M528">
            <v>0</v>
          </cell>
          <cell r="N528">
            <v>3024</v>
          </cell>
          <cell r="O528">
            <v>4032</v>
          </cell>
        </row>
        <row r="529">
          <cell r="E529">
            <v>775</v>
          </cell>
          <cell r="F529" t="str">
            <v>A319 T</v>
          </cell>
          <cell r="G529">
            <v>138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E530">
            <v>775</v>
          </cell>
          <cell r="F530" t="str">
            <v>A319 Q</v>
          </cell>
          <cell r="G530">
            <v>120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E531">
            <v>775</v>
          </cell>
          <cell r="F531" t="str">
            <v>A319 C</v>
          </cell>
          <cell r="G531">
            <v>108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E532">
            <v>775</v>
          </cell>
          <cell r="F532" t="str">
            <v>A319 S</v>
          </cell>
          <cell r="G532">
            <v>144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4">
          <cell r="D534">
            <v>59</v>
          </cell>
          <cell r="G534" t="str">
            <v>Total</v>
          </cell>
          <cell r="J534">
            <v>10.76923076923077</v>
          </cell>
          <cell r="K534">
            <v>0</v>
          </cell>
          <cell r="L534">
            <v>0</v>
          </cell>
          <cell r="M534">
            <v>0</v>
          </cell>
          <cell r="N534">
            <v>4158</v>
          </cell>
          <cell r="O534">
            <v>4032</v>
          </cell>
        </row>
        <row r="536">
          <cell r="E536">
            <v>759</v>
          </cell>
          <cell r="F536" t="str">
            <v>A320</v>
          </cell>
          <cell r="G536">
            <v>162</v>
          </cell>
          <cell r="K536">
            <v>0</v>
          </cell>
          <cell r="L536">
            <v>0</v>
          </cell>
          <cell r="M536">
            <v>0</v>
          </cell>
          <cell r="N536">
            <v>1134</v>
          </cell>
          <cell r="O536">
            <v>0</v>
          </cell>
        </row>
        <row r="537">
          <cell r="E537">
            <v>759</v>
          </cell>
          <cell r="F537" t="str">
            <v>A320 C</v>
          </cell>
          <cell r="G537">
            <v>144</v>
          </cell>
          <cell r="K537">
            <v>0</v>
          </cell>
          <cell r="L537">
            <v>0</v>
          </cell>
          <cell r="M537">
            <v>0</v>
          </cell>
          <cell r="N537">
            <v>3024</v>
          </cell>
          <cell r="O537">
            <v>4032</v>
          </cell>
        </row>
        <row r="538">
          <cell r="E538">
            <v>759</v>
          </cell>
          <cell r="F538" t="str">
            <v>A319 T</v>
          </cell>
          <cell r="G538">
            <v>138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E539">
            <v>759</v>
          </cell>
          <cell r="F539" t="str">
            <v>A319 Q</v>
          </cell>
          <cell r="G539">
            <v>120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E540">
            <v>759</v>
          </cell>
          <cell r="F540" t="str">
            <v>A319 C</v>
          </cell>
          <cell r="G540">
            <v>108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E541">
            <v>759</v>
          </cell>
          <cell r="F541" t="str">
            <v>A319 S</v>
          </cell>
          <cell r="G541">
            <v>144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3">
          <cell r="D543">
            <v>60</v>
          </cell>
          <cell r="G543" t="str">
            <v>Total</v>
          </cell>
          <cell r="J543">
            <v>10.76923076923077</v>
          </cell>
          <cell r="K543">
            <v>0</v>
          </cell>
          <cell r="L543">
            <v>0</v>
          </cell>
          <cell r="M543">
            <v>0</v>
          </cell>
          <cell r="N543">
            <v>4158</v>
          </cell>
          <cell r="O543">
            <v>4032</v>
          </cell>
        </row>
        <row r="545">
          <cell r="E545">
            <v>1085</v>
          </cell>
          <cell r="F545" t="str">
            <v>A320</v>
          </cell>
          <cell r="G545">
            <v>162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E546">
            <v>1085</v>
          </cell>
          <cell r="F546" t="str">
            <v>A320 C</v>
          </cell>
          <cell r="G546">
            <v>144</v>
          </cell>
          <cell r="K546">
            <v>0</v>
          </cell>
          <cell r="L546">
            <v>0</v>
          </cell>
          <cell r="M546">
            <v>3024</v>
          </cell>
          <cell r="N546">
            <v>3528</v>
          </cell>
          <cell r="O546">
            <v>4032</v>
          </cell>
        </row>
        <row r="547">
          <cell r="E547">
            <v>1085</v>
          </cell>
          <cell r="F547" t="str">
            <v>A319 T</v>
          </cell>
          <cell r="G547">
            <v>138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E548">
            <v>1085</v>
          </cell>
          <cell r="F548" t="str">
            <v>A319 Q</v>
          </cell>
          <cell r="G548">
            <v>120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E549">
            <v>1085</v>
          </cell>
          <cell r="F549" t="str">
            <v>A319 C</v>
          </cell>
          <cell r="G549">
            <v>108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E550">
            <v>1085</v>
          </cell>
          <cell r="F550" t="str">
            <v>A319 S</v>
          </cell>
          <cell r="G550">
            <v>144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2">
          <cell r="D552">
            <v>61</v>
          </cell>
          <cell r="G552" t="str">
            <v>Total</v>
          </cell>
          <cell r="J552">
            <v>7.0384615384615383</v>
          </cell>
          <cell r="K552">
            <v>0</v>
          </cell>
          <cell r="L552">
            <v>0</v>
          </cell>
          <cell r="M552">
            <v>3024</v>
          </cell>
          <cell r="N552">
            <v>3528</v>
          </cell>
          <cell r="O552">
            <v>4032</v>
          </cell>
        </row>
        <row r="554">
          <cell r="E554">
            <v>1053</v>
          </cell>
          <cell r="F554" t="str">
            <v>A320</v>
          </cell>
          <cell r="G554">
            <v>162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E555">
            <v>1053</v>
          </cell>
          <cell r="F555" t="str">
            <v>A320 C</v>
          </cell>
          <cell r="G555">
            <v>144</v>
          </cell>
          <cell r="K555">
            <v>0</v>
          </cell>
          <cell r="L555">
            <v>0</v>
          </cell>
          <cell r="M555">
            <v>3024</v>
          </cell>
          <cell r="N555">
            <v>3528</v>
          </cell>
          <cell r="O555">
            <v>4032</v>
          </cell>
        </row>
        <row r="556">
          <cell r="E556">
            <v>1053</v>
          </cell>
          <cell r="F556" t="str">
            <v>A319 T</v>
          </cell>
          <cell r="G556">
            <v>138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E557">
            <v>1053</v>
          </cell>
          <cell r="F557" t="str">
            <v>A319 Q</v>
          </cell>
          <cell r="G557">
            <v>120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E558">
            <v>1053</v>
          </cell>
          <cell r="F558" t="str">
            <v>A319 C</v>
          </cell>
          <cell r="G558">
            <v>108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E559">
            <v>1053</v>
          </cell>
          <cell r="F559" t="str">
            <v>A319 S</v>
          </cell>
          <cell r="G559">
            <v>144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1">
          <cell r="D561">
            <v>62</v>
          </cell>
          <cell r="G561" t="str">
            <v>Total</v>
          </cell>
          <cell r="J561">
            <v>7.0384615384615383</v>
          </cell>
          <cell r="K561">
            <v>0</v>
          </cell>
          <cell r="L561">
            <v>0</v>
          </cell>
          <cell r="M561">
            <v>3024</v>
          </cell>
          <cell r="N561">
            <v>3528</v>
          </cell>
          <cell r="O561">
            <v>4032</v>
          </cell>
        </row>
        <row r="563">
          <cell r="E563">
            <v>3103</v>
          </cell>
          <cell r="F563" t="str">
            <v>A320</v>
          </cell>
          <cell r="G563">
            <v>162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E564">
            <v>3103</v>
          </cell>
          <cell r="F564" t="str">
            <v>A320 C</v>
          </cell>
          <cell r="G564">
            <v>144</v>
          </cell>
          <cell r="K564">
            <v>0</v>
          </cell>
          <cell r="L564">
            <v>0</v>
          </cell>
          <cell r="M564">
            <v>0</v>
          </cell>
          <cell r="N564">
            <v>1008</v>
          </cell>
          <cell r="O564">
            <v>1008</v>
          </cell>
        </row>
        <row r="565">
          <cell r="E565">
            <v>3103</v>
          </cell>
          <cell r="F565" t="str">
            <v>A319 T</v>
          </cell>
          <cell r="G565">
            <v>138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E566">
            <v>3103</v>
          </cell>
          <cell r="F566" t="str">
            <v>A319 Q</v>
          </cell>
          <cell r="G566">
            <v>120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E567">
            <v>3103</v>
          </cell>
          <cell r="F567" t="str">
            <v>A319 C</v>
          </cell>
          <cell r="G567">
            <v>108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E568">
            <v>3103</v>
          </cell>
          <cell r="F568" t="str">
            <v>A319 S</v>
          </cell>
          <cell r="G568">
            <v>144</v>
          </cell>
          <cell r="K568">
            <v>0</v>
          </cell>
          <cell r="L568">
            <v>0</v>
          </cell>
          <cell r="M568">
            <v>504</v>
          </cell>
          <cell r="N568">
            <v>0</v>
          </cell>
          <cell r="O568">
            <v>0</v>
          </cell>
        </row>
        <row r="570">
          <cell r="D570">
            <v>63</v>
          </cell>
          <cell r="G570" t="str">
            <v>Total</v>
          </cell>
          <cell r="J570">
            <v>7.0192307692307692</v>
          </cell>
          <cell r="K570">
            <v>0</v>
          </cell>
          <cell r="L570">
            <v>0</v>
          </cell>
          <cell r="M570">
            <v>504</v>
          </cell>
          <cell r="N570">
            <v>1008</v>
          </cell>
          <cell r="O570">
            <v>1008</v>
          </cell>
        </row>
        <row r="572">
          <cell r="E572">
            <v>3179</v>
          </cell>
          <cell r="F572" t="str">
            <v>A320</v>
          </cell>
          <cell r="G572">
            <v>162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E573">
            <v>3179</v>
          </cell>
          <cell r="F573" t="str">
            <v>A320 C</v>
          </cell>
          <cell r="G573">
            <v>144</v>
          </cell>
          <cell r="K573">
            <v>0</v>
          </cell>
          <cell r="L573">
            <v>0</v>
          </cell>
          <cell r="M573">
            <v>0</v>
          </cell>
          <cell r="N573">
            <v>1008</v>
          </cell>
          <cell r="O573">
            <v>1008</v>
          </cell>
        </row>
        <row r="574">
          <cell r="E574">
            <v>3179</v>
          </cell>
          <cell r="F574" t="str">
            <v>A319 T</v>
          </cell>
          <cell r="G574">
            <v>138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E575">
            <v>3179</v>
          </cell>
          <cell r="F575" t="str">
            <v>A319 Q</v>
          </cell>
          <cell r="G575">
            <v>120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E576">
            <v>3179</v>
          </cell>
          <cell r="F576" t="str">
            <v>A319 C</v>
          </cell>
          <cell r="G576">
            <v>108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E577">
            <v>3179</v>
          </cell>
          <cell r="F577" t="str">
            <v>A319 S</v>
          </cell>
          <cell r="G577">
            <v>144</v>
          </cell>
          <cell r="K577">
            <v>0</v>
          </cell>
          <cell r="L577">
            <v>0</v>
          </cell>
          <cell r="M577">
            <v>504</v>
          </cell>
          <cell r="N577">
            <v>0</v>
          </cell>
          <cell r="O577">
            <v>0</v>
          </cell>
        </row>
        <row r="579">
          <cell r="D579">
            <v>64</v>
          </cell>
          <cell r="G579" t="str">
            <v>Total</v>
          </cell>
          <cell r="J579">
            <v>7.0192307692307692</v>
          </cell>
          <cell r="K579">
            <v>0</v>
          </cell>
          <cell r="L579">
            <v>0</v>
          </cell>
          <cell r="M579">
            <v>504</v>
          </cell>
          <cell r="N579">
            <v>1008</v>
          </cell>
          <cell r="O579">
            <v>1008</v>
          </cell>
        </row>
      </sheetData>
      <sheetData sheetId="36" refreshError="1"/>
      <sheetData sheetId="37" refreshError="1">
        <row r="7">
          <cell r="B7" t="str">
            <v>BKK-USM</v>
          </cell>
          <cell r="C7">
            <v>1</v>
          </cell>
          <cell r="D7">
            <v>541</v>
          </cell>
          <cell r="E7">
            <v>140</v>
          </cell>
          <cell r="F7">
            <v>144.20000000000002</v>
          </cell>
          <cell r="G7">
            <v>148.52599999999998</v>
          </cell>
          <cell r="H7">
            <v>152.98178000000001</v>
          </cell>
          <cell r="I7">
            <v>157.57123339999998</v>
          </cell>
          <cell r="J7">
            <v>162.29837040199999</v>
          </cell>
          <cell r="K7">
            <v>201</v>
          </cell>
          <cell r="L7">
            <v>207.03</v>
          </cell>
          <cell r="M7">
            <v>213.24089999999998</v>
          </cell>
          <cell r="N7">
            <v>219.638127</v>
          </cell>
          <cell r="O7">
            <v>226.22727080999999</v>
          </cell>
          <cell r="P7">
            <v>233.01408893429996</v>
          </cell>
        </row>
        <row r="8">
          <cell r="B8" t="str">
            <v>USM-BKK</v>
          </cell>
          <cell r="C8">
            <v>2</v>
          </cell>
          <cell r="D8">
            <v>532</v>
          </cell>
          <cell r="E8">
            <v>142</v>
          </cell>
          <cell r="F8">
            <v>146.26</v>
          </cell>
          <cell r="G8">
            <v>150.64779999999999</v>
          </cell>
          <cell r="H8">
            <v>155.16723400000001</v>
          </cell>
          <cell r="I8">
            <v>159.82225101999998</v>
          </cell>
          <cell r="J8">
            <v>164.61691855059999</v>
          </cell>
          <cell r="K8">
            <v>201</v>
          </cell>
          <cell r="L8">
            <v>207.03</v>
          </cell>
          <cell r="M8">
            <v>213.24089999999998</v>
          </cell>
          <cell r="N8">
            <v>219.638127</v>
          </cell>
          <cell r="O8">
            <v>226.22727080999999</v>
          </cell>
          <cell r="P8">
            <v>233.01408893429996</v>
          </cell>
        </row>
        <row r="9">
          <cell r="B9" t="str">
            <v>BKK-KBV</v>
          </cell>
          <cell r="C9">
            <v>3</v>
          </cell>
          <cell r="D9">
            <v>750</v>
          </cell>
          <cell r="E9">
            <v>68</v>
          </cell>
          <cell r="F9">
            <v>70.040000000000006</v>
          </cell>
          <cell r="G9">
            <v>72.141199999999998</v>
          </cell>
          <cell r="H9">
            <v>74.305436</v>
          </cell>
          <cell r="I9">
            <v>76.534599079999992</v>
          </cell>
          <cell r="J9">
            <v>78.830637052399993</v>
          </cell>
          <cell r="K9">
            <v>111</v>
          </cell>
          <cell r="L9">
            <v>114.33</v>
          </cell>
          <cell r="M9">
            <v>117.7599</v>
          </cell>
          <cell r="N9">
            <v>121.292697</v>
          </cell>
          <cell r="O9">
            <v>124.93147790999998</v>
          </cell>
          <cell r="P9">
            <v>128.67942224729998</v>
          </cell>
        </row>
        <row r="10">
          <cell r="B10" t="str">
            <v>KBV-BKK</v>
          </cell>
          <cell r="C10">
            <v>4</v>
          </cell>
          <cell r="D10">
            <v>708</v>
          </cell>
          <cell r="E10">
            <v>68</v>
          </cell>
          <cell r="F10">
            <v>70.040000000000006</v>
          </cell>
          <cell r="G10">
            <v>72.141199999999998</v>
          </cell>
          <cell r="H10">
            <v>74.305436</v>
          </cell>
          <cell r="I10">
            <v>76.534599079999992</v>
          </cell>
          <cell r="J10">
            <v>78.830637052399993</v>
          </cell>
          <cell r="K10">
            <v>111</v>
          </cell>
          <cell r="L10">
            <v>114.33</v>
          </cell>
          <cell r="M10">
            <v>117.7599</v>
          </cell>
          <cell r="N10">
            <v>121.292697</v>
          </cell>
          <cell r="O10">
            <v>124.93147790999998</v>
          </cell>
          <cell r="P10">
            <v>128.67942224729998</v>
          </cell>
        </row>
        <row r="11">
          <cell r="B11" t="str">
            <v>BKK-THS</v>
          </cell>
          <cell r="C11">
            <v>5</v>
          </cell>
          <cell r="D11">
            <v>486</v>
          </cell>
          <cell r="E11">
            <v>55</v>
          </cell>
          <cell r="F11">
            <v>56.65</v>
          </cell>
          <cell r="G11">
            <v>58.349499999999999</v>
          </cell>
          <cell r="H11">
            <v>60.099985000000004</v>
          </cell>
          <cell r="I11">
            <v>61.902984549999992</v>
          </cell>
          <cell r="J11">
            <v>63.760074086499991</v>
          </cell>
          <cell r="K11">
            <v>113</v>
          </cell>
          <cell r="L11">
            <v>116.39</v>
          </cell>
          <cell r="M11">
            <v>119.8817</v>
          </cell>
          <cell r="N11">
            <v>123.478151</v>
          </cell>
          <cell r="O11">
            <v>127.18249553</v>
          </cell>
          <cell r="P11">
            <v>130.99797039589998</v>
          </cell>
        </row>
        <row r="12">
          <cell r="B12" t="str">
            <v>THS-BKK</v>
          </cell>
          <cell r="C12">
            <v>6</v>
          </cell>
          <cell r="D12">
            <v>478</v>
          </cell>
          <cell r="E12">
            <v>55</v>
          </cell>
          <cell r="F12">
            <v>56.65</v>
          </cell>
          <cell r="G12">
            <v>58.349499999999999</v>
          </cell>
          <cell r="H12">
            <v>60.099985000000004</v>
          </cell>
          <cell r="I12">
            <v>61.902984549999992</v>
          </cell>
          <cell r="J12">
            <v>63.760074086499991</v>
          </cell>
          <cell r="K12">
            <v>113</v>
          </cell>
          <cell r="L12">
            <v>116.39</v>
          </cell>
          <cell r="M12">
            <v>119.8817</v>
          </cell>
          <cell r="N12">
            <v>123.478151</v>
          </cell>
          <cell r="O12">
            <v>127.18249553</v>
          </cell>
          <cell r="P12">
            <v>130.99797039589998</v>
          </cell>
        </row>
        <row r="13">
          <cell r="B13" t="str">
            <v>BKK-CNX</v>
          </cell>
          <cell r="C13">
            <v>7</v>
          </cell>
          <cell r="D13">
            <v>635</v>
          </cell>
          <cell r="E13">
            <v>73</v>
          </cell>
          <cell r="F13">
            <v>75.19</v>
          </cell>
          <cell r="G13">
            <v>77.445700000000002</v>
          </cell>
          <cell r="H13">
            <v>79.769070999999997</v>
          </cell>
          <cell r="I13">
            <v>82.16214312999999</v>
          </cell>
          <cell r="J13">
            <v>84.627007423899983</v>
          </cell>
          <cell r="K13">
            <v>145</v>
          </cell>
          <cell r="L13">
            <v>149.35</v>
          </cell>
          <cell r="M13">
            <v>153.8305</v>
          </cell>
          <cell r="N13">
            <v>158.445415</v>
          </cell>
          <cell r="O13">
            <v>163.19877744999999</v>
          </cell>
          <cell r="P13">
            <v>168.09474077349998</v>
          </cell>
        </row>
        <row r="14">
          <cell r="B14" t="str">
            <v>CNX-BKK</v>
          </cell>
          <cell r="C14">
            <v>8</v>
          </cell>
          <cell r="D14">
            <v>666</v>
          </cell>
          <cell r="E14">
            <v>73</v>
          </cell>
          <cell r="F14">
            <v>75.19</v>
          </cell>
          <cell r="G14">
            <v>77.445700000000002</v>
          </cell>
          <cell r="H14">
            <v>79.769070999999997</v>
          </cell>
          <cell r="I14">
            <v>82.16214312999999</v>
          </cell>
          <cell r="J14">
            <v>84.627007423899983</v>
          </cell>
          <cell r="K14">
            <v>145</v>
          </cell>
          <cell r="L14">
            <v>149.35</v>
          </cell>
          <cell r="M14">
            <v>153.8305</v>
          </cell>
          <cell r="N14">
            <v>158.445415</v>
          </cell>
          <cell r="O14">
            <v>163.19877744999999</v>
          </cell>
          <cell r="P14">
            <v>168.09474077349998</v>
          </cell>
        </row>
        <row r="15">
          <cell r="B15" t="str">
            <v>BKK-HKT</v>
          </cell>
          <cell r="C15">
            <v>9</v>
          </cell>
          <cell r="D15">
            <v>774</v>
          </cell>
          <cell r="E15">
            <v>85</v>
          </cell>
          <cell r="F15">
            <v>87.55</v>
          </cell>
          <cell r="G15">
            <v>90.17649999999999</v>
          </cell>
          <cell r="H15">
            <v>92.881794999999997</v>
          </cell>
          <cell r="I15">
            <v>95.668248849999998</v>
          </cell>
          <cell r="J15">
            <v>98.538296315499991</v>
          </cell>
          <cell r="K15">
            <v>240</v>
          </cell>
          <cell r="L15">
            <v>247.20000000000002</v>
          </cell>
          <cell r="M15">
            <v>254.61599999999999</v>
          </cell>
          <cell r="N15">
            <v>262.25448</v>
          </cell>
          <cell r="O15">
            <v>270.12211439999999</v>
          </cell>
          <cell r="P15">
            <v>278.22577783199995</v>
          </cell>
        </row>
        <row r="16">
          <cell r="B16" t="str">
            <v>HKT-BKK</v>
          </cell>
          <cell r="C16">
            <v>10</v>
          </cell>
          <cell r="D16">
            <v>732</v>
          </cell>
          <cell r="E16">
            <v>85</v>
          </cell>
          <cell r="F16">
            <v>87.55</v>
          </cell>
          <cell r="G16">
            <v>90.17649999999999</v>
          </cell>
          <cell r="H16">
            <v>92.881794999999997</v>
          </cell>
          <cell r="I16">
            <v>95.668248849999998</v>
          </cell>
          <cell r="J16">
            <v>98.538296315499991</v>
          </cell>
          <cell r="K16">
            <v>240</v>
          </cell>
          <cell r="L16">
            <v>247.20000000000002</v>
          </cell>
          <cell r="M16">
            <v>254.61599999999999</v>
          </cell>
          <cell r="N16">
            <v>262.25448</v>
          </cell>
          <cell r="O16">
            <v>270.12211439999999</v>
          </cell>
          <cell r="P16">
            <v>278.22577783199995</v>
          </cell>
        </row>
        <row r="17">
          <cell r="B17" t="str">
            <v>USM-HKT</v>
          </cell>
          <cell r="C17">
            <v>11</v>
          </cell>
          <cell r="D17">
            <v>331</v>
          </cell>
          <cell r="E17">
            <v>74</v>
          </cell>
          <cell r="F17">
            <v>76.22</v>
          </cell>
          <cell r="G17">
            <v>78.506599999999992</v>
          </cell>
          <cell r="H17">
            <v>80.861797999999993</v>
          </cell>
          <cell r="I17">
            <v>83.287651939999989</v>
          </cell>
          <cell r="J17">
            <v>85.786281498199983</v>
          </cell>
          <cell r="K17">
            <v>99</v>
          </cell>
          <cell r="L17">
            <v>101.97</v>
          </cell>
          <cell r="M17">
            <v>105.0291</v>
          </cell>
          <cell r="N17">
            <v>108.179973</v>
          </cell>
          <cell r="O17">
            <v>111.42537218999999</v>
          </cell>
          <cell r="P17">
            <v>114.76813335569999</v>
          </cell>
        </row>
        <row r="18">
          <cell r="B18" t="str">
            <v>HKT-USM</v>
          </cell>
          <cell r="C18">
            <v>12</v>
          </cell>
          <cell r="D18">
            <v>329</v>
          </cell>
          <cell r="E18">
            <v>78</v>
          </cell>
          <cell r="F18">
            <v>80.34</v>
          </cell>
          <cell r="G18">
            <v>82.750199999999992</v>
          </cell>
          <cell r="H18">
            <v>85.232706000000007</v>
          </cell>
          <cell r="I18">
            <v>87.789687179999987</v>
          </cell>
          <cell r="J18">
            <v>90.423377795399986</v>
          </cell>
          <cell r="K18">
            <v>99</v>
          </cell>
          <cell r="L18">
            <v>101.97</v>
          </cell>
          <cell r="M18">
            <v>105.0291</v>
          </cell>
          <cell r="N18">
            <v>108.179973</v>
          </cell>
          <cell r="O18">
            <v>111.42537218999999</v>
          </cell>
          <cell r="P18">
            <v>114.76813335569999</v>
          </cell>
        </row>
        <row r="19">
          <cell r="B19" t="str">
            <v>USM-UTP</v>
          </cell>
          <cell r="C19">
            <v>13</v>
          </cell>
          <cell r="D19">
            <v>439</v>
          </cell>
          <cell r="E19">
            <v>100</v>
          </cell>
          <cell r="F19">
            <v>103</v>
          </cell>
          <cell r="G19">
            <v>106.08999999999999</v>
          </cell>
          <cell r="H19">
            <v>109.2727</v>
          </cell>
          <cell r="I19">
            <v>112.55088099999999</v>
          </cell>
          <cell r="J19">
            <v>115.92740742999999</v>
          </cell>
          <cell r="K19">
            <v>166</v>
          </cell>
          <cell r="L19">
            <v>170.98000000000002</v>
          </cell>
          <cell r="M19">
            <v>176.10939999999999</v>
          </cell>
          <cell r="N19">
            <v>181.39268200000001</v>
          </cell>
          <cell r="O19">
            <v>186.83446246</v>
          </cell>
          <cell r="P19">
            <v>192.43949633379998</v>
          </cell>
        </row>
        <row r="20">
          <cell r="B20" t="str">
            <v>UTP-USM</v>
          </cell>
          <cell r="C20">
            <v>14</v>
          </cell>
          <cell r="D20">
            <v>402</v>
          </cell>
          <cell r="E20">
            <v>102</v>
          </cell>
          <cell r="F20">
            <v>105.06</v>
          </cell>
          <cell r="G20">
            <v>108.2118</v>
          </cell>
          <cell r="H20">
            <v>111.45815400000001</v>
          </cell>
          <cell r="I20">
            <v>114.80189861999999</v>
          </cell>
          <cell r="J20">
            <v>118.24595557859999</v>
          </cell>
          <cell r="K20">
            <v>166</v>
          </cell>
          <cell r="L20">
            <v>170.98000000000002</v>
          </cell>
          <cell r="M20">
            <v>176.10939999999999</v>
          </cell>
          <cell r="N20">
            <v>181.39268200000001</v>
          </cell>
          <cell r="O20">
            <v>186.83446246</v>
          </cell>
          <cell r="P20">
            <v>192.43949633379998</v>
          </cell>
        </row>
        <row r="21">
          <cell r="B21" t="str">
            <v>USM-KBV</v>
          </cell>
          <cell r="C21">
            <v>15</v>
          </cell>
          <cell r="D21">
            <v>288</v>
          </cell>
          <cell r="E21">
            <v>92</v>
          </cell>
          <cell r="F21">
            <v>94.76</v>
          </cell>
          <cell r="G21">
            <v>97.602800000000002</v>
          </cell>
          <cell r="H21">
            <v>100.530884</v>
          </cell>
          <cell r="I21">
            <v>103.54681051999999</v>
          </cell>
          <cell r="J21">
            <v>106.65321483559998</v>
          </cell>
          <cell r="K21">
            <v>210</v>
          </cell>
          <cell r="L21">
            <v>216.3</v>
          </cell>
          <cell r="M21">
            <v>222.78899999999999</v>
          </cell>
          <cell r="N21">
            <v>229.47266999999999</v>
          </cell>
          <cell r="O21">
            <v>236.35685009999997</v>
          </cell>
          <cell r="P21">
            <v>243.44755560299996</v>
          </cell>
        </row>
        <row r="22">
          <cell r="B22" t="str">
            <v>KBV-USM</v>
          </cell>
          <cell r="C22">
            <v>16</v>
          </cell>
          <cell r="D22">
            <v>302</v>
          </cell>
          <cell r="E22">
            <v>92</v>
          </cell>
          <cell r="F22">
            <v>94.76</v>
          </cell>
          <cell r="G22">
            <v>97.602800000000002</v>
          </cell>
          <cell r="H22">
            <v>100.530884</v>
          </cell>
          <cell r="I22">
            <v>103.54681051999999</v>
          </cell>
          <cell r="J22">
            <v>106.65321483559998</v>
          </cell>
          <cell r="K22">
            <v>210</v>
          </cell>
          <cell r="L22">
            <v>216.3</v>
          </cell>
          <cell r="M22">
            <v>222.78899999999999</v>
          </cell>
          <cell r="N22">
            <v>229.47266999999999</v>
          </cell>
          <cell r="O22">
            <v>236.35685009999997</v>
          </cell>
          <cell r="P22">
            <v>243.44755560299996</v>
          </cell>
        </row>
        <row r="23">
          <cell r="B23" t="str">
            <v>UTP-HKT</v>
          </cell>
          <cell r="C23">
            <v>17</v>
          </cell>
          <cell r="D23">
            <v>650</v>
          </cell>
          <cell r="E23">
            <v>128</v>
          </cell>
          <cell r="F23">
            <v>131.84</v>
          </cell>
          <cell r="G23">
            <v>135.79519999999999</v>
          </cell>
          <cell r="H23">
            <v>139.869056</v>
          </cell>
          <cell r="I23">
            <v>144.06512767999999</v>
          </cell>
          <cell r="J23">
            <v>148.38708151039998</v>
          </cell>
          <cell r="K23">
            <v>240</v>
          </cell>
          <cell r="L23">
            <v>247.20000000000002</v>
          </cell>
          <cell r="M23">
            <v>254.61599999999999</v>
          </cell>
          <cell r="N23">
            <v>262.25448</v>
          </cell>
          <cell r="O23">
            <v>270.12211439999999</v>
          </cell>
          <cell r="P23">
            <v>278.22577783199995</v>
          </cell>
        </row>
        <row r="24">
          <cell r="B24" t="str">
            <v>HKT-UTP</v>
          </cell>
          <cell r="C24">
            <v>18</v>
          </cell>
          <cell r="D24">
            <v>640</v>
          </cell>
          <cell r="E24">
            <v>127</v>
          </cell>
          <cell r="F24">
            <v>130.81</v>
          </cell>
          <cell r="G24">
            <v>134.73429999999999</v>
          </cell>
          <cell r="H24">
            <v>138.776329</v>
          </cell>
          <cell r="I24">
            <v>142.93961886999998</v>
          </cell>
          <cell r="J24">
            <v>147.22780743609999</v>
          </cell>
          <cell r="K24">
            <v>240</v>
          </cell>
          <cell r="L24">
            <v>247.20000000000002</v>
          </cell>
          <cell r="M24">
            <v>254.61599999999999</v>
          </cell>
          <cell r="N24">
            <v>262.25448</v>
          </cell>
          <cell r="O24">
            <v>270.12211439999999</v>
          </cell>
          <cell r="P24">
            <v>278.22577783199995</v>
          </cell>
        </row>
        <row r="25">
          <cell r="B25" t="str">
            <v>BKK-TDX</v>
          </cell>
          <cell r="C25">
            <v>19</v>
          </cell>
          <cell r="D25">
            <v>299</v>
          </cell>
          <cell r="E25">
            <v>92</v>
          </cell>
          <cell r="F25">
            <v>94.76</v>
          </cell>
          <cell r="G25">
            <v>97.602800000000002</v>
          </cell>
          <cell r="H25">
            <v>100.530884</v>
          </cell>
          <cell r="I25">
            <v>103.54681051999999</v>
          </cell>
          <cell r="J25">
            <v>106.65321483559998</v>
          </cell>
          <cell r="K25">
            <v>197</v>
          </cell>
          <cell r="L25">
            <v>202.91</v>
          </cell>
          <cell r="M25">
            <v>208.9973</v>
          </cell>
          <cell r="N25">
            <v>215.26721900000001</v>
          </cell>
          <cell r="O25">
            <v>221.72523557</v>
          </cell>
          <cell r="P25">
            <v>228.37699263709996</v>
          </cell>
        </row>
        <row r="26">
          <cell r="B26" t="str">
            <v>TDX-BKK</v>
          </cell>
          <cell r="C26">
            <v>20</v>
          </cell>
          <cell r="D26">
            <v>304</v>
          </cell>
          <cell r="E26">
            <v>92</v>
          </cell>
          <cell r="F26">
            <v>94.76</v>
          </cell>
          <cell r="G26">
            <v>97.602800000000002</v>
          </cell>
          <cell r="H26">
            <v>100.530884</v>
          </cell>
          <cell r="I26">
            <v>103.54681051999999</v>
          </cell>
          <cell r="J26">
            <v>106.65321483559998</v>
          </cell>
          <cell r="K26">
            <v>197</v>
          </cell>
          <cell r="L26">
            <v>202.91</v>
          </cell>
          <cell r="M26">
            <v>208.9973</v>
          </cell>
          <cell r="N26">
            <v>215.26721900000001</v>
          </cell>
          <cell r="O26">
            <v>221.72523557</v>
          </cell>
          <cell r="P26">
            <v>228.37699263709996</v>
          </cell>
        </row>
        <row r="27">
          <cell r="B27" t="str">
            <v>CNX-USM</v>
          </cell>
          <cell r="C27">
            <v>21</v>
          </cell>
          <cell r="D27">
            <v>1149</v>
          </cell>
          <cell r="E27">
            <v>104</v>
          </cell>
          <cell r="F27">
            <v>107.12</v>
          </cell>
          <cell r="G27">
            <v>110.33359999999999</v>
          </cell>
          <cell r="H27">
            <v>113.643608</v>
          </cell>
          <cell r="I27">
            <v>117.05291623999999</v>
          </cell>
          <cell r="J27">
            <v>120.56450372719999</v>
          </cell>
          <cell r="K27">
            <v>266</v>
          </cell>
          <cell r="L27">
            <v>273.98</v>
          </cell>
          <cell r="M27">
            <v>282.19939999999997</v>
          </cell>
          <cell r="N27">
            <v>290.66538200000002</v>
          </cell>
          <cell r="O27">
            <v>299.38534346</v>
          </cell>
          <cell r="P27">
            <v>308.36690376379994</v>
          </cell>
        </row>
        <row r="28">
          <cell r="B28" t="str">
            <v>USM-CNX</v>
          </cell>
          <cell r="C28">
            <v>22</v>
          </cell>
          <cell r="D28">
            <v>1070</v>
          </cell>
          <cell r="E28">
            <v>104</v>
          </cell>
          <cell r="F28">
            <v>107.12</v>
          </cell>
          <cell r="G28">
            <v>110.33359999999999</v>
          </cell>
          <cell r="H28">
            <v>113.643608</v>
          </cell>
          <cell r="I28">
            <v>117.05291623999999</v>
          </cell>
          <cell r="J28">
            <v>120.56450372719999</v>
          </cell>
          <cell r="K28">
            <v>266</v>
          </cell>
          <cell r="L28">
            <v>273.98</v>
          </cell>
          <cell r="M28">
            <v>282.19939999999997</v>
          </cell>
          <cell r="N28">
            <v>290.66538200000002</v>
          </cell>
          <cell r="O28">
            <v>299.38534346</v>
          </cell>
          <cell r="P28">
            <v>308.36690376379994</v>
          </cell>
        </row>
        <row r="29">
          <cell r="B29" t="str">
            <v>BKK-LPT</v>
          </cell>
          <cell r="C29">
            <v>23</v>
          </cell>
          <cell r="D29">
            <v>601</v>
          </cell>
          <cell r="E29">
            <v>94</v>
          </cell>
          <cell r="F29">
            <v>96.820000000000007</v>
          </cell>
          <cell r="G29">
            <v>99.724599999999995</v>
          </cell>
          <cell r="H29">
            <v>102.71633800000001</v>
          </cell>
          <cell r="I29">
            <v>105.79782813999999</v>
          </cell>
          <cell r="J29">
            <v>108.97176298419998</v>
          </cell>
          <cell r="K29">
            <v>210</v>
          </cell>
          <cell r="L29">
            <v>216.3</v>
          </cell>
          <cell r="M29">
            <v>222.78899999999999</v>
          </cell>
          <cell r="N29">
            <v>229.47266999999999</v>
          </cell>
          <cell r="O29">
            <v>236.35685009999997</v>
          </cell>
          <cell r="P29">
            <v>243.44755560299996</v>
          </cell>
        </row>
        <row r="30">
          <cell r="B30" t="str">
            <v>LPT-BKK</v>
          </cell>
          <cell r="C30">
            <v>24</v>
          </cell>
          <cell r="D30">
            <v>641</v>
          </cell>
          <cell r="E30">
            <v>93</v>
          </cell>
          <cell r="F30">
            <v>95.79</v>
          </cell>
          <cell r="G30">
            <v>98.663699999999992</v>
          </cell>
          <cell r="H30">
            <v>101.623611</v>
          </cell>
          <cell r="I30">
            <v>104.67231932999999</v>
          </cell>
          <cell r="J30">
            <v>107.81248890989998</v>
          </cell>
          <cell r="K30">
            <v>210</v>
          </cell>
          <cell r="L30">
            <v>216.3</v>
          </cell>
          <cell r="M30">
            <v>222.78899999999999</v>
          </cell>
          <cell r="N30">
            <v>229.47266999999999</v>
          </cell>
          <cell r="O30">
            <v>236.35685009999997</v>
          </cell>
          <cell r="P30">
            <v>243.44755560299996</v>
          </cell>
        </row>
        <row r="31">
          <cell r="B31" t="str">
            <v>BKK-CEI</v>
          </cell>
          <cell r="C31">
            <v>25</v>
          </cell>
          <cell r="D31">
            <v>769</v>
          </cell>
          <cell r="E31">
            <v>240</v>
          </cell>
          <cell r="F31">
            <v>247.20000000000002</v>
          </cell>
          <cell r="G31">
            <v>254.61599999999999</v>
          </cell>
          <cell r="H31">
            <v>262.25448</v>
          </cell>
          <cell r="I31">
            <v>270.12211439999999</v>
          </cell>
          <cell r="J31">
            <v>278.22577783199995</v>
          </cell>
          <cell r="K31">
            <v>332</v>
          </cell>
          <cell r="L31">
            <v>341.96000000000004</v>
          </cell>
          <cell r="M31">
            <v>352.21879999999999</v>
          </cell>
          <cell r="N31">
            <v>362.78536400000002</v>
          </cell>
          <cell r="O31">
            <v>373.66892491999999</v>
          </cell>
          <cell r="P31">
            <v>384.87899266759996</v>
          </cell>
        </row>
        <row r="32">
          <cell r="B32" t="str">
            <v>CEI-BKK</v>
          </cell>
          <cell r="C32">
            <v>26</v>
          </cell>
          <cell r="D32">
            <v>765</v>
          </cell>
          <cell r="E32">
            <v>227</v>
          </cell>
          <cell r="F32">
            <v>233.81</v>
          </cell>
          <cell r="G32">
            <v>240.82429999999999</v>
          </cell>
          <cell r="H32">
            <v>248.04902899999999</v>
          </cell>
          <cell r="I32">
            <v>255.49049986999998</v>
          </cell>
          <cell r="J32">
            <v>263.15521486609998</v>
          </cell>
          <cell r="K32">
            <v>332</v>
          </cell>
          <cell r="L32">
            <v>341.96000000000004</v>
          </cell>
          <cell r="M32">
            <v>352.21879999999999</v>
          </cell>
          <cell r="N32">
            <v>362.78536400000002</v>
          </cell>
          <cell r="O32">
            <v>373.66892491999999</v>
          </cell>
          <cell r="P32">
            <v>384.87899266759996</v>
          </cell>
        </row>
        <row r="33">
          <cell r="B33" t="str">
            <v>CNX-HKT</v>
          </cell>
          <cell r="C33">
            <v>27</v>
          </cell>
          <cell r="D33">
            <v>1341</v>
          </cell>
          <cell r="E33">
            <v>86</v>
          </cell>
          <cell r="F33">
            <v>88.58</v>
          </cell>
          <cell r="G33">
            <v>91.237399999999994</v>
          </cell>
          <cell r="H33">
            <v>93.974522000000007</v>
          </cell>
          <cell r="I33">
            <v>96.793757659999997</v>
          </cell>
          <cell r="J33">
            <v>99.697570389799992</v>
          </cell>
          <cell r="K33">
            <v>215</v>
          </cell>
          <cell r="L33">
            <v>221.45000000000002</v>
          </cell>
          <cell r="M33">
            <v>228.09349999999998</v>
          </cell>
          <cell r="N33">
            <v>234.936305</v>
          </cell>
          <cell r="O33">
            <v>241.98439414999999</v>
          </cell>
          <cell r="P33">
            <v>249.24392597449997</v>
          </cell>
        </row>
        <row r="34">
          <cell r="B34" t="str">
            <v>HKT-CNX</v>
          </cell>
          <cell r="C34">
            <v>28</v>
          </cell>
          <cell r="D34">
            <v>1285</v>
          </cell>
          <cell r="E34">
            <v>86</v>
          </cell>
          <cell r="F34">
            <v>88.58</v>
          </cell>
          <cell r="G34">
            <v>91.237399999999994</v>
          </cell>
          <cell r="H34">
            <v>93.974522000000007</v>
          </cell>
          <cell r="I34">
            <v>96.793757659999997</v>
          </cell>
          <cell r="J34">
            <v>99.697570389799992</v>
          </cell>
          <cell r="K34">
            <v>215</v>
          </cell>
          <cell r="L34">
            <v>221.45000000000002</v>
          </cell>
          <cell r="M34">
            <v>228.09349999999998</v>
          </cell>
          <cell r="N34">
            <v>234.936305</v>
          </cell>
          <cell r="O34">
            <v>241.98439414999999</v>
          </cell>
          <cell r="P34">
            <v>249.24392597449997</v>
          </cell>
        </row>
        <row r="35">
          <cell r="B35" t="str">
            <v>HDY-HKT</v>
          </cell>
          <cell r="C35">
            <v>29</v>
          </cell>
          <cell r="D35">
            <v>343</v>
          </cell>
          <cell r="E35">
            <v>192</v>
          </cell>
          <cell r="F35">
            <v>196.53</v>
          </cell>
          <cell r="G35">
            <v>201.19589999999999</v>
          </cell>
          <cell r="H35">
            <v>206.001777</v>
          </cell>
          <cell r="I35">
            <v>210.95183030999999</v>
          </cell>
          <cell r="J35">
            <v>216.05038521929998</v>
          </cell>
          <cell r="K35">
            <v>280</v>
          </cell>
          <cell r="L35">
            <v>287.17</v>
          </cell>
          <cell r="M35">
            <v>294.55509999999998</v>
          </cell>
          <cell r="N35">
            <v>302.16175299999998</v>
          </cell>
          <cell r="O35">
            <v>309.99660559</v>
          </cell>
          <cell r="P35">
            <v>318.06650375769999</v>
          </cell>
        </row>
        <row r="36">
          <cell r="B36" t="str">
            <v>HKT-HDY</v>
          </cell>
          <cell r="C36">
            <v>30</v>
          </cell>
          <cell r="D36">
            <v>343</v>
          </cell>
          <cell r="E36">
            <v>186</v>
          </cell>
          <cell r="F36">
            <v>190.35</v>
          </cell>
          <cell r="G36">
            <v>194.8305</v>
          </cell>
          <cell r="H36">
            <v>199.445415</v>
          </cell>
          <cell r="I36">
            <v>204.19877744999999</v>
          </cell>
          <cell r="J36">
            <v>209.09474077349998</v>
          </cell>
          <cell r="K36">
            <v>370</v>
          </cell>
          <cell r="L36">
            <v>379.87</v>
          </cell>
          <cell r="M36">
            <v>390.03609999999998</v>
          </cell>
          <cell r="N36">
            <v>400.507183</v>
          </cell>
          <cell r="O36">
            <v>411.29239848999998</v>
          </cell>
          <cell r="P36">
            <v>422.40117044469997</v>
          </cell>
        </row>
        <row r="37">
          <cell r="B37" t="str">
            <v>DOM-DOM</v>
          </cell>
          <cell r="C37">
            <v>31</v>
          </cell>
          <cell r="D37">
            <v>0</v>
          </cell>
          <cell r="E37">
            <v>396</v>
          </cell>
          <cell r="F37">
            <v>406.14</v>
          </cell>
          <cell r="G37">
            <v>416.58420000000001</v>
          </cell>
          <cell r="H37">
            <v>427.34172599999999</v>
          </cell>
          <cell r="I37">
            <v>438.42197777999996</v>
          </cell>
          <cell r="J37">
            <v>449.83463711339994</v>
          </cell>
          <cell r="K37">
            <v>773</v>
          </cell>
          <cell r="L37">
            <v>794.45</v>
          </cell>
          <cell r="M37">
            <v>816.54349999999999</v>
          </cell>
          <cell r="N37">
            <v>839.29980499999999</v>
          </cell>
          <cell r="O37">
            <v>862.73879914999998</v>
          </cell>
          <cell r="P37">
            <v>886.88096312449989</v>
          </cell>
        </row>
        <row r="38">
          <cell r="B38" t="str">
            <v>DOM-DOM</v>
          </cell>
          <cell r="C38">
            <v>31</v>
          </cell>
          <cell r="D38">
            <v>0</v>
          </cell>
          <cell r="E38">
            <v>396</v>
          </cell>
          <cell r="F38">
            <v>406.14</v>
          </cell>
          <cell r="G38">
            <v>416.58420000000001</v>
          </cell>
          <cell r="H38">
            <v>427.34172599999999</v>
          </cell>
          <cell r="I38">
            <v>438.42197777999996</v>
          </cell>
          <cell r="J38">
            <v>449.83463711339994</v>
          </cell>
          <cell r="K38">
            <v>773</v>
          </cell>
          <cell r="L38">
            <v>794.45</v>
          </cell>
          <cell r="M38">
            <v>816.54349999999999</v>
          </cell>
          <cell r="N38">
            <v>839.29980499999999</v>
          </cell>
          <cell r="O38">
            <v>862.73879914999998</v>
          </cell>
          <cell r="P38">
            <v>886.88096312449989</v>
          </cell>
        </row>
        <row r="39">
          <cell r="B39" t="str">
            <v>DOM-DOM</v>
          </cell>
          <cell r="C39">
            <v>31</v>
          </cell>
          <cell r="D39">
            <v>0</v>
          </cell>
          <cell r="E39">
            <v>396</v>
          </cell>
          <cell r="F39">
            <v>406.14</v>
          </cell>
          <cell r="G39">
            <v>416.58420000000001</v>
          </cell>
          <cell r="H39">
            <v>427.34172599999999</v>
          </cell>
          <cell r="I39">
            <v>438.42197777999996</v>
          </cell>
          <cell r="J39">
            <v>449.83463711339994</v>
          </cell>
          <cell r="K39">
            <v>773</v>
          </cell>
          <cell r="L39">
            <v>794.45</v>
          </cell>
          <cell r="M39">
            <v>816.54349999999999</v>
          </cell>
          <cell r="N39">
            <v>839.29980499999999</v>
          </cell>
          <cell r="O39">
            <v>862.73879914999998</v>
          </cell>
          <cell r="P39">
            <v>886.88096312449989</v>
          </cell>
        </row>
        <row r="40">
          <cell r="B40" t="str">
            <v>DOM-DOM</v>
          </cell>
          <cell r="C40">
            <v>31</v>
          </cell>
          <cell r="D40">
            <v>0</v>
          </cell>
          <cell r="E40">
            <v>396</v>
          </cell>
          <cell r="F40">
            <v>406.14</v>
          </cell>
          <cell r="G40">
            <v>416.58420000000001</v>
          </cell>
          <cell r="H40">
            <v>427.34172599999999</v>
          </cell>
          <cell r="I40">
            <v>438.42197777999996</v>
          </cell>
          <cell r="J40">
            <v>449.83463711339994</v>
          </cell>
          <cell r="K40">
            <v>773</v>
          </cell>
          <cell r="L40">
            <v>794.45</v>
          </cell>
          <cell r="M40">
            <v>816.54349999999999</v>
          </cell>
          <cell r="N40">
            <v>839.29980499999999</v>
          </cell>
          <cell r="O40">
            <v>862.73879914999998</v>
          </cell>
          <cell r="P40">
            <v>886.88096312449989</v>
          </cell>
        </row>
        <row r="41">
          <cell r="B41" t="str">
            <v>DOM-DOM</v>
          </cell>
          <cell r="C41">
            <v>31</v>
          </cell>
          <cell r="D41">
            <v>0</v>
          </cell>
          <cell r="E41">
            <v>396</v>
          </cell>
          <cell r="F41">
            <v>406.14</v>
          </cell>
          <cell r="G41">
            <v>416.58420000000001</v>
          </cell>
          <cell r="H41">
            <v>427.34172599999999</v>
          </cell>
          <cell r="I41">
            <v>438.42197777999996</v>
          </cell>
          <cell r="J41">
            <v>449.83463711339994</v>
          </cell>
          <cell r="K41">
            <v>773</v>
          </cell>
          <cell r="L41">
            <v>794.45</v>
          </cell>
          <cell r="M41">
            <v>816.54349999999999</v>
          </cell>
          <cell r="N41">
            <v>839.29980499999999</v>
          </cell>
          <cell r="O41">
            <v>862.73879914999998</v>
          </cell>
          <cell r="P41">
            <v>886.88096312449989</v>
          </cell>
        </row>
        <row r="42">
          <cell r="B42" t="str">
            <v>DOM-DOM</v>
          </cell>
          <cell r="C42">
            <v>31</v>
          </cell>
          <cell r="D42">
            <v>0</v>
          </cell>
          <cell r="E42">
            <v>396</v>
          </cell>
          <cell r="F42">
            <v>406.14</v>
          </cell>
          <cell r="G42">
            <v>416.58420000000001</v>
          </cell>
          <cell r="H42">
            <v>427.34172599999999</v>
          </cell>
          <cell r="I42">
            <v>438.42197777999996</v>
          </cell>
          <cell r="J42">
            <v>449.83463711339994</v>
          </cell>
          <cell r="K42">
            <v>773</v>
          </cell>
          <cell r="L42">
            <v>794.45</v>
          </cell>
          <cell r="M42">
            <v>816.54349999999999</v>
          </cell>
          <cell r="N42">
            <v>839.29980499999999</v>
          </cell>
          <cell r="O42">
            <v>862.73879914999998</v>
          </cell>
          <cell r="P42">
            <v>886.88096312449989</v>
          </cell>
        </row>
        <row r="43">
          <cell r="B43" t="str">
            <v>DOM-DOM</v>
          </cell>
          <cell r="C43">
            <v>31</v>
          </cell>
          <cell r="D43">
            <v>0</v>
          </cell>
          <cell r="E43">
            <v>396</v>
          </cell>
          <cell r="F43">
            <v>406.14</v>
          </cell>
          <cell r="G43">
            <v>416.58420000000001</v>
          </cell>
          <cell r="H43">
            <v>427.34172599999999</v>
          </cell>
          <cell r="I43">
            <v>438.42197777999996</v>
          </cell>
          <cell r="J43">
            <v>449.83463711339994</v>
          </cell>
          <cell r="K43">
            <v>773</v>
          </cell>
          <cell r="L43">
            <v>794.45</v>
          </cell>
          <cell r="M43">
            <v>816.54349999999999</v>
          </cell>
          <cell r="N43">
            <v>839.29980499999999</v>
          </cell>
          <cell r="O43">
            <v>862.73879914999998</v>
          </cell>
          <cell r="P43">
            <v>886.88096312449989</v>
          </cell>
        </row>
        <row r="44">
          <cell r="B44" t="str">
            <v>DOM-DOM</v>
          </cell>
          <cell r="C44">
            <v>31</v>
          </cell>
          <cell r="D44">
            <v>0</v>
          </cell>
          <cell r="E44">
            <v>396</v>
          </cell>
          <cell r="F44">
            <v>406.14</v>
          </cell>
          <cell r="G44">
            <v>416.58420000000001</v>
          </cell>
          <cell r="H44">
            <v>427.34172599999999</v>
          </cell>
          <cell r="I44">
            <v>438.42197777999996</v>
          </cell>
          <cell r="J44">
            <v>449.83463711339994</v>
          </cell>
          <cell r="K44">
            <v>773</v>
          </cell>
          <cell r="L44">
            <v>794.45</v>
          </cell>
          <cell r="M44">
            <v>816.54349999999999</v>
          </cell>
          <cell r="N44">
            <v>839.29980499999999</v>
          </cell>
          <cell r="O44">
            <v>862.73879914999998</v>
          </cell>
          <cell r="P44">
            <v>886.88096312449989</v>
          </cell>
        </row>
        <row r="45">
          <cell r="B45" t="str">
            <v>DOM-DOM</v>
          </cell>
          <cell r="C45">
            <v>31</v>
          </cell>
          <cell r="D45">
            <v>0</v>
          </cell>
          <cell r="E45">
            <v>396</v>
          </cell>
          <cell r="F45">
            <v>406.14</v>
          </cell>
          <cell r="G45">
            <v>416.58420000000001</v>
          </cell>
          <cell r="H45">
            <v>427.34172599999999</v>
          </cell>
          <cell r="I45">
            <v>438.42197777999996</v>
          </cell>
          <cell r="J45">
            <v>449.83463711339994</v>
          </cell>
          <cell r="K45">
            <v>773</v>
          </cell>
          <cell r="L45">
            <v>794.45</v>
          </cell>
          <cell r="M45">
            <v>816.54349999999999</v>
          </cell>
          <cell r="N45">
            <v>839.29980499999999</v>
          </cell>
          <cell r="O45">
            <v>862.73879914999998</v>
          </cell>
          <cell r="P45">
            <v>886.88096312449989</v>
          </cell>
        </row>
        <row r="46">
          <cell r="B46" t="str">
            <v>DOM-DOM</v>
          </cell>
          <cell r="C46">
            <v>31</v>
          </cell>
          <cell r="D46">
            <v>0</v>
          </cell>
          <cell r="E46">
            <v>396</v>
          </cell>
          <cell r="F46">
            <v>406.14</v>
          </cell>
          <cell r="G46">
            <v>416.58420000000001</v>
          </cell>
          <cell r="H46">
            <v>427.34172599999999</v>
          </cell>
          <cell r="I46">
            <v>438.42197777999996</v>
          </cell>
          <cell r="J46">
            <v>449.83463711339994</v>
          </cell>
          <cell r="K46">
            <v>773</v>
          </cell>
          <cell r="L46">
            <v>794.45</v>
          </cell>
          <cell r="M46">
            <v>816.54349999999999</v>
          </cell>
          <cell r="N46">
            <v>839.29980499999999</v>
          </cell>
          <cell r="O46">
            <v>862.73879914999998</v>
          </cell>
          <cell r="P46">
            <v>886.88096312449989</v>
          </cell>
        </row>
        <row r="47">
          <cell r="B47" t="str">
            <v>DOM-DOM</v>
          </cell>
          <cell r="C47">
            <v>31</v>
          </cell>
          <cell r="D47">
            <v>0</v>
          </cell>
          <cell r="E47">
            <v>396</v>
          </cell>
          <cell r="F47">
            <v>406.14</v>
          </cell>
          <cell r="G47">
            <v>416.58420000000001</v>
          </cell>
          <cell r="H47">
            <v>427.34172599999999</v>
          </cell>
          <cell r="I47">
            <v>438.42197777999996</v>
          </cell>
          <cell r="J47">
            <v>449.83463711339994</v>
          </cell>
          <cell r="K47">
            <v>773</v>
          </cell>
          <cell r="L47">
            <v>794.45</v>
          </cell>
          <cell r="M47">
            <v>816.54349999999999</v>
          </cell>
          <cell r="N47">
            <v>839.29980499999999</v>
          </cell>
          <cell r="O47">
            <v>862.73879914999998</v>
          </cell>
          <cell r="P47">
            <v>886.88096312449989</v>
          </cell>
        </row>
        <row r="48">
          <cell r="B48" t="str">
            <v>DOM-DOM</v>
          </cell>
          <cell r="C48">
            <v>31</v>
          </cell>
          <cell r="D48">
            <v>0</v>
          </cell>
          <cell r="E48">
            <v>396</v>
          </cell>
          <cell r="F48">
            <v>406.14</v>
          </cell>
          <cell r="G48">
            <v>416.58420000000001</v>
          </cell>
          <cell r="H48">
            <v>427.34172599999999</v>
          </cell>
          <cell r="I48">
            <v>438.42197777999996</v>
          </cell>
          <cell r="J48">
            <v>449.83463711339994</v>
          </cell>
          <cell r="K48">
            <v>773</v>
          </cell>
          <cell r="L48">
            <v>794.45</v>
          </cell>
          <cell r="M48">
            <v>816.54349999999999</v>
          </cell>
          <cell r="N48">
            <v>839.29980499999999</v>
          </cell>
          <cell r="O48">
            <v>862.73879914999998</v>
          </cell>
          <cell r="P48">
            <v>886.88096312449989</v>
          </cell>
        </row>
        <row r="49">
          <cell r="B49" t="str">
            <v>DOM-DOM</v>
          </cell>
          <cell r="C49">
            <v>31</v>
          </cell>
          <cell r="D49">
            <v>0</v>
          </cell>
          <cell r="E49">
            <v>396</v>
          </cell>
          <cell r="F49">
            <v>406.14</v>
          </cell>
          <cell r="G49">
            <v>416.58420000000001</v>
          </cell>
          <cell r="H49">
            <v>427.34172599999999</v>
          </cell>
          <cell r="I49">
            <v>438.42197777999996</v>
          </cell>
          <cell r="J49">
            <v>449.83463711339994</v>
          </cell>
          <cell r="K49">
            <v>773</v>
          </cell>
          <cell r="L49">
            <v>794.45</v>
          </cell>
          <cell r="M49">
            <v>816.54349999999999</v>
          </cell>
          <cell r="N49">
            <v>839.29980499999999</v>
          </cell>
          <cell r="O49">
            <v>862.73879914999998</v>
          </cell>
          <cell r="P49">
            <v>886.88096312449989</v>
          </cell>
        </row>
        <row r="50">
          <cell r="B50" t="str">
            <v>DOM-DOM</v>
          </cell>
          <cell r="C50">
            <v>31</v>
          </cell>
          <cell r="D50">
            <v>0</v>
          </cell>
          <cell r="E50">
            <v>396</v>
          </cell>
          <cell r="F50">
            <v>406.14</v>
          </cell>
          <cell r="G50">
            <v>416.58420000000001</v>
          </cell>
          <cell r="H50">
            <v>427.34172599999999</v>
          </cell>
          <cell r="I50">
            <v>438.42197777999996</v>
          </cell>
          <cell r="J50">
            <v>449.83463711339994</v>
          </cell>
          <cell r="K50">
            <v>773</v>
          </cell>
          <cell r="L50">
            <v>794.45</v>
          </cell>
          <cell r="M50">
            <v>816.54349999999999</v>
          </cell>
          <cell r="N50">
            <v>839.29980499999999</v>
          </cell>
          <cell r="O50">
            <v>862.73879914999998</v>
          </cell>
          <cell r="P50">
            <v>886.88096312449989</v>
          </cell>
        </row>
        <row r="51">
          <cell r="B51" t="str">
            <v>DOM-DOM</v>
          </cell>
          <cell r="C51">
            <v>31</v>
          </cell>
          <cell r="D51">
            <v>0</v>
          </cell>
          <cell r="E51">
            <v>396</v>
          </cell>
          <cell r="F51">
            <v>406.14</v>
          </cell>
          <cell r="G51">
            <v>416.58420000000001</v>
          </cell>
          <cell r="H51">
            <v>427.34172599999999</v>
          </cell>
          <cell r="I51">
            <v>438.42197777999996</v>
          </cell>
          <cell r="J51">
            <v>449.83463711339994</v>
          </cell>
          <cell r="K51">
            <v>773</v>
          </cell>
          <cell r="L51">
            <v>794.45</v>
          </cell>
          <cell r="M51">
            <v>816.54349999999999</v>
          </cell>
          <cell r="N51">
            <v>839.29980499999999</v>
          </cell>
          <cell r="O51">
            <v>862.73879914999998</v>
          </cell>
          <cell r="P51">
            <v>886.88096312449989</v>
          </cell>
        </row>
        <row r="52">
          <cell r="B52" t="str">
            <v>DOM-DOM</v>
          </cell>
          <cell r="C52">
            <v>31</v>
          </cell>
          <cell r="D52">
            <v>0</v>
          </cell>
          <cell r="E52">
            <v>396</v>
          </cell>
          <cell r="F52">
            <v>406.14</v>
          </cell>
          <cell r="G52">
            <v>416.58420000000001</v>
          </cell>
          <cell r="H52">
            <v>427.34172599999999</v>
          </cell>
          <cell r="I52">
            <v>438.42197777999996</v>
          </cell>
          <cell r="J52">
            <v>449.83463711339994</v>
          </cell>
          <cell r="K52">
            <v>773</v>
          </cell>
          <cell r="L52">
            <v>794.45</v>
          </cell>
          <cell r="M52">
            <v>816.54349999999999</v>
          </cell>
          <cell r="N52">
            <v>839.29980499999999</v>
          </cell>
          <cell r="O52">
            <v>862.73879914999998</v>
          </cell>
          <cell r="P52">
            <v>886.88096312449989</v>
          </cell>
        </row>
        <row r="53">
          <cell r="B53" t="str">
            <v>DOM-DOM</v>
          </cell>
          <cell r="C53">
            <v>31</v>
          </cell>
          <cell r="D53">
            <v>0</v>
          </cell>
          <cell r="E53">
            <v>396</v>
          </cell>
          <cell r="F53">
            <v>406.14</v>
          </cell>
          <cell r="G53">
            <v>416.58420000000001</v>
          </cell>
          <cell r="H53">
            <v>427.34172599999999</v>
          </cell>
          <cell r="I53">
            <v>438.42197777999996</v>
          </cell>
          <cell r="J53">
            <v>449.83463711339994</v>
          </cell>
          <cell r="K53">
            <v>773</v>
          </cell>
          <cell r="L53">
            <v>794.45</v>
          </cell>
          <cell r="M53">
            <v>816.54349999999999</v>
          </cell>
          <cell r="N53">
            <v>839.29980499999999</v>
          </cell>
          <cell r="O53">
            <v>862.73879914999998</v>
          </cell>
          <cell r="P53">
            <v>886.88096312449989</v>
          </cell>
        </row>
        <row r="54">
          <cell r="B54" t="str">
            <v>DOM-DOM</v>
          </cell>
          <cell r="C54">
            <v>31</v>
          </cell>
          <cell r="D54">
            <v>0</v>
          </cell>
          <cell r="E54">
            <v>396</v>
          </cell>
          <cell r="F54">
            <v>406.14</v>
          </cell>
          <cell r="G54">
            <v>416.58420000000001</v>
          </cell>
          <cell r="H54">
            <v>427.34172599999999</v>
          </cell>
          <cell r="I54">
            <v>438.42197777999996</v>
          </cell>
          <cell r="J54">
            <v>449.83463711339994</v>
          </cell>
          <cell r="K54">
            <v>773</v>
          </cell>
          <cell r="L54">
            <v>794.45</v>
          </cell>
          <cell r="M54">
            <v>816.54349999999999</v>
          </cell>
          <cell r="N54">
            <v>839.29980499999999</v>
          </cell>
          <cell r="O54">
            <v>862.73879914999998</v>
          </cell>
          <cell r="P54">
            <v>886.88096312449989</v>
          </cell>
        </row>
        <row r="55">
          <cell r="B55" t="str">
            <v>BKK-RGN</v>
          </cell>
          <cell r="C55">
            <v>49</v>
          </cell>
          <cell r="D55">
            <v>706</v>
          </cell>
          <cell r="E55">
            <v>174</v>
          </cell>
          <cell r="F55">
            <v>179.22</v>
          </cell>
          <cell r="G55">
            <v>184.5966</v>
          </cell>
          <cell r="H55">
            <v>190.13449800000001</v>
          </cell>
          <cell r="I55">
            <v>195.83853293999999</v>
          </cell>
          <cell r="J55">
            <v>201.71368892819999</v>
          </cell>
          <cell r="K55">
            <v>435</v>
          </cell>
          <cell r="L55">
            <v>448.05</v>
          </cell>
          <cell r="M55">
            <v>461.49149999999997</v>
          </cell>
          <cell r="N55">
            <v>475.33624500000002</v>
          </cell>
          <cell r="O55">
            <v>489.59633234999995</v>
          </cell>
          <cell r="P55">
            <v>504.28422232049991</v>
          </cell>
        </row>
        <row r="56">
          <cell r="B56" t="str">
            <v>RGN-BKK</v>
          </cell>
          <cell r="C56">
            <v>50</v>
          </cell>
          <cell r="D56">
            <v>705</v>
          </cell>
          <cell r="E56">
            <v>174</v>
          </cell>
          <cell r="F56">
            <v>179.22</v>
          </cell>
          <cell r="G56">
            <v>184.5966</v>
          </cell>
          <cell r="H56">
            <v>190.13449800000001</v>
          </cell>
          <cell r="I56">
            <v>195.83853293999999</v>
          </cell>
          <cell r="J56">
            <v>201.71368892819999</v>
          </cell>
          <cell r="K56">
            <v>435</v>
          </cell>
          <cell r="L56">
            <v>448.05</v>
          </cell>
          <cell r="M56">
            <v>461.49149999999997</v>
          </cell>
          <cell r="N56">
            <v>475.33624500000002</v>
          </cell>
          <cell r="O56">
            <v>489.59633234999995</v>
          </cell>
          <cell r="P56">
            <v>504.28422232049991</v>
          </cell>
        </row>
        <row r="57">
          <cell r="B57" t="str">
            <v>BKK-MLE</v>
          </cell>
          <cell r="C57">
            <v>51</v>
          </cell>
          <cell r="D57">
            <v>3293</v>
          </cell>
          <cell r="E57">
            <v>191</v>
          </cell>
          <cell r="F57">
            <v>195.53</v>
          </cell>
          <cell r="G57">
            <v>200.19589999999999</v>
          </cell>
          <cell r="H57">
            <v>205.001777</v>
          </cell>
          <cell r="I57">
            <v>209.95183030999999</v>
          </cell>
          <cell r="J57">
            <v>215.05038521929998</v>
          </cell>
          <cell r="K57">
            <v>392</v>
          </cell>
          <cell r="L57">
            <v>402.56</v>
          </cell>
          <cell r="M57">
            <v>413.43680000000001</v>
          </cell>
          <cell r="N57">
            <v>424.639904</v>
          </cell>
          <cell r="O57">
            <v>436.17910111999998</v>
          </cell>
          <cell r="P57">
            <v>448.06447415359992</v>
          </cell>
        </row>
        <row r="58">
          <cell r="B58" t="str">
            <v>MLE-BKK</v>
          </cell>
          <cell r="C58">
            <v>52</v>
          </cell>
          <cell r="D58">
            <v>3264</v>
          </cell>
          <cell r="E58">
            <v>197</v>
          </cell>
          <cell r="F58">
            <v>201.71</v>
          </cell>
          <cell r="G58">
            <v>206.56129999999999</v>
          </cell>
          <cell r="H58">
            <v>211.55813900000001</v>
          </cell>
          <cell r="I58">
            <v>216.70488316999999</v>
          </cell>
          <cell r="J58">
            <v>222.00602966509999</v>
          </cell>
          <cell r="K58">
            <v>378</v>
          </cell>
          <cell r="L58">
            <v>388.14</v>
          </cell>
          <cell r="M58">
            <v>398.58420000000001</v>
          </cell>
          <cell r="N58">
            <v>409.34172599999999</v>
          </cell>
          <cell r="O58">
            <v>420.42197777999996</v>
          </cell>
          <cell r="P58">
            <v>431.83463711339994</v>
          </cell>
        </row>
        <row r="59">
          <cell r="B59" t="str">
            <v>USM-HKG</v>
          </cell>
          <cell r="C59">
            <v>53</v>
          </cell>
          <cell r="D59">
            <v>2211</v>
          </cell>
          <cell r="E59">
            <v>154</v>
          </cell>
          <cell r="F59">
            <v>157.54000000000002</v>
          </cell>
          <cell r="G59">
            <v>161.18619999999999</v>
          </cell>
          <cell r="H59">
            <v>164.94178600000001</v>
          </cell>
          <cell r="I59">
            <v>168.81003957999999</v>
          </cell>
          <cell r="J59">
            <v>172.79434076739997</v>
          </cell>
          <cell r="K59">
            <v>269</v>
          </cell>
          <cell r="L59">
            <v>275.99</v>
          </cell>
          <cell r="M59">
            <v>283.18970000000002</v>
          </cell>
          <cell r="N59">
            <v>290.605391</v>
          </cell>
          <cell r="O59">
            <v>298.24355272999998</v>
          </cell>
          <cell r="P59">
            <v>306.11085931189996</v>
          </cell>
        </row>
        <row r="60">
          <cell r="B60" t="str">
            <v>HKG-USM</v>
          </cell>
          <cell r="C60">
            <v>54</v>
          </cell>
          <cell r="D60">
            <v>2260</v>
          </cell>
          <cell r="E60">
            <v>148</v>
          </cell>
          <cell r="F60">
            <v>151.36000000000001</v>
          </cell>
          <cell r="G60">
            <v>154.82079999999999</v>
          </cell>
          <cell r="H60">
            <v>158.385424</v>
          </cell>
          <cell r="I60">
            <v>162.05698672</v>
          </cell>
          <cell r="J60">
            <v>165.83869632159997</v>
          </cell>
          <cell r="K60">
            <v>257</v>
          </cell>
          <cell r="L60">
            <v>263.63</v>
          </cell>
          <cell r="M60">
            <v>270.45889999999997</v>
          </cell>
          <cell r="N60">
            <v>277.49266699999998</v>
          </cell>
          <cell r="O60">
            <v>284.73744700999998</v>
          </cell>
          <cell r="P60">
            <v>292.19957042029995</v>
          </cell>
        </row>
        <row r="61">
          <cell r="B61" t="str">
            <v>BKK-REP</v>
          </cell>
          <cell r="C61">
            <v>55</v>
          </cell>
          <cell r="D61">
            <v>369</v>
          </cell>
          <cell r="E61">
            <v>96</v>
          </cell>
          <cell r="F61">
            <v>97.89</v>
          </cell>
          <cell r="G61">
            <v>99.836699999999993</v>
          </cell>
          <cell r="H61">
            <v>101.841801</v>
          </cell>
          <cell r="I61">
            <v>103.90705503</v>
          </cell>
          <cell r="J61">
            <v>106.03426668089999</v>
          </cell>
          <cell r="K61">
            <v>198</v>
          </cell>
          <cell r="L61">
            <v>202.95000000000002</v>
          </cell>
          <cell r="M61">
            <v>208.04849999999999</v>
          </cell>
          <cell r="N61">
            <v>213.29995500000001</v>
          </cell>
          <cell r="O61">
            <v>218.70895364999998</v>
          </cell>
          <cell r="P61">
            <v>224.28022225949996</v>
          </cell>
        </row>
        <row r="62">
          <cell r="B62" t="str">
            <v>REP-BKK</v>
          </cell>
          <cell r="C62">
            <v>56</v>
          </cell>
          <cell r="D62">
            <v>456</v>
          </cell>
          <cell r="E62">
            <v>96</v>
          </cell>
          <cell r="F62">
            <v>97.89</v>
          </cell>
          <cell r="G62">
            <v>99.836699999999993</v>
          </cell>
          <cell r="H62">
            <v>101.841801</v>
          </cell>
          <cell r="I62">
            <v>103.90705503</v>
          </cell>
          <cell r="J62">
            <v>106.03426668089999</v>
          </cell>
          <cell r="K62">
            <v>198</v>
          </cell>
          <cell r="L62">
            <v>202.95000000000002</v>
          </cell>
          <cell r="M62">
            <v>208.04849999999999</v>
          </cell>
          <cell r="N62">
            <v>213.29995500000001</v>
          </cell>
          <cell r="O62">
            <v>218.70895364999998</v>
          </cell>
          <cell r="P62">
            <v>224.28022225949996</v>
          </cell>
        </row>
        <row r="63">
          <cell r="B63" t="str">
            <v>BKK-PNH</v>
          </cell>
          <cell r="C63">
            <v>57</v>
          </cell>
          <cell r="D63">
            <v>559</v>
          </cell>
          <cell r="E63">
            <v>85</v>
          </cell>
          <cell r="F63">
            <v>86.56</v>
          </cell>
          <cell r="G63">
            <v>88.166799999999995</v>
          </cell>
          <cell r="H63">
            <v>89.821804</v>
          </cell>
          <cell r="I63">
            <v>91.526458120000001</v>
          </cell>
          <cell r="J63">
            <v>93.282251863599996</v>
          </cell>
          <cell r="K63">
            <v>164</v>
          </cell>
          <cell r="L63">
            <v>167.93</v>
          </cell>
          <cell r="M63">
            <v>171.97790000000001</v>
          </cell>
          <cell r="N63">
            <v>176.14723699999999</v>
          </cell>
          <cell r="O63">
            <v>180.44165411</v>
          </cell>
          <cell r="P63">
            <v>184.86490373329997</v>
          </cell>
        </row>
        <row r="64">
          <cell r="B64" t="str">
            <v>PNH-BKK</v>
          </cell>
          <cell r="C64">
            <v>58</v>
          </cell>
          <cell r="D64">
            <v>585</v>
          </cell>
          <cell r="E64">
            <v>85</v>
          </cell>
          <cell r="F64">
            <v>86.56</v>
          </cell>
          <cell r="G64">
            <v>88.166799999999995</v>
          </cell>
          <cell r="H64">
            <v>89.821804</v>
          </cell>
          <cell r="I64">
            <v>91.526458120000001</v>
          </cell>
          <cell r="J64">
            <v>93.282251863599996</v>
          </cell>
          <cell r="K64">
            <v>164</v>
          </cell>
          <cell r="L64">
            <v>167.93</v>
          </cell>
          <cell r="M64">
            <v>171.97790000000001</v>
          </cell>
          <cell r="N64">
            <v>176.14723699999999</v>
          </cell>
          <cell r="O64">
            <v>180.44165411</v>
          </cell>
          <cell r="P64">
            <v>184.86490373329997</v>
          </cell>
        </row>
        <row r="65">
          <cell r="B65" t="str">
            <v>BKK-LPQ</v>
          </cell>
          <cell r="C65">
            <v>59</v>
          </cell>
          <cell r="D65">
            <v>775</v>
          </cell>
          <cell r="E65">
            <v>100</v>
          </cell>
          <cell r="F65">
            <v>103</v>
          </cell>
          <cell r="G65">
            <v>106.08999999999999</v>
          </cell>
          <cell r="H65">
            <v>109.2727</v>
          </cell>
          <cell r="I65">
            <v>112.55088099999999</v>
          </cell>
          <cell r="J65">
            <v>115.92740742999999</v>
          </cell>
          <cell r="K65">
            <v>260</v>
          </cell>
          <cell r="L65">
            <v>267.8</v>
          </cell>
          <cell r="M65">
            <v>275.834</v>
          </cell>
          <cell r="N65">
            <v>284.10901999999999</v>
          </cell>
          <cell r="O65">
            <v>292.63229059999998</v>
          </cell>
          <cell r="P65">
            <v>301.41125931799996</v>
          </cell>
        </row>
        <row r="66">
          <cell r="B66" t="str">
            <v>LPQ-BKK</v>
          </cell>
          <cell r="C66">
            <v>60</v>
          </cell>
          <cell r="D66">
            <v>759</v>
          </cell>
          <cell r="E66">
            <v>100</v>
          </cell>
          <cell r="F66">
            <v>103</v>
          </cell>
          <cell r="G66">
            <v>106.08999999999999</v>
          </cell>
          <cell r="H66">
            <v>109.2727</v>
          </cell>
          <cell r="I66">
            <v>112.55088099999999</v>
          </cell>
          <cell r="J66">
            <v>115.92740742999999</v>
          </cell>
          <cell r="K66">
            <v>260</v>
          </cell>
          <cell r="L66">
            <v>267.8</v>
          </cell>
          <cell r="M66">
            <v>275.834</v>
          </cell>
          <cell r="N66">
            <v>284.10901999999999</v>
          </cell>
          <cell r="O66">
            <v>292.63229059999998</v>
          </cell>
          <cell r="P66">
            <v>301.41125931799996</v>
          </cell>
        </row>
        <row r="67">
          <cell r="B67" t="str">
            <v>USM-SIN</v>
          </cell>
          <cell r="C67">
            <v>61</v>
          </cell>
          <cell r="D67">
            <v>1085</v>
          </cell>
          <cell r="E67">
            <v>175</v>
          </cell>
          <cell r="F67">
            <v>179.20000000000002</v>
          </cell>
          <cell r="G67">
            <v>183.52599999999998</v>
          </cell>
          <cell r="H67">
            <v>187.98178000000001</v>
          </cell>
          <cell r="I67">
            <v>192.57123339999998</v>
          </cell>
          <cell r="J67">
            <v>197.29837040199999</v>
          </cell>
          <cell r="K67">
            <v>335</v>
          </cell>
          <cell r="L67">
            <v>344</v>
          </cell>
          <cell r="M67">
            <v>353.27</v>
          </cell>
          <cell r="N67">
            <v>362.81810000000002</v>
          </cell>
          <cell r="O67">
            <v>372.65264299999996</v>
          </cell>
          <cell r="P67">
            <v>382.78222228999994</v>
          </cell>
        </row>
        <row r="68">
          <cell r="B68" t="str">
            <v>SIN-USM</v>
          </cell>
          <cell r="C68">
            <v>62</v>
          </cell>
          <cell r="D68">
            <v>1053</v>
          </cell>
          <cell r="E68">
            <v>175</v>
          </cell>
          <cell r="F68">
            <v>179.20000000000002</v>
          </cell>
          <cell r="G68">
            <v>183.52599999999998</v>
          </cell>
          <cell r="H68">
            <v>187.98178000000001</v>
          </cell>
          <cell r="I68">
            <v>192.57123339999998</v>
          </cell>
          <cell r="J68">
            <v>197.29837040199999</v>
          </cell>
          <cell r="K68">
            <v>335</v>
          </cell>
          <cell r="L68">
            <v>344</v>
          </cell>
          <cell r="M68">
            <v>353.27</v>
          </cell>
          <cell r="N68">
            <v>362.81810000000002</v>
          </cell>
          <cell r="O68">
            <v>372.65264299999996</v>
          </cell>
          <cell r="P68">
            <v>382.78222228999994</v>
          </cell>
        </row>
        <row r="69">
          <cell r="B69" t="str">
            <v>BKK-BOM</v>
          </cell>
          <cell r="C69">
            <v>63</v>
          </cell>
          <cell r="D69">
            <v>3103</v>
          </cell>
          <cell r="E69">
            <v>162</v>
          </cell>
          <cell r="F69">
            <v>165.81</v>
          </cell>
          <cell r="G69">
            <v>169.73429999999999</v>
          </cell>
          <cell r="H69">
            <v>173.776329</v>
          </cell>
          <cell r="I69">
            <v>177.93961886999998</v>
          </cell>
          <cell r="J69">
            <v>182.22780743609999</v>
          </cell>
          <cell r="K69">
            <v>245</v>
          </cell>
          <cell r="L69">
            <v>251.3</v>
          </cell>
          <cell r="M69">
            <v>257.78899999999999</v>
          </cell>
          <cell r="N69">
            <v>264.47266999999999</v>
          </cell>
          <cell r="O69">
            <v>271.35685009999997</v>
          </cell>
          <cell r="P69">
            <v>278.44755560299996</v>
          </cell>
        </row>
        <row r="70">
          <cell r="B70" t="str">
            <v>BOM-BKK</v>
          </cell>
          <cell r="C70">
            <v>64</v>
          </cell>
          <cell r="D70">
            <v>3179</v>
          </cell>
          <cell r="E70">
            <v>162</v>
          </cell>
          <cell r="F70">
            <v>165.81</v>
          </cell>
          <cell r="G70">
            <v>169.73429999999999</v>
          </cell>
          <cell r="H70">
            <v>173.776329</v>
          </cell>
          <cell r="I70">
            <v>177.93961886999998</v>
          </cell>
          <cell r="J70">
            <v>182.22780743609999</v>
          </cell>
          <cell r="K70">
            <v>245</v>
          </cell>
          <cell r="L70">
            <v>251.3</v>
          </cell>
          <cell r="M70">
            <v>257.78899999999999</v>
          </cell>
          <cell r="N70">
            <v>264.47266999999999</v>
          </cell>
          <cell r="O70">
            <v>271.35685009999997</v>
          </cell>
          <cell r="P70">
            <v>278.44755560299996</v>
          </cell>
        </row>
      </sheetData>
      <sheetData sheetId="38" refreshError="1">
        <row r="7">
          <cell r="B7" t="str">
            <v>BKK-USM</v>
          </cell>
          <cell r="C7">
            <v>1</v>
          </cell>
          <cell r="D7">
            <v>541</v>
          </cell>
          <cell r="F7">
            <v>0.76585489128507223</v>
          </cell>
          <cell r="G7">
            <v>0.76585489128507223</v>
          </cell>
          <cell r="H7">
            <v>0.76585489128507223</v>
          </cell>
          <cell r="I7">
            <v>0.76585489128507223</v>
          </cell>
          <cell r="J7">
            <v>0.76585489128507223</v>
          </cell>
          <cell r="N7">
            <v>0.74112450564030374</v>
          </cell>
          <cell r="O7">
            <v>0.74112450564030374</v>
          </cell>
          <cell r="P7">
            <v>0.74112450564030374</v>
          </cell>
          <cell r="Q7">
            <v>0.74112450564030374</v>
          </cell>
          <cell r="R7">
            <v>0.74112450564030374</v>
          </cell>
        </row>
        <row r="8">
          <cell r="B8" t="str">
            <v>USM-BKK</v>
          </cell>
          <cell r="C8">
            <v>2</v>
          </cell>
          <cell r="D8">
            <v>532</v>
          </cell>
          <cell r="F8">
            <v>0.78332588159115368</v>
          </cell>
          <cell r="G8">
            <v>0.78332588159115368</v>
          </cell>
          <cell r="H8">
            <v>0.78332588159115368</v>
          </cell>
          <cell r="I8">
            <v>0.78332588159115368</v>
          </cell>
          <cell r="J8">
            <v>0.78332588159115368</v>
          </cell>
          <cell r="N8">
            <v>0.7962435801397314</v>
          </cell>
          <cell r="O8">
            <v>0.7962435801397314</v>
          </cell>
          <cell r="P8">
            <v>0.7962435801397314</v>
          </cell>
          <cell r="Q8">
            <v>0.7962435801397314</v>
          </cell>
          <cell r="R8">
            <v>0.7962435801397314</v>
          </cell>
        </row>
        <row r="9">
          <cell r="B9" t="str">
            <v>BKK-KBV</v>
          </cell>
          <cell r="C9">
            <v>3</v>
          </cell>
          <cell r="D9">
            <v>750</v>
          </cell>
          <cell r="F9">
            <v>0.60318732000080566</v>
          </cell>
          <cell r="G9">
            <v>0.60318732000080566</v>
          </cell>
          <cell r="H9">
            <v>0.60318732000080566</v>
          </cell>
          <cell r="I9">
            <v>0.60318732000080566</v>
          </cell>
          <cell r="J9">
            <v>0.60318732000080566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0.5</v>
          </cell>
        </row>
        <row r="10">
          <cell r="B10" t="str">
            <v>KBV-BKK</v>
          </cell>
          <cell r="C10">
            <v>4</v>
          </cell>
          <cell r="D10">
            <v>708</v>
          </cell>
          <cell r="F10">
            <v>0.62771393470686565</v>
          </cell>
          <cell r="G10">
            <v>0.62771393470686565</v>
          </cell>
          <cell r="H10">
            <v>0.62771393470686565</v>
          </cell>
          <cell r="I10">
            <v>0.62771393470686565</v>
          </cell>
          <cell r="J10">
            <v>0.62771393470686565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0.5</v>
          </cell>
        </row>
        <row r="11">
          <cell r="B11" t="str">
            <v>BKK-THS</v>
          </cell>
          <cell r="C11">
            <v>5</v>
          </cell>
          <cell r="D11">
            <v>486</v>
          </cell>
          <cell r="F11">
            <v>0.60552238805970149</v>
          </cell>
          <cell r="G11">
            <v>0.63</v>
          </cell>
          <cell r="H11">
            <v>0.65</v>
          </cell>
          <cell r="I11">
            <v>0.65</v>
          </cell>
          <cell r="J11">
            <v>0.65</v>
          </cell>
          <cell r="N11">
            <v>0</v>
          </cell>
          <cell r="O11">
            <v>0</v>
          </cell>
          <cell r="P11">
            <v>0</v>
          </cell>
          <cell r="Q11">
            <v>0.30649999999999999</v>
          </cell>
          <cell r="R11">
            <v>0.30649999999999999</v>
          </cell>
        </row>
        <row r="12">
          <cell r="B12" t="str">
            <v>THS-BKK</v>
          </cell>
          <cell r="C12">
            <v>6</v>
          </cell>
          <cell r="D12">
            <v>478</v>
          </cell>
          <cell r="F12">
            <v>0.62940298507462689</v>
          </cell>
          <cell r="G12">
            <v>0.65</v>
          </cell>
          <cell r="H12">
            <v>0.67</v>
          </cell>
          <cell r="I12">
            <v>0.67</v>
          </cell>
          <cell r="J12">
            <v>0.67</v>
          </cell>
          <cell r="N12">
            <v>0</v>
          </cell>
          <cell r="O12">
            <v>0</v>
          </cell>
          <cell r="P12">
            <v>0</v>
          </cell>
          <cell r="Q12">
            <v>0.33050000000000002</v>
          </cell>
          <cell r="R12">
            <v>0.33650000000000002</v>
          </cell>
        </row>
        <row r="13">
          <cell r="B13" t="str">
            <v>BKK-CNX</v>
          </cell>
          <cell r="C13">
            <v>7</v>
          </cell>
          <cell r="D13">
            <v>635</v>
          </cell>
          <cell r="G13">
            <v>0.64142164201539198</v>
          </cell>
          <cell r="H13">
            <v>0.69469926038073848</v>
          </cell>
          <cell r="I13">
            <v>0.73176598906490953</v>
          </cell>
          <cell r="J13">
            <v>0.72122790422204841</v>
          </cell>
          <cell r="N13">
            <v>0</v>
          </cell>
          <cell r="O13">
            <v>0</v>
          </cell>
          <cell r="P13">
            <v>0.25</v>
          </cell>
          <cell r="Q13">
            <v>0.42449999999999999</v>
          </cell>
          <cell r="R13">
            <v>0.35</v>
          </cell>
        </row>
        <row r="14">
          <cell r="B14" t="str">
            <v>CNX-BKK</v>
          </cell>
          <cell r="C14">
            <v>8</v>
          </cell>
          <cell r="D14">
            <v>666</v>
          </cell>
          <cell r="G14">
            <v>0.64142164201539198</v>
          </cell>
          <cell r="H14">
            <v>0.69469926038073848</v>
          </cell>
          <cell r="I14">
            <v>0.73176598906490953</v>
          </cell>
          <cell r="J14">
            <v>0.72122790422204841</v>
          </cell>
          <cell r="N14">
            <v>0</v>
          </cell>
          <cell r="O14">
            <v>0</v>
          </cell>
          <cell r="P14">
            <v>0.26800000000000002</v>
          </cell>
          <cell r="Q14">
            <v>0.436</v>
          </cell>
          <cell r="R14">
            <v>0.374</v>
          </cell>
        </row>
        <row r="15">
          <cell r="B15" t="str">
            <v>BKK-HKT</v>
          </cell>
          <cell r="C15">
            <v>9</v>
          </cell>
          <cell r="D15">
            <v>774</v>
          </cell>
          <cell r="F15">
            <v>0.5467945205479452</v>
          </cell>
          <cell r="G15">
            <v>0.56999999999999995</v>
          </cell>
          <cell r="H15">
            <v>0.6</v>
          </cell>
          <cell r="I15">
            <v>0.6</v>
          </cell>
          <cell r="J15">
            <v>0.6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 t="str">
            <v>HKT-BKK</v>
          </cell>
          <cell r="C16">
            <v>10</v>
          </cell>
          <cell r="D16">
            <v>732</v>
          </cell>
          <cell r="F16">
            <v>0.55281369863013685</v>
          </cell>
          <cell r="G16">
            <v>0.56999999999999995</v>
          </cell>
          <cell r="H16">
            <v>0.6</v>
          </cell>
          <cell r="I16">
            <v>0.6</v>
          </cell>
          <cell r="J16">
            <v>0.6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 t="str">
            <v>USM-HKT</v>
          </cell>
          <cell r="C17">
            <v>11</v>
          </cell>
          <cell r="D17">
            <v>331</v>
          </cell>
          <cell r="F17">
            <v>0.67659014580723331</v>
          </cell>
          <cell r="G17">
            <v>0.67659014580723331</v>
          </cell>
          <cell r="H17">
            <v>0.67659014580723331</v>
          </cell>
          <cell r="I17">
            <v>0.67659014580723331</v>
          </cell>
          <cell r="J17">
            <v>0.67659014580723331</v>
          </cell>
          <cell r="N17">
            <v>0</v>
          </cell>
          <cell r="O17">
            <v>0.55000000000000004</v>
          </cell>
          <cell r="P17">
            <v>0.62</v>
          </cell>
          <cell r="Q17">
            <v>0.7</v>
          </cell>
          <cell r="R17">
            <v>0.74099999999999999</v>
          </cell>
        </row>
        <row r="18">
          <cell r="B18" t="str">
            <v>HKT-USM</v>
          </cell>
          <cell r="C18">
            <v>12</v>
          </cell>
          <cell r="D18">
            <v>329</v>
          </cell>
          <cell r="F18">
            <v>0.70423433421707049</v>
          </cell>
          <cell r="G18">
            <v>0.70423433421707049</v>
          </cell>
          <cell r="H18">
            <v>0.70423433421707049</v>
          </cell>
          <cell r="I18">
            <v>0.70423433421707049</v>
          </cell>
          <cell r="J18">
            <v>0.70423433421707049</v>
          </cell>
          <cell r="N18">
            <v>0</v>
          </cell>
          <cell r="O18">
            <v>0.5</v>
          </cell>
          <cell r="P18">
            <v>0.63</v>
          </cell>
          <cell r="Q18">
            <v>0.65</v>
          </cell>
          <cell r="R18">
            <v>0.70250000000000001</v>
          </cell>
        </row>
        <row r="19">
          <cell r="B19" t="str">
            <v>USM-UTP</v>
          </cell>
          <cell r="C19">
            <v>13</v>
          </cell>
          <cell r="D19">
            <v>439</v>
          </cell>
          <cell r="F19">
            <v>0.76495212855142203</v>
          </cell>
          <cell r="G19">
            <v>0.76495212855142203</v>
          </cell>
          <cell r="H19">
            <v>0.76495212855142203</v>
          </cell>
          <cell r="I19">
            <v>0.76495212855142203</v>
          </cell>
          <cell r="J19">
            <v>0.76495212855142203</v>
          </cell>
          <cell r="N19">
            <v>0.47549999999999998</v>
          </cell>
          <cell r="O19">
            <v>0.55000000000000004</v>
          </cell>
          <cell r="P19">
            <v>0.6</v>
          </cell>
          <cell r="Q19">
            <v>0.65</v>
          </cell>
          <cell r="R19">
            <v>0.7</v>
          </cell>
        </row>
        <row r="20">
          <cell r="B20" t="str">
            <v>UTP-USM</v>
          </cell>
          <cell r="C20">
            <v>14</v>
          </cell>
          <cell r="D20">
            <v>402</v>
          </cell>
          <cell r="F20">
            <v>0.78480561394837212</v>
          </cell>
          <cell r="G20">
            <v>0.78480561394837212</v>
          </cell>
          <cell r="H20">
            <v>0.78480561394837212</v>
          </cell>
          <cell r="I20">
            <v>0.78480561394837212</v>
          </cell>
          <cell r="J20">
            <v>0.78480561394837212</v>
          </cell>
          <cell r="N20">
            <v>0.48549999999999999</v>
          </cell>
          <cell r="O20">
            <v>0.55000000000000004</v>
          </cell>
          <cell r="P20">
            <v>0.6</v>
          </cell>
          <cell r="Q20">
            <v>0.65</v>
          </cell>
          <cell r="R20">
            <v>0.7</v>
          </cell>
        </row>
        <row r="21">
          <cell r="B21" t="str">
            <v>USM-KBV</v>
          </cell>
          <cell r="C21">
            <v>15</v>
          </cell>
          <cell r="D21">
            <v>288</v>
          </cell>
          <cell r="F21">
            <v>0.66631205501863244</v>
          </cell>
          <cell r="G21">
            <v>0.7</v>
          </cell>
          <cell r="H21">
            <v>0.72</v>
          </cell>
          <cell r="I21">
            <v>0.72</v>
          </cell>
          <cell r="J21">
            <v>0.72</v>
          </cell>
          <cell r="N21">
            <v>0.4</v>
          </cell>
          <cell r="O21">
            <v>0.44650000000000001</v>
          </cell>
          <cell r="P21">
            <v>0.45850000000000002</v>
          </cell>
          <cell r="Q21">
            <v>0.46450000000000002</v>
          </cell>
          <cell r="R21">
            <v>0.53</v>
          </cell>
        </row>
        <row r="22">
          <cell r="B22" t="str">
            <v>KBV-USM</v>
          </cell>
          <cell r="C22">
            <v>16</v>
          </cell>
          <cell r="D22">
            <v>302</v>
          </cell>
          <cell r="F22">
            <v>0.68720992516738866</v>
          </cell>
          <cell r="G22">
            <v>0.7</v>
          </cell>
          <cell r="H22">
            <v>0.72</v>
          </cell>
          <cell r="I22">
            <v>0.72</v>
          </cell>
          <cell r="J22">
            <v>0.72</v>
          </cell>
          <cell r="N22">
            <v>0.4</v>
          </cell>
          <cell r="O22">
            <v>0.44650000000000001</v>
          </cell>
          <cell r="P22">
            <v>0.45850000000000002</v>
          </cell>
          <cell r="Q22">
            <v>0.46450000000000002</v>
          </cell>
          <cell r="R22">
            <v>0.53</v>
          </cell>
        </row>
        <row r="23">
          <cell r="B23" t="str">
            <v>UTP-HKT</v>
          </cell>
          <cell r="C23">
            <v>17</v>
          </cell>
          <cell r="D23">
            <v>650</v>
          </cell>
          <cell r="F23">
            <v>0.53489061813186811</v>
          </cell>
          <cell r="G23">
            <v>0.55000000000000004</v>
          </cell>
          <cell r="H23">
            <v>0.56999999999999995</v>
          </cell>
          <cell r="I23">
            <v>0.56999999999999995</v>
          </cell>
          <cell r="J23">
            <v>0.56999999999999995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B24" t="str">
            <v>HKT-UTP</v>
          </cell>
          <cell r="C24">
            <v>18</v>
          </cell>
          <cell r="D24">
            <v>640</v>
          </cell>
          <cell r="F24">
            <v>0.52739061813186805</v>
          </cell>
          <cell r="G24">
            <v>0.55000000000000004</v>
          </cell>
          <cell r="H24">
            <v>0.56999999999999995</v>
          </cell>
          <cell r="I24">
            <v>0.56999999999999995</v>
          </cell>
          <cell r="J24">
            <v>0.56999999999999995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B25" t="str">
            <v>BKK-TDX</v>
          </cell>
          <cell r="C25">
            <v>19</v>
          </cell>
          <cell r="D25">
            <v>299</v>
          </cell>
          <cell r="F25">
            <v>0.6085722113502936</v>
          </cell>
          <cell r="G25">
            <v>0.63</v>
          </cell>
          <cell r="H25">
            <v>0.65</v>
          </cell>
          <cell r="I25">
            <v>0.65</v>
          </cell>
          <cell r="J25">
            <v>0.65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B26" t="str">
            <v>TDX-BKK</v>
          </cell>
          <cell r="C26">
            <v>20</v>
          </cell>
          <cell r="D26">
            <v>304</v>
          </cell>
          <cell r="F26">
            <v>0.64483131115459891</v>
          </cell>
          <cell r="G26">
            <v>0.65</v>
          </cell>
          <cell r="H26">
            <v>0.67</v>
          </cell>
          <cell r="I26">
            <v>0.67</v>
          </cell>
          <cell r="J26">
            <v>0.67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CNX-USM</v>
          </cell>
          <cell r="C27">
            <v>21</v>
          </cell>
          <cell r="D27">
            <v>1149</v>
          </cell>
          <cell r="F27">
            <v>0.65941778473581214</v>
          </cell>
          <cell r="G27">
            <v>0.68</v>
          </cell>
          <cell r="H27">
            <v>0.7</v>
          </cell>
          <cell r="I27">
            <v>0.7</v>
          </cell>
          <cell r="J27">
            <v>0.7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USM-CNX</v>
          </cell>
          <cell r="C28">
            <v>22</v>
          </cell>
          <cell r="D28">
            <v>1070</v>
          </cell>
          <cell r="F28">
            <v>0.67279843444227005</v>
          </cell>
          <cell r="G28">
            <v>0.7</v>
          </cell>
          <cell r="H28">
            <v>0.72</v>
          </cell>
          <cell r="I28">
            <v>0.72</v>
          </cell>
          <cell r="J28">
            <v>0.72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BKK-LPT</v>
          </cell>
          <cell r="C29">
            <v>23</v>
          </cell>
          <cell r="D29">
            <v>601</v>
          </cell>
          <cell r="F29">
            <v>0.60428430345727335</v>
          </cell>
          <cell r="G29">
            <v>0.60428430345727335</v>
          </cell>
          <cell r="H29">
            <v>0.60428430345727335</v>
          </cell>
          <cell r="I29">
            <v>0.60428430345727335</v>
          </cell>
          <cell r="J29">
            <v>0.60428430345727335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B30" t="str">
            <v>LPT-BKK</v>
          </cell>
          <cell r="C30">
            <v>24</v>
          </cell>
          <cell r="D30">
            <v>641</v>
          </cell>
          <cell r="F30">
            <v>0.62658323626875412</v>
          </cell>
          <cell r="G30">
            <v>0.62658323626875412</v>
          </cell>
          <cell r="H30">
            <v>0.62658323626875412</v>
          </cell>
          <cell r="I30">
            <v>0.62658323626875412</v>
          </cell>
          <cell r="J30">
            <v>0.62658323626875412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BKK-CEI</v>
          </cell>
          <cell r="C31">
            <v>25</v>
          </cell>
          <cell r="D31">
            <v>769</v>
          </cell>
          <cell r="F31">
            <v>0.76973234550989367</v>
          </cell>
          <cell r="G31">
            <v>0.76973234550989367</v>
          </cell>
          <cell r="H31">
            <v>0.76973234550989367</v>
          </cell>
          <cell r="I31">
            <v>0.76973234550989367</v>
          </cell>
          <cell r="J31">
            <v>0.76973234550989367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CEI-BKK</v>
          </cell>
          <cell r="C32">
            <v>26</v>
          </cell>
          <cell r="D32">
            <v>765</v>
          </cell>
          <cell r="F32">
            <v>0.51</v>
          </cell>
          <cell r="G32">
            <v>0.55000000000000004</v>
          </cell>
          <cell r="H32">
            <v>0.6</v>
          </cell>
          <cell r="I32">
            <v>0.6</v>
          </cell>
          <cell r="J32">
            <v>0.6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>CNX-HKT</v>
          </cell>
          <cell r="C33">
            <v>27</v>
          </cell>
          <cell r="D33">
            <v>1341</v>
          </cell>
          <cell r="F33">
            <v>0.64787379972565162</v>
          </cell>
          <cell r="G33">
            <v>0.67</v>
          </cell>
          <cell r="H33">
            <v>0.7</v>
          </cell>
          <cell r="I33">
            <v>0.7</v>
          </cell>
          <cell r="J33">
            <v>0.7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HKT-CNX</v>
          </cell>
          <cell r="C34">
            <v>28</v>
          </cell>
          <cell r="D34">
            <v>1285</v>
          </cell>
          <cell r="F34">
            <v>0.64979423868312758</v>
          </cell>
          <cell r="G34">
            <v>0.67</v>
          </cell>
          <cell r="H34">
            <v>0.7</v>
          </cell>
          <cell r="I34">
            <v>0.7</v>
          </cell>
          <cell r="J34">
            <v>0.7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HDY-HKT</v>
          </cell>
          <cell r="C35">
            <v>29</v>
          </cell>
          <cell r="D35">
            <v>343</v>
          </cell>
          <cell r="F35">
            <v>0.60487466553925318</v>
          </cell>
          <cell r="G35">
            <v>0.63</v>
          </cell>
          <cell r="H35">
            <v>0.63</v>
          </cell>
          <cell r="I35">
            <v>0.63</v>
          </cell>
          <cell r="J35">
            <v>0.63</v>
          </cell>
          <cell r="N35">
            <v>0</v>
          </cell>
          <cell r="O35">
            <v>0</v>
          </cell>
          <cell r="P35">
            <v>0</v>
          </cell>
          <cell r="Q35">
            <v>0.42049999999999998</v>
          </cell>
          <cell r="R35">
            <v>0.612425</v>
          </cell>
        </row>
        <row r="36">
          <cell r="B36" t="str">
            <v>HKT-HDY</v>
          </cell>
          <cell r="C36">
            <v>30</v>
          </cell>
          <cell r="D36">
            <v>343</v>
          </cell>
          <cell r="F36">
            <v>0.62022839389705864</v>
          </cell>
          <cell r="G36">
            <v>0.65</v>
          </cell>
          <cell r="H36">
            <v>0.65</v>
          </cell>
          <cell r="I36">
            <v>0.65</v>
          </cell>
          <cell r="J36">
            <v>0.65</v>
          </cell>
          <cell r="N36">
            <v>0</v>
          </cell>
          <cell r="O36">
            <v>0</v>
          </cell>
          <cell r="P36">
            <v>0</v>
          </cell>
          <cell r="Q36">
            <v>0.42449999999999999</v>
          </cell>
          <cell r="R36">
            <v>0.66767499999999991</v>
          </cell>
        </row>
        <row r="37">
          <cell r="B37" t="str">
            <v>DOM-DOM</v>
          </cell>
          <cell r="C37">
            <v>31</v>
          </cell>
          <cell r="D37">
            <v>0</v>
          </cell>
          <cell r="F37">
            <v>0.56681746219512197</v>
          </cell>
          <cell r="G37">
            <v>0.59</v>
          </cell>
          <cell r="H37">
            <v>0.62</v>
          </cell>
          <cell r="I37">
            <v>0.62</v>
          </cell>
          <cell r="J37">
            <v>0.62</v>
          </cell>
          <cell r="N37">
            <v>0.50052314634146344</v>
          </cell>
          <cell r="O37">
            <v>0.50052314634146344</v>
          </cell>
          <cell r="P37">
            <v>0.50052314634146344</v>
          </cell>
          <cell r="Q37">
            <v>0.50052314634146344</v>
          </cell>
          <cell r="R37">
            <v>0.50052314634146344</v>
          </cell>
        </row>
        <row r="38">
          <cell r="B38" t="str">
            <v>DOM-DOM</v>
          </cell>
          <cell r="C38">
            <v>31</v>
          </cell>
          <cell r="D38">
            <v>0</v>
          </cell>
          <cell r="F38">
            <v>0.54963823283649493</v>
          </cell>
          <cell r="G38">
            <v>0.56999999999999995</v>
          </cell>
          <cell r="H38">
            <v>0.6</v>
          </cell>
          <cell r="I38">
            <v>0.6</v>
          </cell>
          <cell r="J38">
            <v>0.6</v>
          </cell>
          <cell r="N38">
            <v>0.47184950609756099</v>
          </cell>
          <cell r="O38">
            <v>0.47184950609756099</v>
          </cell>
          <cell r="P38">
            <v>0.47184950609756099</v>
          </cell>
          <cell r="Q38">
            <v>0.47184950609756099</v>
          </cell>
          <cell r="R38">
            <v>0.47184950609756099</v>
          </cell>
        </row>
        <row r="39">
          <cell r="B39" t="str">
            <v>DOM-DOM</v>
          </cell>
          <cell r="C39">
            <v>31</v>
          </cell>
          <cell r="D39">
            <v>0</v>
          </cell>
          <cell r="F39">
            <v>0.6691423233479854</v>
          </cell>
          <cell r="G39">
            <v>0.7</v>
          </cell>
          <cell r="H39">
            <v>0.72</v>
          </cell>
          <cell r="I39">
            <v>0.72</v>
          </cell>
          <cell r="J39">
            <v>0.72</v>
          </cell>
          <cell r="N39">
            <v>0.39232939123799243</v>
          </cell>
          <cell r="O39">
            <v>0.39232939123799243</v>
          </cell>
          <cell r="P39">
            <v>0.39232939123799243</v>
          </cell>
          <cell r="Q39">
            <v>0.39232939123799243</v>
          </cell>
          <cell r="R39">
            <v>0.39232939123799243</v>
          </cell>
        </row>
        <row r="40">
          <cell r="B40" t="str">
            <v>DOM-DOM</v>
          </cell>
          <cell r="C40">
            <v>31</v>
          </cell>
          <cell r="D40">
            <v>0</v>
          </cell>
          <cell r="F40">
            <v>0.68425463655890817</v>
          </cell>
          <cell r="G40">
            <v>0.7</v>
          </cell>
          <cell r="H40">
            <v>0.72</v>
          </cell>
          <cell r="I40">
            <v>0.72</v>
          </cell>
          <cell r="J40">
            <v>0.72</v>
          </cell>
          <cell r="N40">
            <v>0.38952761343558134</v>
          </cell>
          <cell r="O40">
            <v>0.38952761343558134</v>
          </cell>
          <cell r="P40">
            <v>0.38952761343558134</v>
          </cell>
          <cell r="Q40">
            <v>0.38952761343558134</v>
          </cell>
          <cell r="R40">
            <v>0.38952761343558134</v>
          </cell>
        </row>
        <row r="41">
          <cell r="B41" t="str">
            <v>DOM-DOM</v>
          </cell>
          <cell r="C41">
            <v>31</v>
          </cell>
          <cell r="D41">
            <v>0</v>
          </cell>
          <cell r="F41">
            <v>0.63580022444608264</v>
          </cell>
          <cell r="G41">
            <v>0.65</v>
          </cell>
          <cell r="H41">
            <v>0.67</v>
          </cell>
          <cell r="I41">
            <v>0.67</v>
          </cell>
          <cell r="J41">
            <v>0.67</v>
          </cell>
          <cell r="O41">
            <v>0.28549999999999998</v>
          </cell>
          <cell r="P41">
            <v>0.29749999999999999</v>
          </cell>
          <cell r="Q41">
            <v>0.27400000000000002</v>
          </cell>
          <cell r="R41">
            <v>0.60699999999999998</v>
          </cell>
        </row>
        <row r="42">
          <cell r="B42" t="str">
            <v>DOM-DOM</v>
          </cell>
          <cell r="C42">
            <v>31</v>
          </cell>
          <cell r="D42">
            <v>0</v>
          </cell>
          <cell r="F42">
            <v>0.68887638691262343</v>
          </cell>
          <cell r="G42">
            <v>0.7</v>
          </cell>
          <cell r="H42">
            <v>0.72</v>
          </cell>
          <cell r="I42">
            <v>0.72</v>
          </cell>
          <cell r="J42">
            <v>0.72</v>
          </cell>
          <cell r="O42">
            <v>0.28549999999999998</v>
          </cell>
          <cell r="P42">
            <v>0.29749999999999999</v>
          </cell>
          <cell r="Q42">
            <v>0.27400000000000002</v>
          </cell>
          <cell r="R42">
            <v>0.60699999999999998</v>
          </cell>
        </row>
        <row r="43">
          <cell r="B43" t="str">
            <v>DOM-DOM</v>
          </cell>
          <cell r="C43">
            <v>31</v>
          </cell>
          <cell r="D43">
            <v>0</v>
          </cell>
          <cell r="F43">
            <v>0.57825633567047163</v>
          </cell>
          <cell r="G43">
            <v>0.57825633567047163</v>
          </cell>
          <cell r="H43">
            <v>0.57825633567047163</v>
          </cell>
          <cell r="I43">
            <v>0.57825633567047163</v>
          </cell>
          <cell r="J43">
            <v>0.57825633567047163</v>
          </cell>
          <cell r="N43">
            <v>0.29980784608739852</v>
          </cell>
          <cell r="O43">
            <v>0.29980784608739852</v>
          </cell>
          <cell r="P43">
            <v>0.29980784608739852</v>
          </cell>
          <cell r="Q43">
            <v>0.29980784608739852</v>
          </cell>
          <cell r="R43">
            <v>0.29980784608739852</v>
          </cell>
        </row>
        <row r="44">
          <cell r="B44" t="str">
            <v>DOM-DOM</v>
          </cell>
          <cell r="C44">
            <v>31</v>
          </cell>
          <cell r="D44">
            <v>0</v>
          </cell>
          <cell r="F44">
            <v>0.61634852260061646</v>
          </cell>
          <cell r="G44">
            <v>0.61634852260061646</v>
          </cell>
          <cell r="H44">
            <v>0.61634852260061646</v>
          </cell>
          <cell r="I44">
            <v>0.61634852260061646</v>
          </cell>
          <cell r="J44">
            <v>0.61634852260061646</v>
          </cell>
          <cell r="N44">
            <v>0.29171439073190164</v>
          </cell>
          <cell r="O44">
            <v>0.29171439073190164</v>
          </cell>
          <cell r="P44">
            <v>0.29171439073190164</v>
          </cell>
          <cell r="Q44">
            <v>0.29171439073190164</v>
          </cell>
          <cell r="R44">
            <v>0.29171439073190164</v>
          </cell>
        </row>
        <row r="45">
          <cell r="B45" t="str">
            <v>DOM-DOM</v>
          </cell>
          <cell r="C45">
            <v>31</v>
          </cell>
          <cell r="D45">
            <v>0</v>
          </cell>
          <cell r="F45">
            <v>0.74013222619849695</v>
          </cell>
          <cell r="G45">
            <v>0.74013222619849695</v>
          </cell>
          <cell r="H45">
            <v>0.74013222619849695</v>
          </cell>
          <cell r="I45">
            <v>0.74013222619849695</v>
          </cell>
          <cell r="J45">
            <v>0.74013222619849695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B46" t="str">
            <v>DOM-DOM</v>
          </cell>
          <cell r="C46">
            <v>31</v>
          </cell>
          <cell r="D46">
            <v>0</v>
          </cell>
          <cell r="F46">
            <v>0.79311604581368278</v>
          </cell>
          <cell r="G46">
            <v>0.79311604581368278</v>
          </cell>
          <cell r="H46">
            <v>0.79311604581368278</v>
          </cell>
          <cell r="I46">
            <v>0.79311604581368278</v>
          </cell>
          <cell r="J46">
            <v>0.79311604581368278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B47" t="str">
            <v>DOM-DOM</v>
          </cell>
          <cell r="C47">
            <v>31</v>
          </cell>
          <cell r="D47">
            <v>0</v>
          </cell>
          <cell r="F47">
            <v>0.80049862103064617</v>
          </cell>
          <cell r="G47">
            <v>0.80049862103064617</v>
          </cell>
          <cell r="H47">
            <v>0.80049862103064617</v>
          </cell>
          <cell r="I47">
            <v>0.80049862103064617</v>
          </cell>
          <cell r="J47">
            <v>0.80049862103064617</v>
          </cell>
          <cell r="N47">
            <v>0.37575934851633402</v>
          </cell>
          <cell r="O47">
            <v>0.37575934851633402</v>
          </cell>
          <cell r="P47">
            <v>0.37575934851633402</v>
          </cell>
          <cell r="Q47">
            <v>0.37575934851633402</v>
          </cell>
          <cell r="R47">
            <v>0.37575934851633402</v>
          </cell>
        </row>
        <row r="48">
          <cell r="B48" t="str">
            <v>DOM-DOM</v>
          </cell>
          <cell r="C48">
            <v>31</v>
          </cell>
          <cell r="D48">
            <v>0</v>
          </cell>
          <cell r="F48">
            <v>0.71540210002380633</v>
          </cell>
          <cell r="G48">
            <v>0.71540210002380633</v>
          </cell>
          <cell r="H48">
            <v>0.71540210002380633</v>
          </cell>
          <cell r="I48">
            <v>0.71540210002380633</v>
          </cell>
          <cell r="J48">
            <v>0.71540210002380633</v>
          </cell>
          <cell r="N48">
            <v>0.34522458887110413</v>
          </cell>
          <cell r="O48">
            <v>0.34522458887110413</v>
          </cell>
          <cell r="P48">
            <v>0.34522458887110413</v>
          </cell>
          <cell r="Q48">
            <v>0.34522458887110413</v>
          </cell>
          <cell r="R48">
            <v>0.34522458887110413</v>
          </cell>
        </row>
        <row r="49">
          <cell r="B49" t="str">
            <v>DOM-DOM</v>
          </cell>
          <cell r="C49">
            <v>31</v>
          </cell>
          <cell r="D49">
            <v>0</v>
          </cell>
          <cell r="F49">
            <v>0.69978014544224587</v>
          </cell>
          <cell r="G49">
            <v>0.69978014544224587</v>
          </cell>
          <cell r="H49">
            <v>0.69978014544224587</v>
          </cell>
          <cell r="I49">
            <v>0.69978014544224587</v>
          </cell>
          <cell r="J49">
            <v>0.69978014544224587</v>
          </cell>
          <cell r="N49">
            <v>0</v>
          </cell>
          <cell r="O49">
            <v>0</v>
          </cell>
          <cell r="P49">
            <v>0.55349999999999999</v>
          </cell>
          <cell r="Q49">
            <v>0.59499999999999997</v>
          </cell>
          <cell r="R49">
            <v>0.58899999999999997</v>
          </cell>
        </row>
        <row r="50">
          <cell r="B50" t="str">
            <v>DOM-DOM</v>
          </cell>
          <cell r="C50">
            <v>31</v>
          </cell>
          <cell r="D50">
            <v>0</v>
          </cell>
          <cell r="F50">
            <v>0.70060882800608826</v>
          </cell>
          <cell r="G50">
            <v>0.70060882800608826</v>
          </cell>
          <cell r="H50">
            <v>0.70060882800608826</v>
          </cell>
          <cell r="I50">
            <v>0.70060882800608826</v>
          </cell>
          <cell r="J50">
            <v>0.70060882800608826</v>
          </cell>
          <cell r="N50">
            <v>0</v>
          </cell>
          <cell r="O50">
            <v>0</v>
          </cell>
          <cell r="P50">
            <v>0.60699999999999998</v>
          </cell>
          <cell r="Q50">
            <v>0.61299999999999999</v>
          </cell>
          <cell r="R50">
            <v>0.58350000000000002</v>
          </cell>
        </row>
        <row r="51">
          <cell r="B51" t="str">
            <v>DOM-DOM</v>
          </cell>
          <cell r="C51">
            <v>31</v>
          </cell>
          <cell r="D51">
            <v>0</v>
          </cell>
          <cell r="F51">
            <v>0.59241380234004992</v>
          </cell>
          <cell r="G51">
            <v>0.59241380234004992</v>
          </cell>
          <cell r="H51">
            <v>0.59241380234004992</v>
          </cell>
          <cell r="I51">
            <v>0.59241380234004992</v>
          </cell>
          <cell r="J51">
            <v>0.59241380234004992</v>
          </cell>
          <cell r="N51">
            <v>0.37748405124062517</v>
          </cell>
          <cell r="O51">
            <v>0.37748405124062517</v>
          </cell>
          <cell r="P51">
            <v>0.37748405124062517</v>
          </cell>
          <cell r="Q51">
            <v>0.37748405124062517</v>
          </cell>
          <cell r="R51">
            <v>0.37748405124062517</v>
          </cell>
        </row>
        <row r="52">
          <cell r="B52" t="str">
            <v>DOM-DOM</v>
          </cell>
          <cell r="C52">
            <v>31</v>
          </cell>
          <cell r="D52">
            <v>0</v>
          </cell>
          <cell r="F52">
            <v>0.60852186081556559</v>
          </cell>
          <cell r="G52">
            <v>0.60852186081556559</v>
          </cell>
          <cell r="H52">
            <v>0.60852186081556559</v>
          </cell>
          <cell r="I52">
            <v>0.60852186081556559</v>
          </cell>
          <cell r="J52">
            <v>0.60852186081556559</v>
          </cell>
          <cell r="N52">
            <v>0.36415180140337061</v>
          </cell>
          <cell r="O52">
            <v>0.36415180140337061</v>
          </cell>
          <cell r="P52">
            <v>0.36415180140337061</v>
          </cell>
          <cell r="Q52">
            <v>0.36415180140337061</v>
          </cell>
          <cell r="R52">
            <v>0.36415180140337061</v>
          </cell>
        </row>
        <row r="53">
          <cell r="B53" t="str">
            <v>DOM-DOM</v>
          </cell>
          <cell r="C53">
            <v>31</v>
          </cell>
          <cell r="D53">
            <v>0</v>
          </cell>
          <cell r="F53">
            <v>0.54147756766777899</v>
          </cell>
          <cell r="G53">
            <v>0.54147756766777899</v>
          </cell>
          <cell r="H53">
            <v>0.54147756766777899</v>
          </cell>
          <cell r="I53">
            <v>0.54147756766777899</v>
          </cell>
          <cell r="J53">
            <v>0.54147756766777899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B54" t="str">
            <v>DOM-DOM</v>
          </cell>
          <cell r="C54">
            <v>31</v>
          </cell>
          <cell r="D54">
            <v>0</v>
          </cell>
          <cell r="F54">
            <v>0.47547089358546535</v>
          </cell>
          <cell r="G54">
            <v>0.47547089358546535</v>
          </cell>
          <cell r="H54">
            <v>0.47547089358546535</v>
          </cell>
          <cell r="I54">
            <v>0.47547089358546535</v>
          </cell>
          <cell r="J54">
            <v>0.47547089358546535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B55" t="str">
            <v>BKK-RGN</v>
          </cell>
          <cell r="C55">
            <v>49</v>
          </cell>
          <cell r="D55">
            <v>706</v>
          </cell>
          <cell r="F55">
            <v>0</v>
          </cell>
          <cell r="G55">
            <v>0.63953999999999989</v>
          </cell>
          <cell r="H55">
            <v>0.74646346153846166</v>
          </cell>
          <cell r="I55">
            <v>0.75048679487179482</v>
          </cell>
          <cell r="J55">
            <v>0.75255123626373621</v>
          </cell>
          <cell r="N55">
            <v>0</v>
          </cell>
          <cell r="O55">
            <v>0.42499999999999999</v>
          </cell>
          <cell r="P55">
            <v>0.83979999999999999</v>
          </cell>
          <cell r="Q55">
            <v>0.85</v>
          </cell>
          <cell r="R55">
            <v>0.85</v>
          </cell>
        </row>
        <row r="56">
          <cell r="B56" t="str">
            <v>RGN-BKK</v>
          </cell>
          <cell r="C56">
            <v>50</v>
          </cell>
          <cell r="D56">
            <v>705</v>
          </cell>
          <cell r="F56">
            <v>0</v>
          </cell>
          <cell r="G56">
            <v>0.63953999999999989</v>
          </cell>
          <cell r="H56">
            <v>0.74646346153846166</v>
          </cell>
          <cell r="I56">
            <v>0.75048679487179482</v>
          </cell>
          <cell r="J56">
            <v>0.75255123626373621</v>
          </cell>
          <cell r="N56">
            <v>0</v>
          </cell>
          <cell r="O56">
            <v>0.42499999999999999</v>
          </cell>
          <cell r="P56">
            <v>0.81472500000000003</v>
          </cell>
          <cell r="Q56">
            <v>0.81472500000000003</v>
          </cell>
          <cell r="R56">
            <v>0.8347</v>
          </cell>
        </row>
        <row r="57">
          <cell r="B57" t="str">
            <v>BKK-MLE</v>
          </cell>
          <cell r="C57">
            <v>51</v>
          </cell>
          <cell r="D57">
            <v>3293</v>
          </cell>
          <cell r="F57">
            <v>0.69331864918662944</v>
          </cell>
          <cell r="G57">
            <v>0.69331864918662944</v>
          </cell>
          <cell r="H57">
            <v>0.69331864918662944</v>
          </cell>
          <cell r="I57">
            <v>0.69331864918662944</v>
          </cell>
          <cell r="J57">
            <v>0.69331864918662944</v>
          </cell>
          <cell r="N57">
            <v>0.31224821133005382</v>
          </cell>
          <cell r="O57">
            <v>0.31224821133005382</v>
          </cell>
          <cell r="P57">
            <v>0.31224821133005382</v>
          </cell>
          <cell r="Q57">
            <v>0.31224821133005382</v>
          </cell>
          <cell r="R57">
            <v>0.31224821133005382</v>
          </cell>
        </row>
        <row r="58">
          <cell r="B58" t="str">
            <v>MLE-BKK</v>
          </cell>
          <cell r="C58">
            <v>52</v>
          </cell>
          <cell r="D58">
            <v>3264</v>
          </cell>
          <cell r="F58">
            <v>0.67206942137892323</v>
          </cell>
          <cell r="G58">
            <v>0.67206942137892323</v>
          </cell>
          <cell r="H58">
            <v>0.67206942137892323</v>
          </cell>
          <cell r="I58">
            <v>0.67206942137892323</v>
          </cell>
          <cell r="J58">
            <v>0.67206942137892323</v>
          </cell>
          <cell r="N58">
            <v>0.36604204191853013</v>
          </cell>
          <cell r="O58">
            <v>0.36604204191853013</v>
          </cell>
          <cell r="P58">
            <v>0.36604204191853013</v>
          </cell>
          <cell r="Q58">
            <v>0.36604204191853013</v>
          </cell>
          <cell r="R58">
            <v>0.36604204191853013</v>
          </cell>
        </row>
        <row r="59">
          <cell r="B59" t="str">
            <v>USM-HKG</v>
          </cell>
          <cell r="C59">
            <v>53</v>
          </cell>
          <cell r="D59">
            <v>2211</v>
          </cell>
          <cell r="F59">
            <v>0.65593736593058627</v>
          </cell>
          <cell r="G59">
            <v>0.65593736593058627</v>
          </cell>
          <cell r="H59">
            <v>0.65593736593058627</v>
          </cell>
          <cell r="I59">
            <v>0.65593736593058627</v>
          </cell>
          <cell r="J59">
            <v>0.65593736593058627</v>
          </cell>
          <cell r="N59">
            <v>0.30688275799986509</v>
          </cell>
          <cell r="O59">
            <v>0.30688275799986509</v>
          </cell>
          <cell r="P59">
            <v>0.30688275799986509</v>
          </cell>
          <cell r="Q59">
            <v>0.30688275799986509</v>
          </cell>
          <cell r="R59">
            <v>0.30688275799986509</v>
          </cell>
        </row>
        <row r="60">
          <cell r="B60" t="str">
            <v>HKG-USM</v>
          </cell>
          <cell r="C60">
            <v>54</v>
          </cell>
          <cell r="D60">
            <v>2260</v>
          </cell>
          <cell r="F60">
            <v>0.68699069457709527</v>
          </cell>
          <cell r="G60">
            <v>0.68699069457709527</v>
          </cell>
          <cell r="H60">
            <v>0.68699069457709527</v>
          </cell>
          <cell r="I60">
            <v>0.68699069457709527</v>
          </cell>
          <cell r="J60">
            <v>0.68699069457709527</v>
          </cell>
          <cell r="N60">
            <v>0.31961878482371042</v>
          </cell>
          <cell r="O60">
            <v>0.31961878482371042</v>
          </cell>
          <cell r="P60">
            <v>0.31961878482371042</v>
          </cell>
          <cell r="Q60">
            <v>0.31961878482371042</v>
          </cell>
          <cell r="R60">
            <v>0.31961878482371042</v>
          </cell>
        </row>
        <row r="61">
          <cell r="B61" t="str">
            <v>BKK-REP</v>
          </cell>
          <cell r="C61">
            <v>55</v>
          </cell>
          <cell r="D61">
            <v>369</v>
          </cell>
          <cell r="F61">
            <v>0</v>
          </cell>
          <cell r="G61">
            <v>0</v>
          </cell>
          <cell r="H61">
            <v>0</v>
          </cell>
          <cell r="I61">
            <v>0.63919999999999988</v>
          </cell>
          <cell r="J61">
            <v>0.70010385989010993</v>
          </cell>
          <cell r="N61">
            <v>0</v>
          </cell>
          <cell r="O61">
            <v>0</v>
          </cell>
          <cell r="P61">
            <v>0</v>
          </cell>
          <cell r="Q61">
            <v>0.39482500000000004</v>
          </cell>
          <cell r="R61">
            <v>0.52859999999999996</v>
          </cell>
        </row>
        <row r="62">
          <cell r="B62" t="str">
            <v>REP-BKK</v>
          </cell>
          <cell r="C62">
            <v>56</v>
          </cell>
          <cell r="D62">
            <v>456</v>
          </cell>
          <cell r="F62">
            <v>0</v>
          </cell>
          <cell r="G62">
            <v>0</v>
          </cell>
          <cell r="H62">
            <v>0</v>
          </cell>
          <cell r="I62">
            <v>0.63919999999999988</v>
          </cell>
          <cell r="J62">
            <v>0.70010385989010993</v>
          </cell>
          <cell r="N62">
            <v>0</v>
          </cell>
          <cell r="O62">
            <v>0</v>
          </cell>
          <cell r="P62">
            <v>0</v>
          </cell>
          <cell r="Q62">
            <v>0.35912499999999997</v>
          </cell>
          <cell r="R62">
            <v>0.54300000000000004</v>
          </cell>
        </row>
        <row r="63">
          <cell r="B63" t="str">
            <v>BKK-PNH</v>
          </cell>
          <cell r="C63">
            <v>57</v>
          </cell>
          <cell r="D63">
            <v>559</v>
          </cell>
          <cell r="F63">
            <v>0</v>
          </cell>
          <cell r="G63">
            <v>0</v>
          </cell>
          <cell r="H63">
            <v>0.64338104634291304</v>
          </cell>
          <cell r="I63">
            <v>0.65185776098901105</v>
          </cell>
          <cell r="J63">
            <v>0.67018429029304027</v>
          </cell>
          <cell r="N63">
            <v>0</v>
          </cell>
          <cell r="O63">
            <v>0</v>
          </cell>
          <cell r="P63">
            <v>0.42499999999999999</v>
          </cell>
          <cell r="Q63">
            <v>0.6</v>
          </cell>
          <cell r="R63">
            <v>0.64739999999999998</v>
          </cell>
        </row>
        <row r="64">
          <cell r="B64" t="str">
            <v>PNH-BKK</v>
          </cell>
          <cell r="C64">
            <v>58</v>
          </cell>
          <cell r="D64">
            <v>585</v>
          </cell>
          <cell r="F64">
            <v>0</v>
          </cell>
          <cell r="G64">
            <v>0</v>
          </cell>
          <cell r="H64">
            <v>0.64338104634291304</v>
          </cell>
          <cell r="I64">
            <v>0.65185776098901105</v>
          </cell>
          <cell r="J64">
            <v>0.67018429029304027</v>
          </cell>
          <cell r="N64">
            <v>0</v>
          </cell>
          <cell r="O64">
            <v>0</v>
          </cell>
          <cell r="P64">
            <v>0.42499999999999999</v>
          </cell>
          <cell r="Q64">
            <v>0.57689999999999997</v>
          </cell>
          <cell r="R64">
            <v>0.62302500000000005</v>
          </cell>
        </row>
        <row r="65">
          <cell r="B65" t="str">
            <v>BKK-LPQ</v>
          </cell>
          <cell r="C65">
            <v>59</v>
          </cell>
          <cell r="D65">
            <v>775</v>
          </cell>
          <cell r="F65">
            <v>0</v>
          </cell>
          <cell r="G65">
            <v>0</v>
          </cell>
          <cell r="H65">
            <v>0</v>
          </cell>
          <cell r="I65">
            <v>0.66408850085864535</v>
          </cell>
          <cell r="J65">
            <v>0.67084335164835163</v>
          </cell>
          <cell r="N65">
            <v>0</v>
          </cell>
          <cell r="O65">
            <v>0</v>
          </cell>
          <cell r="P65">
            <v>0</v>
          </cell>
          <cell r="Q65">
            <v>0.59730000000000005</v>
          </cell>
          <cell r="R65">
            <v>0.59549999999999992</v>
          </cell>
        </row>
        <row r="66">
          <cell r="B66" t="str">
            <v>LPQ-BKK</v>
          </cell>
          <cell r="C66">
            <v>60</v>
          </cell>
          <cell r="D66">
            <v>759</v>
          </cell>
          <cell r="F66">
            <v>0</v>
          </cell>
          <cell r="G66">
            <v>0</v>
          </cell>
          <cell r="H66">
            <v>0</v>
          </cell>
          <cell r="I66">
            <v>0.66408850085864535</v>
          </cell>
          <cell r="J66">
            <v>0.67084335164835163</v>
          </cell>
          <cell r="N66">
            <v>0</v>
          </cell>
          <cell r="O66">
            <v>0</v>
          </cell>
          <cell r="P66">
            <v>0</v>
          </cell>
          <cell r="Q66">
            <v>0.6</v>
          </cell>
          <cell r="R66">
            <v>0.6</v>
          </cell>
        </row>
        <row r="67">
          <cell r="B67" t="str">
            <v>USM-SIN</v>
          </cell>
          <cell r="C67">
            <v>61</v>
          </cell>
          <cell r="D67">
            <v>1085</v>
          </cell>
          <cell r="F67">
            <v>0</v>
          </cell>
          <cell r="G67">
            <v>0</v>
          </cell>
          <cell r="H67">
            <v>0.66560085470085473</v>
          </cell>
          <cell r="I67">
            <v>0.70213268765133185</v>
          </cell>
          <cell r="J67">
            <v>0.71034333333333333</v>
          </cell>
          <cell r="N67">
            <v>0</v>
          </cell>
          <cell r="O67">
            <v>0</v>
          </cell>
          <cell r="P67">
            <v>0.55830000000000002</v>
          </cell>
          <cell r="Q67">
            <v>0.56069999999999998</v>
          </cell>
          <cell r="R67">
            <v>0.57119999999999993</v>
          </cell>
        </row>
        <row r="68">
          <cell r="B68" t="str">
            <v>SIN-USM</v>
          </cell>
          <cell r="C68">
            <v>62</v>
          </cell>
          <cell r="D68">
            <v>1053</v>
          </cell>
          <cell r="F68">
            <v>0</v>
          </cell>
          <cell r="G68">
            <v>0</v>
          </cell>
          <cell r="H68">
            <v>0.66560085470085473</v>
          </cell>
          <cell r="I68">
            <v>0.70213268765133185</v>
          </cell>
          <cell r="J68">
            <v>0.71034333333333333</v>
          </cell>
          <cell r="N68">
            <v>0</v>
          </cell>
          <cell r="O68">
            <v>0</v>
          </cell>
          <cell r="P68">
            <v>0.56669999999999998</v>
          </cell>
          <cell r="Q68">
            <v>0.55830000000000002</v>
          </cell>
          <cell r="R68">
            <v>0.55889999999999995</v>
          </cell>
        </row>
        <row r="69">
          <cell r="B69" t="str">
            <v>BKK-BOM</v>
          </cell>
          <cell r="C69">
            <v>63</v>
          </cell>
          <cell r="D69">
            <v>3103</v>
          </cell>
          <cell r="F69">
            <v>0</v>
          </cell>
          <cell r="G69">
            <v>0</v>
          </cell>
          <cell r="H69">
            <v>0.67898809523809522</v>
          </cell>
          <cell r="I69">
            <v>0.69840623626373632</v>
          </cell>
          <cell r="J69">
            <v>0.69987925824175812</v>
          </cell>
          <cell r="N69">
            <v>0</v>
          </cell>
          <cell r="O69">
            <v>0</v>
          </cell>
          <cell r="P69">
            <v>0</v>
          </cell>
          <cell r="Q69">
            <v>0.53939999999999999</v>
          </cell>
          <cell r="R69">
            <v>0.54989999999999994</v>
          </cell>
        </row>
        <row r="70">
          <cell r="B70" t="str">
            <v>BOM-BKK</v>
          </cell>
          <cell r="C70">
            <v>64</v>
          </cell>
          <cell r="D70">
            <v>3179</v>
          </cell>
          <cell r="F70">
            <v>0</v>
          </cell>
          <cell r="G70">
            <v>0</v>
          </cell>
          <cell r="H70">
            <v>0.67898809523809522</v>
          </cell>
          <cell r="I70">
            <v>0.69840623626373632</v>
          </cell>
          <cell r="J70">
            <v>0.69987925824175812</v>
          </cell>
          <cell r="N70">
            <v>0</v>
          </cell>
          <cell r="O70">
            <v>0</v>
          </cell>
          <cell r="P70">
            <v>0</v>
          </cell>
          <cell r="Q70">
            <v>0.53220000000000001</v>
          </cell>
          <cell r="R70">
            <v>0.54659999999999997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DJ - RATE"/>
      <sheetName val="database"/>
      <sheetName val="Allocate96-98"/>
      <sheetName val="ค่าวัสดุ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Detail"/>
      <sheetName val="Submit"/>
      <sheetName val="ADJ_-_RATE6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NL+Lcombine"/>
      <sheetName val="ELEC45-01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rough_work"/>
      <sheetName val="FIN"/>
      <sheetName val="deals above 20k"/>
      <sheetName val="N-2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Record_CR"/>
      <sheetName val="DATE_CELL_&amp;_Unassigned-1"/>
      <sheetName val="_9DOZep{"/>
      <sheetName val="_"/>
      <sheetName val="?_?????????9?D?????O?Z?e?p?{??"/>
      <sheetName val="_?9?D?O?Z?e?p?{??_x000a_"/>
      <sheetName val="________MGC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VariableII__period1"/>
      <sheetName val="CFROI"/>
      <sheetName val="FS-YTD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H0-Lead"/>
      <sheetName val=".9DOZep{"/>
      <sheetName val=".9DOZep{_x000a_"/>
      <sheetName val="BS_FULL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BS_Revise"/>
      <sheetName val="IS_Revise"/>
      <sheetName val="CODE,NAME"/>
      <sheetName val="Thyssenkrupp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10-1_Media3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Record_CR7"/>
      <sheetName val="DATE_CELL_&amp;_Unassigned-17"/>
      <sheetName val="_7"/>
      <sheetName val="?_?????????9?D?????O?Z?e?p?{?7"/>
      <sheetName val="_?9?D?O?Z?e?p?{??_x000a_7"/>
      <sheetName val="________MGC7"/>
      <sheetName val="10-1_Media4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8"/>
      <sheetName val="?_?????????9?D?????O?Z?e?p?{?8"/>
      <sheetName val="_?9?D?O?Z?e?p?{??_x000a_8"/>
      <sheetName val="________MGC8"/>
      <sheetName val="10-1_Media5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B4">
            <v>8500000</v>
          </cell>
        </row>
      </sheetData>
      <sheetData sheetId="71">
        <row r="4">
          <cell r="B4">
            <v>8500000</v>
          </cell>
        </row>
      </sheetData>
      <sheetData sheetId="72">
        <row r="4">
          <cell r="B4">
            <v>8500000</v>
          </cell>
        </row>
      </sheetData>
      <sheetData sheetId="73">
        <row r="4">
          <cell r="B4">
            <v>8500000</v>
          </cell>
        </row>
      </sheetData>
      <sheetData sheetId="74">
        <row r="4">
          <cell r="B4">
            <v>8500000</v>
          </cell>
        </row>
      </sheetData>
      <sheetData sheetId="75">
        <row r="4">
          <cell r="B4">
            <v>8500000</v>
          </cell>
        </row>
      </sheetData>
      <sheetData sheetId="76">
        <row r="4">
          <cell r="B4">
            <v>8500000</v>
          </cell>
        </row>
      </sheetData>
      <sheetData sheetId="77">
        <row r="4">
          <cell r="B4">
            <v>8500000</v>
          </cell>
        </row>
      </sheetData>
      <sheetData sheetId="78">
        <row r="4">
          <cell r="B4">
            <v>8500000</v>
          </cell>
        </row>
      </sheetData>
      <sheetData sheetId="79"/>
      <sheetData sheetId="80"/>
      <sheetData sheetId="81">
        <row r="2">
          <cell r="G2">
            <v>36525</v>
          </cell>
        </row>
      </sheetData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2">
          <cell r="G2">
            <v>36525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2">
          <cell r="G2">
            <v>36525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3">
          <cell r="A3" t="str">
            <v>CLIENT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">
          <cell r="G2">
            <v>36525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4">
          <cell r="B4">
            <v>8500000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2">
          <cell r="G2">
            <v>36525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2">
          <cell r="G2">
            <v>36525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G2">
            <v>36525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2">
          <cell r="G2">
            <v>36525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RECY"/>
      <sheetName val="AutoOpen_Stub_Data"/>
      <sheetName val="Intl_Data_Tabl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DCF"/>
      <sheetName val="SKA"/>
      <sheetName val="Customize Your Purchase Order"/>
      <sheetName val="Budgets"/>
      <sheetName val="Assumptions"/>
      <sheetName val="M_CT_OUT"/>
      <sheetName val="ﾕｰｻﾞｰ設定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Bloomberg"/>
      <sheetName val="Co. Code"/>
      <sheetName val="Parameter"/>
      <sheetName val="Asset41_42"/>
      <sheetName val="Incident  NP 2017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ELEC45-01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ual"/>
      <sheetName val="Combine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ref"/>
      <sheetName val="FS-YT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Ass"/>
      <sheetName val="Wellhrs"/>
      <sheetName val="BudgetInput"/>
      <sheetName val="DISCOUNT (2)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Group"/>
      <sheetName val="Standing_Data"/>
      <sheetName val="Asset_&amp;_Liability"/>
      <sheetName val="Net_asset_value"/>
      <sheetName val="Drop_List"/>
      <sheetName val="Month_v_YTD"/>
      <sheetName val="_IB-PL-YTD"/>
      <sheetName val="n-4.4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ENG_SUM_SBM3_2007"/>
      <sheetName val="REV2_ENG-SUM_SBM2_FOR_AGM_CO"/>
      <sheetName val="Retire 2015-2017"/>
      <sheetName val="New Item"/>
      <sheetName val="Machine2,3'04"/>
      <sheetName val="B131 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Customer(Farm)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GiaT"/>
      <sheetName val="DGiaTN"/>
      <sheetName val="TT"/>
      <sheetName val="Non Movement"/>
      <sheetName val="conso46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etails 2002"/>
      <sheetName val="Sale Expectation (2)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CMM-AU_Validation-Dom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Lenders_Ratios juneseptnov"/>
      <sheetName val="AC"/>
      <sheetName val="JB"/>
      <sheetName val="COA"/>
      <sheetName val="master plan "/>
      <sheetName val="PR4"/>
      <sheetName val="NAV Base"/>
      <sheetName val="ytd fty (DG) oh 12-2016"/>
      <sheetName val="A5 Code"/>
      <sheetName val="Capital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PDR15-03-54"/>
      <sheetName val="ซื้อขาย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C-3"/>
      <sheetName val="PPH GB"/>
      <sheetName val="Storage"/>
      <sheetName val="Jan.05"/>
      <sheetName val="TAX21"/>
      <sheetName val="中行汇率表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PA"/>
      <sheetName val="COM-HARDWARE"/>
      <sheetName val="EQUIPMENT"/>
      <sheetName val="เงินกู้MGC"/>
      <sheetName val="Indices"/>
      <sheetName val="WIP-TB"/>
      <sheetName val="Int Thai TB Baht"/>
      <sheetName val="WIP-Master"/>
      <sheetName val="G-BS"/>
      <sheetName val="February Export"/>
      <sheetName val="Intercom"/>
      <sheetName val="Intercom _2_"/>
      <sheetName val="Export Sale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53061"/>
      <sheetName val="53062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BASE"/>
      <sheetName val="DEMANDA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Division"/>
      <sheetName val="Binderies"/>
      <sheetName val="DMD Office"/>
      <sheetName val="ADMIN OFFICE (2)"/>
      <sheetName val="DropDown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Account List"/>
      <sheetName val="UNI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tual-ＹＴＤ"/>
      <sheetName val="Budget-Monthly"/>
      <sheetName val="Budget-YTD"/>
      <sheetName val="Actual-Monthly"/>
      <sheetName val="Cust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INCOME STATEMENT"/>
      <sheetName val="MANPOWER REPORT"/>
      <sheetName val="GeneralInfo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PGMMNG"/>
      <sheetName val="Evol.Mensal - 1º sem.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Opname"/>
      <sheetName val="Account Code"/>
      <sheetName val="Blending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Mol_Interest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43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BPR-Bloom"/>
      <sheetName val="BS_Revise"/>
      <sheetName val="IS_Revise"/>
      <sheetName val="Financing"/>
      <sheetName val="Scenarii"/>
      <sheetName val="Sensitivities"/>
      <sheetName val="3월가격"/>
      <sheetName val="Product List"/>
      <sheetName val="Purchase"/>
      <sheetName val="51100"/>
      <sheetName val="งบการเงิน"/>
      <sheetName val="Sheet1636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Loss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0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 refreshError="1"/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 refreshError="1"/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 refreshError="1"/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2">
          <cell r="B2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>
        <row r="2">
          <cell r="B2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0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 refreshError="1"/>
      <sheetData sheetId="1639" refreshError="1"/>
      <sheetData sheetId="1640" refreshError="1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>
        <row r="2">
          <cell r="B2">
            <v>0</v>
          </cell>
        </row>
      </sheetData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0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>
        <row r="2">
          <cell r="B2">
            <v>1.9678000000000001E-2</v>
          </cell>
        </row>
      </sheetData>
      <sheetData sheetId="2729" refreshError="1"/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 refreshError="1"/>
      <sheetData sheetId="2773" refreshError="1"/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1.9677996635437012E-2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1.9677996635437012E-2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1.9677996635437012E-2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1.9677996635437012E-2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1.9677996635437012E-2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1.9677996635437012E-2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1.9677996635437012E-2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1.9677996635437012E-2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1.9677996635437012E-2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1.9677996635437012E-2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1.9677996635437012E-2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1.9677996635437012E-2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1.9677996635437012E-2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/>
      <sheetData sheetId="7077"/>
      <sheetData sheetId="7078"/>
      <sheetData sheetId="7079"/>
      <sheetData sheetId="7080"/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>
        <row r="2">
          <cell r="B2">
            <v>1.9678000000000001E-2</v>
          </cell>
        </row>
      </sheetData>
      <sheetData sheetId="7268">
        <row r="2">
          <cell r="B2">
            <v>1.9678000000000001E-2</v>
          </cell>
        </row>
      </sheetData>
      <sheetData sheetId="7269"/>
      <sheetData sheetId="7270"/>
      <sheetData sheetId="7271"/>
      <sheetData sheetId="7272"/>
      <sheetData sheetId="7273"/>
      <sheetData sheetId="7274">
        <row r="2">
          <cell r="B2">
            <v>1.9678000000000001E-2</v>
          </cell>
        </row>
      </sheetData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0</v>
          </cell>
        </row>
      </sheetData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1.9678000000000001E-2</v>
          </cell>
        </row>
      </sheetData>
      <sheetData sheetId="7291"/>
      <sheetData sheetId="7292"/>
      <sheetData sheetId="7293"/>
      <sheetData sheetId="7294">
        <row r="2">
          <cell r="B2">
            <v>1.9678000000000001E-2</v>
          </cell>
        </row>
      </sheetData>
      <sheetData sheetId="7295"/>
      <sheetData sheetId="7296"/>
      <sheetData sheetId="7297" refreshError="1"/>
      <sheetData sheetId="7298" refreshError="1"/>
      <sheetData sheetId="7299" refreshError="1"/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/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/>
      <sheetData sheetId="7387">
        <row r="2">
          <cell r="B2">
            <v>0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0</v>
          </cell>
        </row>
      </sheetData>
      <sheetData sheetId="7408"/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1.9678000000000001E-2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/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>
        <row r="2">
          <cell r="B2">
            <v>0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/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/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/>
      <sheetData sheetId="7951"/>
      <sheetData sheetId="7952"/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/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/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/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>
        <row r="2">
          <cell r="B2">
            <v>1.9678000000000001E-2</v>
          </cell>
        </row>
      </sheetData>
      <sheetData sheetId="8027"/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>
        <row r="2">
          <cell r="B2">
            <v>1.9678000000000001E-2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1.9678000000000001E-2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/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/>
      <sheetData sheetId="8262"/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/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>
        <row r="2">
          <cell r="B2">
            <v>1.9678000000000001E-2</v>
          </cell>
        </row>
      </sheetData>
      <sheetData sheetId="8284"/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/>
      <sheetData sheetId="8296">
        <row r="2">
          <cell r="B2">
            <v>0</v>
          </cell>
        </row>
      </sheetData>
      <sheetData sheetId="8297"/>
      <sheetData sheetId="8298"/>
      <sheetData sheetId="8299">
        <row r="2">
          <cell r="B2">
            <v>0</v>
          </cell>
        </row>
      </sheetData>
      <sheetData sheetId="8300"/>
      <sheetData sheetId="8301"/>
      <sheetData sheetId="8302"/>
      <sheetData sheetId="8303"/>
      <sheetData sheetId="8304"/>
      <sheetData sheetId="8305" refreshError="1"/>
      <sheetData sheetId="8306">
        <row r="2">
          <cell r="B2">
            <v>1.9678000000000001E-2</v>
          </cell>
        </row>
      </sheetData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>
        <row r="2">
          <cell r="B2">
            <v>1.9678000000000001E-2</v>
          </cell>
        </row>
      </sheetData>
      <sheetData sheetId="8347">
        <row r="2">
          <cell r="B2">
            <v>1.9678000000000001E-2</v>
          </cell>
        </row>
      </sheetData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/>
      <sheetData sheetId="8357"/>
      <sheetData sheetId="8358"/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/>
      <sheetData sheetId="8387"/>
      <sheetData sheetId="8388"/>
      <sheetData sheetId="8389"/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0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/>
      <sheetData sheetId="8409"/>
      <sheetData sheetId="8410"/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/>
      <sheetData sheetId="8556"/>
      <sheetData sheetId="8557"/>
      <sheetData sheetId="8558"/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/>
      <sheetData sheetId="8586"/>
      <sheetData sheetId="8587"/>
      <sheetData sheetId="8588"/>
      <sheetData sheetId="8589"/>
      <sheetData sheetId="8590"/>
      <sheetData sheetId="8591"/>
      <sheetData sheetId="8592">
        <row r="2">
          <cell r="B2">
            <v>0</v>
          </cell>
        </row>
      </sheetData>
      <sheetData sheetId="8593"/>
      <sheetData sheetId="8594"/>
      <sheetData sheetId="8595"/>
      <sheetData sheetId="8596"/>
      <sheetData sheetId="8597"/>
      <sheetData sheetId="8598"/>
      <sheetData sheetId="8599"/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/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>
        <row r="2">
          <cell r="B2">
            <v>1.9678000000000001E-2</v>
          </cell>
        </row>
      </sheetData>
      <sheetData sheetId="8607"/>
      <sheetData sheetId="8608"/>
      <sheetData sheetId="8609"/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>
        <row r="2">
          <cell r="B2">
            <v>0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0</v>
          </cell>
        </row>
      </sheetData>
      <sheetData sheetId="8635"/>
      <sheetData sheetId="8636"/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1.9678000000000001E-2</v>
          </cell>
        </row>
      </sheetData>
      <sheetData sheetId="8649"/>
      <sheetData sheetId="8650">
        <row r="2">
          <cell r="B2">
            <v>0</v>
          </cell>
        </row>
      </sheetData>
      <sheetData sheetId="8651"/>
      <sheetData sheetId="8652"/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0</v>
          </cell>
        </row>
      </sheetData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1.9678000000000001E-2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/>
      <sheetData sheetId="8799">
        <row r="2">
          <cell r="B2">
            <v>1.9678000000000001E-2</v>
          </cell>
        </row>
      </sheetData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0</v>
          </cell>
        </row>
      </sheetData>
      <sheetData sheetId="8803"/>
      <sheetData sheetId="8804"/>
      <sheetData sheetId="8805"/>
      <sheetData sheetId="8806"/>
      <sheetData sheetId="8807"/>
      <sheetData sheetId="8808">
        <row r="2">
          <cell r="B2">
            <v>1.9678000000000001E-2</v>
          </cell>
        </row>
      </sheetData>
      <sheetData sheetId="8809"/>
      <sheetData sheetId="8810">
        <row r="2">
          <cell r="B2">
            <v>1.9678000000000001E-2</v>
          </cell>
        </row>
      </sheetData>
      <sheetData sheetId="8811"/>
      <sheetData sheetId="8812"/>
      <sheetData sheetId="8813"/>
      <sheetData sheetId="8814">
        <row r="2">
          <cell r="B2">
            <v>0</v>
          </cell>
        </row>
      </sheetData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1.9678000000000001E-2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/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/>
      <sheetData sheetId="8957"/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1.9678000000000001E-2</v>
          </cell>
        </row>
      </sheetData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/>
      <sheetData sheetId="9042">
        <row r="2">
          <cell r="B2">
            <v>0</v>
          </cell>
        </row>
      </sheetData>
      <sheetData sheetId="9043">
        <row r="2">
          <cell r="B2">
            <v>1.9678000000000001E-2</v>
          </cell>
        </row>
      </sheetData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/>
      <sheetData sheetId="9055">
        <row r="2">
          <cell r="B2">
            <v>0</v>
          </cell>
        </row>
      </sheetData>
      <sheetData sheetId="9056">
        <row r="2">
          <cell r="B2">
            <v>0</v>
          </cell>
        </row>
      </sheetData>
      <sheetData sheetId="9057"/>
      <sheetData sheetId="9058"/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>
        <row r="2">
          <cell r="B2">
            <v>1.9678000000000001E-2</v>
          </cell>
        </row>
      </sheetData>
      <sheetData sheetId="9073"/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/>
      <sheetData sheetId="9077"/>
      <sheetData sheetId="9078">
        <row r="2">
          <cell r="B2">
            <v>0</v>
          </cell>
        </row>
      </sheetData>
      <sheetData sheetId="9079"/>
      <sheetData sheetId="9080"/>
      <sheetData sheetId="9081">
        <row r="2">
          <cell r="B2">
            <v>0</v>
          </cell>
        </row>
      </sheetData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 refreshError="1"/>
      <sheetData sheetId="9127" refreshError="1"/>
      <sheetData sheetId="9128" refreshError="1"/>
      <sheetData sheetId="9129">
        <row r="2">
          <cell r="B2">
            <v>0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>
        <row r="2">
          <cell r="B2">
            <v>0</v>
          </cell>
        </row>
      </sheetData>
      <sheetData sheetId="9156">
        <row r="2">
          <cell r="B2">
            <v>0</v>
          </cell>
        </row>
      </sheetData>
      <sheetData sheetId="9157"/>
      <sheetData sheetId="9158"/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0</v>
          </cell>
        </row>
      </sheetData>
      <sheetData sheetId="9163"/>
      <sheetData sheetId="9164"/>
      <sheetData sheetId="9165"/>
      <sheetData sheetId="9166"/>
      <sheetData sheetId="9167"/>
      <sheetData sheetId="9168"/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0</v>
          </cell>
        </row>
      </sheetData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1.9678000000000001E-2</v>
          </cell>
        </row>
      </sheetData>
      <sheetData sheetId="9218"/>
      <sheetData sheetId="9219"/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0</v>
          </cell>
        </row>
      </sheetData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/>
      <sheetData sheetId="9285"/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/>
      <sheetData sheetId="9291"/>
      <sheetData sheetId="9292"/>
      <sheetData sheetId="9293">
        <row r="2">
          <cell r="B2">
            <v>1.9677996635437012E-2</v>
          </cell>
        </row>
      </sheetData>
      <sheetData sheetId="9294">
        <row r="3">
          <cell r="B3" t="str">
            <v>Total</v>
          </cell>
        </row>
      </sheetData>
      <sheetData sheetId="9295"/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3">
          <cell r="B3" t="str">
            <v>Total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3">
          <cell r="B3" t="str">
            <v>Total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/>
      <sheetData sheetId="9338"/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/>
      <sheetData sheetId="9344"/>
      <sheetData sheetId="9345"/>
      <sheetData sheetId="9346"/>
      <sheetData sheetId="9347"/>
      <sheetData sheetId="9348"/>
      <sheetData sheetId="9349">
        <row r="2">
          <cell r="B2">
            <v>1.9678000000000001E-2</v>
          </cell>
        </row>
      </sheetData>
      <sheetData sheetId="9350">
        <row r="2">
          <cell r="B2">
            <v>1.9678000000000001E-2</v>
          </cell>
        </row>
      </sheetData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0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/>
      <sheetData sheetId="9380"/>
      <sheetData sheetId="9381"/>
      <sheetData sheetId="9382"/>
      <sheetData sheetId="9383"/>
      <sheetData sheetId="9384"/>
      <sheetData sheetId="9385">
        <row r="2">
          <cell r="B2">
            <v>1.9678000000000001E-2</v>
          </cell>
        </row>
      </sheetData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/>
      <sheetData sheetId="9399"/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1.9678000000000001E-2</v>
          </cell>
        </row>
      </sheetData>
      <sheetData sheetId="9451">
        <row r="2">
          <cell r="B2">
            <v>0</v>
          </cell>
        </row>
      </sheetData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/>
      <sheetData sheetId="9465"/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/>
      <sheetData sheetId="9471"/>
      <sheetData sheetId="9472"/>
      <sheetData sheetId="9473">
        <row r="2">
          <cell r="B2">
            <v>1.9677996635437012E-2</v>
          </cell>
        </row>
      </sheetData>
      <sheetData sheetId="9474">
        <row r="3">
          <cell r="B3" t="str">
            <v>Total</v>
          </cell>
        </row>
      </sheetData>
      <sheetData sheetId="9475"/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3">
          <cell r="B3" t="str">
            <v>Total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3">
          <cell r="B3" t="str">
            <v>Total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/>
      <sheetData sheetId="9518"/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/>
      <sheetData sheetId="9532"/>
      <sheetData sheetId="9533"/>
      <sheetData sheetId="9534">
        <row r="2">
          <cell r="B2">
            <v>0</v>
          </cell>
        </row>
      </sheetData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/>
      <sheetData sheetId="9560"/>
      <sheetData sheetId="9561"/>
      <sheetData sheetId="9562"/>
      <sheetData sheetId="9563"/>
      <sheetData sheetId="9564"/>
      <sheetData sheetId="9565">
        <row r="2">
          <cell r="B2">
            <v>1.9678000000000001E-2</v>
          </cell>
        </row>
      </sheetData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/>
      <sheetData sheetId="9579"/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/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/>
      <sheetData sheetId="9652"/>
      <sheetData sheetId="9653">
        <row r="2">
          <cell r="B2">
            <v>1.9677996635437012E-2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1.9678000000000001E-2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1.9678000000000001E-2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/>
      <sheetData sheetId="9832"/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0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/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3">
          <cell r="B3" t="str">
            <v>Total</v>
          </cell>
        </row>
      </sheetData>
      <sheetData sheetId="10015"/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0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>
        <row r="2">
          <cell r="B2">
            <v>0</v>
          </cell>
        </row>
      </sheetData>
      <sheetData sheetId="10194">
        <row r="3">
          <cell r="B3" t="str">
            <v>Total</v>
          </cell>
        </row>
      </sheetData>
      <sheetData sheetId="10195"/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3">
          <cell r="B3" t="str">
            <v>Total</v>
          </cell>
        </row>
      </sheetData>
      <sheetData sheetId="10199"/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3">
          <cell r="B3" t="str">
            <v>Total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3">
          <cell r="B3" t="str">
            <v>Total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0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>
        <row r="2">
          <cell r="B2">
            <v>0</v>
          </cell>
        </row>
      </sheetData>
      <sheetData sheetId="10379">
        <row r="3">
          <cell r="B3" t="str">
            <v>Total</v>
          </cell>
        </row>
      </sheetData>
      <sheetData sheetId="10380"/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3">
          <cell r="B3" t="str">
            <v>Total</v>
          </cell>
        </row>
      </sheetData>
      <sheetData sheetId="10384"/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3">
          <cell r="B3" t="str">
            <v>Total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3">
          <cell r="B3" t="str">
            <v>Total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3">
          <cell r="B3" t="str">
            <v>Total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/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3">
          <cell r="B3" t="str">
            <v>Total</v>
          </cell>
        </row>
      </sheetData>
      <sheetData sheetId="10744"/>
      <sheetData sheetId="10745">
        <row r="2">
          <cell r="B2">
            <v>0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>
        <row r="2">
          <cell r="B2">
            <v>0</v>
          </cell>
        </row>
      </sheetData>
      <sheetData sheetId="10919">
        <row r="3">
          <cell r="B3" t="str">
            <v>Total</v>
          </cell>
        </row>
      </sheetData>
      <sheetData sheetId="10920"/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3">
          <cell r="B3" t="str">
            <v>Total</v>
          </cell>
        </row>
      </sheetData>
      <sheetData sheetId="10924"/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3">
          <cell r="B3" t="str">
            <v>Total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3">
          <cell r="B3" t="str">
            <v>Total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0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0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0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0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0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>
        <row r="2">
          <cell r="B2">
            <v>0</v>
          </cell>
        </row>
      </sheetData>
      <sheetData sheetId="11099">
        <row r="3">
          <cell r="B3" t="str">
            <v>Total</v>
          </cell>
        </row>
      </sheetData>
      <sheetData sheetId="11100"/>
      <sheetData sheetId="11101">
        <row r="2">
          <cell r="B2">
            <v>0</v>
          </cell>
        </row>
      </sheetData>
      <sheetData sheetId="11102">
        <row r="2">
          <cell r="B2">
            <v>0</v>
          </cell>
        </row>
      </sheetData>
      <sheetData sheetId="11103">
        <row r="3">
          <cell r="B3" t="str">
            <v>Total</v>
          </cell>
        </row>
      </sheetData>
      <sheetData sheetId="11104"/>
      <sheetData sheetId="11105">
        <row r="2">
          <cell r="B2">
            <v>0</v>
          </cell>
        </row>
      </sheetData>
      <sheetData sheetId="11106">
        <row r="2">
          <cell r="B2">
            <v>0</v>
          </cell>
        </row>
      </sheetData>
      <sheetData sheetId="11107">
        <row r="3">
          <cell r="B3" t="str">
            <v>Total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3">
          <cell r="B3" t="str">
            <v>Total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0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0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0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0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0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0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0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0</v>
          </cell>
        </row>
      </sheetData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>
        <row r="2">
          <cell r="B2">
            <v>0</v>
          </cell>
        </row>
      </sheetData>
      <sheetData sheetId="11279">
        <row r="3">
          <cell r="B3" t="str">
            <v>Total</v>
          </cell>
        </row>
      </sheetData>
      <sheetData sheetId="11280"/>
      <sheetData sheetId="11281">
        <row r="2">
          <cell r="B2">
            <v>0</v>
          </cell>
        </row>
      </sheetData>
      <sheetData sheetId="11282">
        <row r="2">
          <cell r="B2">
            <v>0</v>
          </cell>
        </row>
      </sheetData>
      <sheetData sheetId="11283">
        <row r="3">
          <cell r="B3" t="str">
            <v>Total</v>
          </cell>
        </row>
      </sheetData>
      <sheetData sheetId="11284"/>
      <sheetData sheetId="11285">
        <row r="2">
          <cell r="B2">
            <v>0</v>
          </cell>
        </row>
      </sheetData>
      <sheetData sheetId="11286">
        <row r="2">
          <cell r="B2">
            <v>0</v>
          </cell>
        </row>
      </sheetData>
      <sheetData sheetId="11287">
        <row r="3">
          <cell r="B3" t="str">
            <v>Total</v>
          </cell>
        </row>
      </sheetData>
      <sheetData sheetId="11288">
        <row r="2">
          <cell r="B2">
            <v>0</v>
          </cell>
        </row>
      </sheetData>
      <sheetData sheetId="11289">
        <row r="2">
          <cell r="B2">
            <v>0</v>
          </cell>
        </row>
      </sheetData>
      <sheetData sheetId="11290">
        <row r="2">
          <cell r="B2">
            <v>0</v>
          </cell>
        </row>
      </sheetData>
      <sheetData sheetId="11291">
        <row r="3">
          <cell r="B3" t="str">
            <v>Total</v>
          </cell>
        </row>
      </sheetData>
      <sheetData sheetId="11292">
        <row r="2">
          <cell r="B2">
            <v>0</v>
          </cell>
        </row>
      </sheetData>
      <sheetData sheetId="11293">
        <row r="2">
          <cell r="B2">
            <v>0</v>
          </cell>
        </row>
      </sheetData>
      <sheetData sheetId="11294">
        <row r="2">
          <cell r="B2">
            <v>0</v>
          </cell>
        </row>
      </sheetData>
      <sheetData sheetId="11295"/>
      <sheetData sheetId="11296"/>
      <sheetData sheetId="11297"/>
      <sheetData sheetId="11298"/>
      <sheetData sheetId="11299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>
        <row r="2">
          <cell r="B2">
            <v>1.9678000000000001E-2</v>
          </cell>
        </row>
      </sheetData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>
        <row r="2">
          <cell r="B2">
            <v>1.9678000000000001E-2</v>
          </cell>
        </row>
      </sheetData>
      <sheetData sheetId="11390">
        <row r="2">
          <cell r="B2">
            <v>1.9678000000000001E-2</v>
          </cell>
        </row>
      </sheetData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 refreshError="1"/>
      <sheetData sheetId="11471"/>
      <sheetData sheetId="11472"/>
      <sheetData sheetId="11473"/>
      <sheetData sheetId="11474"/>
      <sheetData sheetId="11475"/>
      <sheetData sheetId="11476" refreshError="1"/>
      <sheetData sheetId="11477" refreshError="1"/>
      <sheetData sheetId="11478" refreshError="1"/>
      <sheetData sheetId="11479" refreshError="1"/>
      <sheetData sheetId="11480"/>
      <sheetData sheetId="11481"/>
      <sheetData sheetId="11482"/>
      <sheetData sheetId="11483"/>
      <sheetData sheetId="11484"/>
      <sheetData sheetId="11485"/>
      <sheetData sheetId="11486">
        <row r="2">
          <cell r="B2">
            <v>1.9678000000000001E-2</v>
          </cell>
        </row>
      </sheetData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>
        <row r="2">
          <cell r="B2">
            <v>1.9678000000000001E-2</v>
          </cell>
        </row>
      </sheetData>
      <sheetData sheetId="11562">
        <row r="2">
          <cell r="B2">
            <v>1.9678000000000001E-2</v>
          </cell>
        </row>
      </sheetData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>
        <row r="2">
          <cell r="B2">
            <v>1.9678000000000001E-2</v>
          </cell>
        </row>
      </sheetData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1.9678000000000001E-2</v>
          </cell>
        </row>
      </sheetData>
      <sheetData sheetId="11700">
        <row r="2">
          <cell r="B2">
            <v>1.9678000000000001E-2</v>
          </cell>
        </row>
      </sheetData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>
        <row r="2">
          <cell r="B2">
            <v>1.9678000000000001E-2</v>
          </cell>
        </row>
      </sheetData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>
        <row r="2">
          <cell r="B2">
            <v>1.9678000000000001E-2</v>
          </cell>
        </row>
      </sheetData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>
        <row r="2">
          <cell r="B2">
            <v>1.9678000000000001E-2</v>
          </cell>
        </row>
      </sheetData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1.9678000000000001E-2</v>
          </cell>
        </row>
      </sheetData>
      <sheetData sheetId="11956">
        <row r="2">
          <cell r="B2">
            <v>1.9678000000000001E-2</v>
          </cell>
        </row>
      </sheetData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>
        <row r="2">
          <cell r="B2">
            <v>1.9678000000000001E-2</v>
          </cell>
        </row>
      </sheetData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>
        <row r="2">
          <cell r="B2">
            <v>1.9678000000000001E-2</v>
          </cell>
        </row>
      </sheetData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>
        <row r="2">
          <cell r="B2">
            <v>1.9678000000000001E-2</v>
          </cell>
        </row>
      </sheetData>
      <sheetData sheetId="12088">
        <row r="2">
          <cell r="B2">
            <v>1.9678000000000001E-2</v>
          </cell>
        </row>
      </sheetData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>
        <row r="2">
          <cell r="B2">
            <v>1.9678000000000001E-2</v>
          </cell>
        </row>
      </sheetData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>
        <row r="2">
          <cell r="B2">
            <v>1.9678000000000001E-2</v>
          </cell>
        </row>
      </sheetData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>
        <row r="2">
          <cell r="B2">
            <v>1.9678000000000001E-2</v>
          </cell>
        </row>
      </sheetData>
      <sheetData sheetId="12220">
        <row r="2">
          <cell r="B2">
            <v>1.9678000000000001E-2</v>
          </cell>
        </row>
      </sheetData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>
        <row r="2">
          <cell r="B2">
            <v>1.9678000000000001E-2</v>
          </cell>
        </row>
      </sheetData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>
        <row r="2">
          <cell r="B2">
            <v>1.9678000000000001E-2</v>
          </cell>
        </row>
      </sheetData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>
        <row r="2">
          <cell r="B2">
            <v>1.9678000000000001E-2</v>
          </cell>
        </row>
      </sheetData>
      <sheetData sheetId="12352">
        <row r="2">
          <cell r="B2">
            <v>1.9678000000000001E-2</v>
          </cell>
        </row>
      </sheetData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>
        <row r="2">
          <cell r="B2">
            <v>1.9678000000000001E-2</v>
          </cell>
        </row>
      </sheetData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>
        <row r="2">
          <cell r="B2">
            <v>1.9678000000000001E-2</v>
          </cell>
        </row>
      </sheetData>
      <sheetData sheetId="12484">
        <row r="2">
          <cell r="B2">
            <v>1.9678000000000001E-2</v>
          </cell>
        </row>
      </sheetData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>
        <row r="2">
          <cell r="B2">
            <v>1.9678000000000001E-2</v>
          </cell>
        </row>
      </sheetData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>
        <row r="2">
          <cell r="B2">
            <v>1.9678000000000001E-2</v>
          </cell>
        </row>
      </sheetData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>
        <row r="2">
          <cell r="B2">
            <v>1.9678000000000001E-2</v>
          </cell>
        </row>
      </sheetData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>
        <row r="2">
          <cell r="B2">
            <v>1.9678000000000001E-2</v>
          </cell>
        </row>
      </sheetData>
      <sheetData sheetId="12748">
        <row r="2">
          <cell r="B2">
            <v>1.9678000000000001E-2</v>
          </cell>
        </row>
      </sheetData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>
        <row r="2">
          <cell r="B2">
            <v>1.9678000000000001E-2</v>
          </cell>
        </row>
      </sheetData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>
        <row r="2">
          <cell r="B2">
            <v>1.9678000000000001E-2</v>
          </cell>
        </row>
      </sheetData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>
        <row r="2">
          <cell r="B2">
            <v>1.9678000000000001E-2</v>
          </cell>
        </row>
      </sheetData>
      <sheetData sheetId="12880">
        <row r="2">
          <cell r="B2">
            <v>1.9678000000000001E-2</v>
          </cell>
        </row>
      </sheetData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>
        <row r="2">
          <cell r="B2">
            <v>1.9678000000000001E-2</v>
          </cell>
        </row>
      </sheetData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>
        <row r="2">
          <cell r="B2">
            <v>1.9678000000000001E-2</v>
          </cell>
        </row>
      </sheetData>
      <sheetData sheetId="12937">
        <row r="2">
          <cell r="B2">
            <v>1.9678000000000001E-2</v>
          </cell>
        </row>
      </sheetData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>
        <row r="2">
          <cell r="B2">
            <v>1.9678000000000001E-2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/>
      <sheetData sheetId="12994"/>
      <sheetData sheetId="12995"/>
      <sheetData sheetId="12996"/>
      <sheetData sheetId="12997"/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/>
      <sheetData sheetId="13141"/>
      <sheetData sheetId="13142">
        <row r="2">
          <cell r="B2">
            <v>1.9678000000000001E-2</v>
          </cell>
        </row>
      </sheetData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>
        <row r="2">
          <cell r="B2">
            <v>1.9677996635437012E-2</v>
          </cell>
        </row>
      </sheetData>
      <sheetData sheetId="13195">
        <row r="3">
          <cell r="B3" t="str">
            <v>Total</v>
          </cell>
        </row>
      </sheetData>
      <sheetData sheetId="13196"/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3">
          <cell r="B3" t="str">
            <v>Total</v>
          </cell>
        </row>
      </sheetData>
      <sheetData sheetId="13200"/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3">
          <cell r="B3" t="str">
            <v>Total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/>
      <sheetData sheetId="13212"/>
      <sheetData sheetId="13213"/>
      <sheetData sheetId="13214"/>
      <sheetData sheetId="13215"/>
      <sheetData sheetId="13216">
        <row r="2">
          <cell r="B2">
            <v>1.9678000000000001E-2</v>
          </cell>
        </row>
      </sheetData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>
        <row r="2">
          <cell r="B2">
            <v>1.9678000000000001E-2</v>
          </cell>
        </row>
      </sheetData>
      <sheetData sheetId="13249">
        <row r="2">
          <cell r="B2">
            <v>1.9678000000000001E-2</v>
          </cell>
        </row>
      </sheetData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>
        <row r="2">
          <cell r="B2">
            <v>1.9678000000000001E-2</v>
          </cell>
        </row>
      </sheetData>
      <sheetData sheetId="13287">
        <row r="2">
          <cell r="B2">
            <v>1.9678000000000001E-2</v>
          </cell>
        </row>
      </sheetData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>
        <row r="2">
          <cell r="B2">
            <v>1.9678000000000001E-2</v>
          </cell>
        </row>
      </sheetData>
      <sheetData sheetId="13302">
        <row r="2">
          <cell r="B2">
            <v>0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/>
      <sheetData sheetId="13306"/>
      <sheetData sheetId="13307"/>
      <sheetData sheetId="13308"/>
      <sheetData sheetId="13309"/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0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>
        <row r="2">
          <cell r="B2">
            <v>0</v>
          </cell>
        </row>
      </sheetData>
      <sheetData sheetId="13451">
        <row r="2">
          <cell r="B2">
            <v>0</v>
          </cell>
        </row>
      </sheetData>
      <sheetData sheetId="13452"/>
      <sheetData sheetId="13453"/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0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>
        <row r="2">
          <cell r="B2">
            <v>1.9677996635437012E-2</v>
          </cell>
        </row>
      </sheetData>
      <sheetData sheetId="13507">
        <row r="3">
          <cell r="B3" t="str">
            <v>Total</v>
          </cell>
        </row>
      </sheetData>
      <sheetData sheetId="13508"/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3">
          <cell r="B3" t="str">
            <v>Total</v>
          </cell>
        </row>
      </sheetData>
      <sheetData sheetId="13512"/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3">
          <cell r="B3" t="str">
            <v>Total</v>
          </cell>
        </row>
      </sheetData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/>
      <sheetData sheetId="13524"/>
      <sheetData sheetId="13525"/>
      <sheetData sheetId="13526"/>
      <sheetData sheetId="13527"/>
      <sheetData sheetId="13528">
        <row r="2">
          <cell r="B2">
            <v>1.9678000000000001E-2</v>
          </cell>
        </row>
      </sheetData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>
        <row r="2">
          <cell r="B2">
            <v>1.9678000000000001E-2</v>
          </cell>
        </row>
      </sheetData>
      <sheetData sheetId="13561">
        <row r="2">
          <cell r="B2">
            <v>1.9678000000000001E-2</v>
          </cell>
        </row>
      </sheetData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>
        <row r="2">
          <cell r="B2">
            <v>1.9678000000000001E-2</v>
          </cell>
        </row>
      </sheetData>
      <sheetData sheetId="13599">
        <row r="2">
          <cell r="B2">
            <v>1.9678000000000001E-2</v>
          </cell>
        </row>
      </sheetData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>
        <row r="2">
          <cell r="B2">
            <v>1.9678000000000001E-2</v>
          </cell>
        </row>
      </sheetData>
      <sheetData sheetId="13614">
        <row r="2">
          <cell r="B2">
            <v>0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/>
      <sheetData sheetId="13618"/>
      <sheetData sheetId="13619"/>
      <sheetData sheetId="13620"/>
      <sheetData sheetId="13621"/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0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/>
      <sheetData sheetId="13765"/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0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>
        <row r="2">
          <cell r="B2">
            <v>1.9677996635437012E-2</v>
          </cell>
        </row>
      </sheetData>
      <sheetData sheetId="13819">
        <row r="3">
          <cell r="B3" t="str">
            <v>Total</v>
          </cell>
        </row>
      </sheetData>
      <sheetData sheetId="13820"/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3">
          <cell r="B3" t="str">
            <v>Total</v>
          </cell>
        </row>
      </sheetData>
      <sheetData sheetId="13824"/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3">
          <cell r="B3" t="str">
            <v>Total</v>
          </cell>
        </row>
      </sheetData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/>
      <sheetData sheetId="13836"/>
      <sheetData sheetId="13837"/>
      <sheetData sheetId="13838"/>
      <sheetData sheetId="13839"/>
      <sheetData sheetId="13840">
        <row r="2">
          <cell r="B2">
            <v>1.9678000000000001E-2</v>
          </cell>
        </row>
      </sheetData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>
        <row r="2">
          <cell r="B2">
            <v>1.9678000000000001E-2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/>
      <sheetData sheetId="13950"/>
      <sheetData sheetId="13951"/>
      <sheetData sheetId="13952"/>
      <sheetData sheetId="13953"/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>
        <row r="2">
          <cell r="B2">
            <v>0</v>
          </cell>
        </row>
      </sheetData>
      <sheetData sheetId="14095">
        <row r="2">
          <cell r="B2">
            <v>0</v>
          </cell>
        </row>
      </sheetData>
      <sheetData sheetId="14096"/>
      <sheetData sheetId="14097"/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0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1.9677996635437012E-2</v>
          </cell>
        </row>
      </sheetData>
      <sheetData sheetId="14151">
        <row r="3">
          <cell r="B3" t="str">
            <v>Total</v>
          </cell>
        </row>
      </sheetData>
      <sheetData sheetId="14152"/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/>
      <sheetData sheetId="14168"/>
      <sheetData sheetId="14169"/>
      <sheetData sheetId="14170"/>
      <sheetData sheetId="14171"/>
      <sheetData sheetId="14172">
        <row r="2">
          <cell r="B2">
            <v>1.9678000000000001E-2</v>
          </cell>
        </row>
      </sheetData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>
        <row r="2">
          <cell r="B2">
            <v>1.9678000000000001E-2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/>
      <sheetData sheetId="14262"/>
      <sheetData sheetId="14263"/>
      <sheetData sheetId="14264"/>
      <sheetData sheetId="14265"/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>
        <row r="2">
          <cell r="B2">
            <v>0</v>
          </cell>
        </row>
      </sheetData>
      <sheetData sheetId="14407">
        <row r="2">
          <cell r="B2">
            <v>0</v>
          </cell>
        </row>
      </sheetData>
      <sheetData sheetId="14408"/>
      <sheetData sheetId="14409"/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0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1.9677996635437012E-2</v>
          </cell>
        </row>
      </sheetData>
      <sheetData sheetId="14463">
        <row r="3">
          <cell r="B3" t="str">
            <v>Total</v>
          </cell>
        </row>
      </sheetData>
      <sheetData sheetId="14464"/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/>
      <sheetData sheetId="14480"/>
      <sheetData sheetId="14481"/>
      <sheetData sheetId="14482"/>
      <sheetData sheetId="14483"/>
      <sheetData sheetId="14484">
        <row r="2">
          <cell r="B2">
            <v>1.9678000000000001E-2</v>
          </cell>
        </row>
      </sheetData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>
        <row r="2">
          <cell r="B2">
            <v>1.9678000000000001E-2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/>
      <sheetData sheetId="14574"/>
      <sheetData sheetId="14575"/>
      <sheetData sheetId="14576"/>
      <sheetData sheetId="14577"/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>
        <row r="2">
          <cell r="B2">
            <v>0</v>
          </cell>
        </row>
      </sheetData>
      <sheetData sheetId="14719">
        <row r="2">
          <cell r="B2">
            <v>0</v>
          </cell>
        </row>
      </sheetData>
      <sheetData sheetId="14720"/>
      <sheetData sheetId="14721"/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0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>
        <row r="2">
          <cell r="B2">
            <v>1.9677996635437012E-2</v>
          </cell>
        </row>
      </sheetData>
      <sheetData sheetId="14775">
        <row r="3">
          <cell r="B3" t="str">
            <v>Total</v>
          </cell>
        </row>
      </sheetData>
      <sheetData sheetId="14776"/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/>
      <sheetData sheetId="14792"/>
      <sheetData sheetId="14793"/>
      <sheetData sheetId="14794"/>
      <sheetData sheetId="14795"/>
      <sheetData sheetId="14796">
        <row r="2">
          <cell r="B2">
            <v>1.9678000000000001E-2</v>
          </cell>
        </row>
      </sheetData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/>
      <sheetData sheetId="14837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/>
      <sheetData sheetId="14851"/>
      <sheetData sheetId="14852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ing Page"/>
      <sheetName val="ReportLogsTemplate"/>
      <sheetName val="CorrSourceTemplate"/>
      <sheetName val="CriteriaSheet"/>
      <sheetName val="Template"/>
      <sheetName val="TagAnalysisTemplate"/>
      <sheetName val="TagLineItemTemplate"/>
      <sheetName val="SYTrendMapTemplate"/>
      <sheetName val="KeyItemsTemplate"/>
      <sheetName val="OtherSideJETemplate"/>
      <sheetName val="IncomeAnalysisTemplate"/>
      <sheetName val="SignificantAcctsTemplate"/>
      <sheetName val="BackpostingTemplate"/>
      <sheetName val="Configure"/>
      <sheetName val="WorksheetSelections"/>
      <sheetName val="Home"/>
      <sheetName val="Pi"/>
      <sheetName val="Lookups"/>
      <sheetName val="JETBValidationTemplate"/>
      <sheetName val="TBRollForwardTemplate"/>
      <sheetName val="BalanceSheetTemplate"/>
      <sheetName val="IncomeStatementTemplate"/>
      <sheetName val="FinTieOutTemplate"/>
      <sheetName val="ProcessMapsTemplate"/>
      <sheetName val="SoDByAClassTemplate"/>
      <sheetName val="SoDACChartsTemplate"/>
      <sheetName val="SoDChgInPrepTemplate"/>
      <sheetName val="SoDRelateTemplate"/>
      <sheetName val="SoDAnalyzeTemplate"/>
      <sheetName val="DateWeekMonthTemplate"/>
      <sheetName val="DateLagTemplate"/>
      <sheetName val="GrossMarginTemplate"/>
      <sheetName val="RelationshipTemplate"/>
      <sheetName val="Corr2SummTemplate"/>
      <sheetName val="Corr2ATemplate"/>
      <sheetName val="Corr2BTemplate"/>
      <sheetName val="Corr2CTemplate"/>
      <sheetName val="Corr3SummTemplate"/>
      <sheetName val="Corr3ATemplate"/>
      <sheetName val="Corr3BTemplate"/>
      <sheetName val="Corr3CTemplate"/>
      <sheetName val="Corr3DTemplate"/>
      <sheetName val="Corr3ETemplate"/>
      <sheetName val="Corr3FTemplate"/>
      <sheetName val="CutoffTemplate"/>
      <sheetName val="JEReportsTemplate"/>
      <sheetName val="JE Reports Analysis"/>
      <sheetName val="LeadSheetTemplate"/>
      <sheetName val="DetailTemplate"/>
      <sheetName val="LineItemTemplate"/>
      <sheetName val="S-1"/>
      <sheetName val="S-2"/>
      <sheetName val="S-3"/>
      <sheetName val="S-4"/>
      <sheetName val="S-5"/>
      <sheetName val="S-JE Reports RPT &amp; Mgt"/>
      <sheetName val="S-RPT-1"/>
      <sheetName val="S-RPT-2"/>
      <sheetName val="S-RPT-3"/>
      <sheetName val="S-RPT-4"/>
      <sheetName val="S-RPT-5"/>
      <sheetName val="S-RPT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>
        <row r="6">
          <cell r="O6" t="str">
            <v>FY25_ThaiWah(S)_31Dec25_GLAnalyzer_v1.12.0.0_P03_33575</v>
          </cell>
        </row>
        <row r="7">
          <cell r="O7" t="str">
            <v>Thai Wah Public Company Limited</v>
          </cell>
        </row>
        <row r="23">
          <cell r="J23">
            <v>45747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"/>
      <sheetName val="Projected aircraft rental"/>
      <sheetName val="Depreciation"/>
      <sheetName val="Principal"/>
      <sheetName val="Summary Principal+Interest"/>
      <sheetName val="Interest"/>
      <sheetName val="Sheet1"/>
      <sheetName val="Sheet3"/>
    </sheetNames>
    <sheetDataSet>
      <sheetData sheetId="0" refreshError="1"/>
      <sheetData sheetId="1" refreshError="1"/>
      <sheetData sheetId="2" refreshError="1">
        <row r="15">
          <cell r="B15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EY"/>
      <sheetName val="Sensitivity"/>
      <sheetName val="P&amp;L "/>
      <sheetName val="Summary "/>
      <sheetName val="Balance sheet"/>
      <sheetName val="Schedules"/>
      <sheetName val="Capacity (Economy)"/>
      <sheetName val="PaxRev"/>
      <sheetName val="Surcharge"/>
      <sheetName val="Pax"/>
      <sheetName val="SPF"/>
      <sheetName val="AC Op lease"/>
      <sheetName val="Flight by AC"/>
      <sheetName val="Block Hour"/>
      <sheetName val="ASK1"/>
      <sheetName val="RPKs"/>
      <sheetName val="General"/>
      <sheetName val="เติมค่าเช่าปี 23 - 25"/>
      <sheetName val="EY 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U-3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N-2"/>
      <sheetName val="PL12M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&amp;L"/>
      <sheetName val="CAPEX and HO"/>
      <sheetName val="CASH GRAPHS"/>
      <sheetName val="EBIT GRAPHS"/>
      <sheetName val="Dollar DOI"/>
      <sheetName val="Safety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Purchase Order"/>
      <sheetName val="Customize Your Purchase Order"/>
      <sheetName val="cho"/>
      <sheetName val="fac"/>
      <sheetName val="HOF"/>
      <sheetName val="mal"/>
      <sheetName val="mang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Original"/>
      <sheetName val="DAY"/>
      <sheetName val="LR23-986460-02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C"/>
      <sheetName val="._x005f_x0000_9_x005f_x0000_D_x005f_x0000_O_x0000"/>
      <sheetName val="Equipment"/>
      <sheetName val=".9DOZep{"/>
      <sheetName val=".9DOZep{_x000a_"/>
      <sheetName val="INSTR"/>
      <sheetName val="Business Model"/>
      <sheetName val="Tariff"/>
      <sheetName val="page1"/>
      <sheetName val="Insurance"/>
      <sheetName val="gia vt,nc,may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___2"/>
      <sheetName val="___________9_D_____O_Z_e_p____3"/>
      <sheetName val="LOOKUP_FY04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PR"/>
      <sheetName val="Bonds"/>
      <sheetName val="Corp. sheet - Stress"/>
      <sheetName val="U"/>
      <sheetName val="feature"/>
      <sheetName val="DataAllocate"/>
      <sheetName val="ChangeHistory"/>
      <sheetName val="Graph"/>
      <sheetName val="Instruction"/>
      <sheetName val="Validation"/>
      <sheetName val="Texts"/>
      <sheetName val="sales3leve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Selection"/>
      <sheetName val="Reserve calcula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F001-Lead"/>
      <sheetName val="CONSTRUCTION"/>
      <sheetName val="LC-PURCHASE TFB"/>
      <sheetName val="CODE,NAME"/>
      <sheetName val="BS_FULL"/>
      <sheetName val="Group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dloh10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งบการเงิน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B4">
            <v>8500000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4">
          <cell r="B4">
            <v>8500000</v>
          </cell>
        </row>
      </sheetData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2">
          <cell r="G2">
            <v>36525</v>
          </cell>
        </row>
      </sheetData>
      <sheetData sheetId="181"/>
      <sheetData sheetId="182"/>
      <sheetData sheetId="183">
        <row r="4">
          <cell r="B4">
            <v>8500000</v>
          </cell>
        </row>
      </sheetData>
      <sheetData sheetId="184"/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>
        <row r="4">
          <cell r="B4">
            <v>8500000</v>
          </cell>
        </row>
      </sheetData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2">
          <cell r="G2">
            <v>36525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3">
          <cell r="A3" t="str">
            <v>CLIENT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8500000</v>
          </cell>
        </row>
      </sheetData>
      <sheetData sheetId="450">
        <row r="4">
          <cell r="B4">
            <v>8500000</v>
          </cell>
        </row>
      </sheetData>
      <sheetData sheetId="451">
        <row r="4">
          <cell r="B4">
            <v>8500000</v>
          </cell>
        </row>
      </sheetData>
      <sheetData sheetId="452">
        <row r="4">
          <cell r="B4">
            <v>8500000</v>
          </cell>
        </row>
      </sheetData>
      <sheetData sheetId="453">
        <row r="2">
          <cell r="G2">
            <v>36525</v>
          </cell>
        </row>
      </sheetData>
      <sheetData sheetId="454">
        <row r="2">
          <cell r="G2">
            <v>36525</v>
          </cell>
        </row>
      </sheetData>
      <sheetData sheetId="455">
        <row r="2">
          <cell r="G2">
            <v>36525</v>
          </cell>
        </row>
      </sheetData>
      <sheetData sheetId="456">
        <row r="4">
          <cell r="B4">
            <v>8500000</v>
          </cell>
        </row>
      </sheetData>
      <sheetData sheetId="457">
        <row r="4">
          <cell r="B4">
            <v>8500000</v>
          </cell>
        </row>
      </sheetData>
      <sheetData sheetId="458">
        <row r="4">
          <cell r="B4">
            <v>8500000</v>
          </cell>
        </row>
      </sheetData>
      <sheetData sheetId="459">
        <row r="4">
          <cell r="B4">
            <v>8500000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/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4">
          <cell r="B4">
            <v>8500000</v>
          </cell>
        </row>
      </sheetData>
      <sheetData sheetId="651">
        <row r="4">
          <cell r="B4">
            <v>8500000</v>
          </cell>
        </row>
      </sheetData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>
        <row r="4">
          <cell r="B4">
            <v>8500000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4">
          <cell r="B4">
            <v>8500000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4">
          <cell r="B4">
            <v>8500000</v>
          </cell>
        </row>
      </sheetData>
      <sheetData sheetId="934">
        <row r="4">
          <cell r="B4" t="str">
            <v>กรุงเทพฯ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4">
          <cell r="B4">
            <v>8500000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>
        <row r="4">
          <cell r="B4">
            <v>8500000</v>
          </cell>
        </row>
      </sheetData>
      <sheetData sheetId="972">
        <row r="4">
          <cell r="B4" t="str">
            <v>กรุงเทพฯ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4">
          <cell r="B4">
            <v>8500000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>
        <row r="2">
          <cell r="G2">
            <v>36525</v>
          </cell>
        </row>
      </sheetData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>
        <row r="4">
          <cell r="B4" t="str">
            <v>กรุงเทพฯ</v>
          </cell>
        </row>
      </sheetData>
      <sheetData sheetId="1147"/>
      <sheetData sheetId="1148"/>
      <sheetData sheetId="1149"/>
      <sheetData sheetId="1150"/>
      <sheetData sheetId="1151"/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/>
      <sheetData sheetId="1158">
        <row r="4">
          <cell r="B4">
            <v>8500000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4">
          <cell r="B4">
            <v>8500000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4">
          <cell r="B4">
            <v>8500000</v>
          </cell>
        </row>
      </sheetData>
      <sheetData sheetId="1361"/>
      <sheetData sheetId="1362">
        <row r="4">
          <cell r="B4">
            <v>8500000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4">
          <cell r="B4">
            <v>8500000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/>
      <sheetData sheetId="1547">
        <row r="4">
          <cell r="B4">
            <v>8500000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4">
          <cell r="B4">
            <v>8500000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>
        <row r="4">
          <cell r="B4">
            <v>8500000</v>
          </cell>
        </row>
      </sheetData>
      <sheetData sheetId="1748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5">
          <cell r="F15">
            <v>0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>
        <row r="2">
          <cell r="G2">
            <v>36525</v>
          </cell>
        </row>
      </sheetData>
      <sheetData sheetId="1773"/>
      <sheetData sheetId="1774">
        <row r="4">
          <cell r="B4">
            <v>8500000</v>
          </cell>
        </row>
      </sheetData>
      <sheetData sheetId="1775">
        <row r="4">
          <cell r="B4" t="str">
            <v>กรุงเทพฯ</v>
          </cell>
        </row>
      </sheetData>
      <sheetData sheetId="1776"/>
      <sheetData sheetId="1777">
        <row r="4">
          <cell r="B4" t="str">
            <v>กรุงเทพฯ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4">
          <cell r="B4">
            <v>8500000</v>
          </cell>
        </row>
      </sheetData>
      <sheetData sheetId="1788">
        <row r="4">
          <cell r="B4">
            <v>8500000</v>
          </cell>
        </row>
      </sheetData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4">
          <cell r="B4">
            <v>8500000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G2">
            <v>36525</v>
          </cell>
        </row>
      </sheetData>
      <sheetData sheetId="1816"/>
      <sheetData sheetId="1817">
        <row r="4">
          <cell r="B4">
            <v>8500000</v>
          </cell>
        </row>
      </sheetData>
      <sheetData sheetId="1818">
        <row r="4">
          <cell r="B4" t="str">
            <v>กรุงเทพฯ</v>
          </cell>
        </row>
      </sheetData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4">
          <cell r="B4">
            <v>8500000</v>
          </cell>
        </row>
      </sheetData>
      <sheetData sheetId="1831">
        <row r="4">
          <cell r="B4">
            <v>8500000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4">
          <cell r="B4">
            <v>8500000</v>
          </cell>
        </row>
      </sheetData>
      <sheetData sheetId="1856"/>
      <sheetData sheetId="1857"/>
      <sheetData sheetId="1858">
        <row r="2">
          <cell r="G2">
            <v>36525</v>
          </cell>
        </row>
      </sheetData>
      <sheetData sheetId="1859"/>
      <sheetData sheetId="1860">
        <row r="4">
          <cell r="B4">
            <v>8500000</v>
          </cell>
        </row>
      </sheetData>
      <sheetData sheetId="1861">
        <row r="4">
          <cell r="B4" t="str">
            <v>กรุงเทพฯ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>
        <row r="4">
          <cell r="B4">
            <v>8500000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4">
          <cell r="B4">
            <v>8500000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4">
          <cell r="B4">
            <v>8500000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4">
          <cell r="B4">
            <v>8500000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4">
          <cell r="B4">
            <v>8500000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8500000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 refreshError="1"/>
      <sheetData sheetId="2216">
        <row r="4">
          <cell r="B4">
            <v>8500000</v>
          </cell>
        </row>
      </sheetData>
      <sheetData sheetId="2217"/>
      <sheetData sheetId="2218"/>
      <sheetData sheetId="2219"/>
      <sheetData sheetId="2220"/>
      <sheetData sheetId="2221">
        <row r="4">
          <cell r="B4">
            <v>8500000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>
        <row r="2">
          <cell r="G2">
            <v>36525</v>
          </cell>
        </row>
      </sheetData>
      <sheetData sheetId="3100">
        <row r="4">
          <cell r="B4" t="str">
            <v>กรุงเทพฯ</v>
          </cell>
        </row>
      </sheetData>
      <sheetData sheetId="3101"/>
      <sheetData sheetId="3102">
        <row r="4">
          <cell r="B4" t="str">
            <v>กรุงเทพฯ</v>
          </cell>
        </row>
      </sheetData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4">
          <cell r="B4">
            <v>8500000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>
        <row r="15">
          <cell r="F15">
            <v>0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QM Preparation"/>
      <sheetName val="PPQM Execution"/>
      <sheetName val="Value List"/>
      <sheetName val="Sheet3"/>
      <sheetName val="Status"/>
    </sheetNames>
    <sheetDataSet>
      <sheetData sheetId="0"/>
      <sheetData sheetId="1"/>
      <sheetData sheetId="2">
        <row r="3">
          <cell r="B3" t="str">
            <v>Not started</v>
          </cell>
        </row>
        <row r="4">
          <cell r="B4" t="str">
            <v>Started</v>
          </cell>
        </row>
        <row r="5">
          <cell r="B5" t="str">
            <v>Script Completed</v>
          </cell>
        </row>
        <row r="6">
          <cell r="B6" t="str">
            <v>Tested Fail</v>
          </cell>
        </row>
        <row r="7">
          <cell r="B7" t="str">
            <v>Tested Pass</v>
          </cell>
        </row>
        <row r="8">
          <cell r="B8" t="str">
            <v>Sign-off</v>
          </cell>
        </row>
      </sheetData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"/>
      <sheetName val="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Sheet4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  <sheetName val="K-5"/>
      <sheetName val="FX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Journal voucher"/>
      <sheetName val="Summary voucher ที่เกี่ยวข้องกั"/>
    </sheetNames>
    <definedNames>
      <definedName name="Annual_interest_rate" refersTo="#REF!"/>
      <definedName name="First_payment_due" refersTo="#REF!"/>
      <definedName name="Payments_per_year" refersTo="#REF!"/>
      <definedName name="Pmt_to_use" refersTo="#REF!"/>
      <definedName name="Term_in_years" refersTo="#REF!"/>
    </defined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eneral Assumptions"/>
      <sheetName val="Purchase_Price"/>
      <sheetName val="Stats"/>
      <sheetName val="Market Caps"/>
      <sheetName val="WACC"/>
      <sheetName val="WARA"/>
      <sheetName val="Budget Assumptions"/>
      <sheetName val="PBC_BP Data"/>
      <sheetName val="Business Plan"/>
      <sheetName val="CAPEX &amp; Depreciation"/>
      <sheetName val="Tax_Amortisation"/>
      <sheetName val="Brand"/>
      <sheetName val="Licenses"/>
      <sheetName val="Workforce"/>
      <sheetName val="CAC"/>
      <sheetName val="Customers"/>
      <sheetName val="Company Valuation"/>
      <sheetName val="Assets"/>
      <sheetName val="FS"/>
      <sheetName val="Checks"/>
      <sheetName val="Charts for Report"/>
      <sheetName val="IBASE"/>
      <sheetName val="KAIZEN EXAMPLES"/>
      <sheetName val="ราคาต่อหน่วย2-9"/>
      <sheetName val="OTE - AMC_v21"/>
      <sheetName val="P_Par"/>
      <sheetName val="C"/>
      <sheetName val="table1"/>
      <sheetName val="General_Assumptions"/>
      <sheetName val="Market_Caps"/>
      <sheetName val="Budget_Assumptions"/>
      <sheetName val="PBC_BP_Data"/>
      <sheetName val="Business_Plan"/>
      <sheetName val="CAPEX_&amp;_Depreciation"/>
      <sheetName val="Company_Valuation"/>
      <sheetName val="Charts_for_Report"/>
      <sheetName val="BUD-D.XLS"/>
      <sheetName val="Parameter"/>
    </sheetNames>
    <sheetDataSet>
      <sheetData sheetId="0"/>
      <sheetData sheetId="1">
        <row r="42">
          <cell r="G42">
            <v>0.23</v>
          </cell>
        </row>
      </sheetData>
      <sheetData sheetId="2"/>
      <sheetData sheetId="3"/>
      <sheetData sheetId="4"/>
      <sheetData sheetId="5">
        <row r="59">
          <cell r="G59">
            <v>0.1537580117992039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2">
          <cell r="G42">
            <v>0.23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SCB 1 - Current"/>
      <sheetName val="SCB 2 - Current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s pro.%"/>
      <sheetName val="m&amp;ygross profit"/>
      <sheetName val="m&amp;ylocal&amp;exp.cost"/>
      <sheetName val="m&amp;ycostact&amp;ly&amp;bgt"/>
      <sheetName val="m&amp;ylocal&amp;exp.sale"/>
      <sheetName val="m&amp;yrevenueact&amp;ly&amp;bgt"/>
      <sheetName val="yregion"/>
      <sheetName val="mregion"/>
      <sheetName val="date"/>
      <sheetName val="YTD-Gp"/>
      <sheetName val="YTD-cost"/>
      <sheetName val="YTD-value"/>
      <sheetName val="YTD-volume"/>
      <sheetName val="MTD-Gp"/>
      <sheetName val="MTD-cost"/>
      <sheetName val="MTD-value"/>
      <sheetName val="MTD-volume"/>
      <sheetName val="1"/>
      <sheetName val="TOTAL"/>
      <sheetName val="Fresh VM"/>
      <sheetName val="note1"/>
      <sheetName val="note2"/>
      <sheetName val="note3"/>
      <sheetName val="note4"/>
      <sheetName val="note5"/>
      <sheetName val="not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ยานพาหนะ"/>
      <sheetName val="S-5"/>
      <sheetName val="เงินกู้ธนชาติ"/>
      <sheetName val="Trial Balance"/>
      <sheetName val="회사정보"/>
      <sheetName val="conso46"/>
      <sheetName val="인원계획-미화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K144"/>
  <sheetViews>
    <sheetView showGridLines="0" tabSelected="1" view="pageBreakPreview" zoomScale="85" zoomScaleNormal="85" zoomScaleSheetLayoutView="85" workbookViewId="0">
      <selection activeCell="N44" sqref="N44"/>
    </sheetView>
  </sheetViews>
  <sheetFormatPr defaultColWidth="9.1796875" defaultRowHeight="21.75" customHeight="1"/>
  <cols>
    <col min="1" max="1" width="51.54296875" style="52" customWidth="1"/>
    <col min="2" max="2" width="7.54296875" style="52" customWidth="1"/>
    <col min="3" max="3" width="1.81640625" style="52" customWidth="1"/>
    <col min="4" max="4" width="14.54296875" style="52" customWidth="1"/>
    <col min="5" max="5" width="1.81640625" style="52" customWidth="1"/>
    <col min="6" max="6" width="14.54296875" style="52" customWidth="1"/>
    <col min="7" max="7" width="1.81640625" style="52" customWidth="1"/>
    <col min="8" max="8" width="14.54296875" style="52" customWidth="1"/>
    <col min="9" max="9" width="1.81640625" style="60" customWidth="1"/>
    <col min="10" max="10" width="14.54296875" style="52" customWidth="1"/>
    <col min="11" max="11" width="1.453125" style="52" customWidth="1"/>
    <col min="12" max="16384" width="9.1796875" style="52"/>
  </cols>
  <sheetData>
    <row r="1" spans="1:11" ht="21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  <c r="J1" s="50"/>
      <c r="K1" s="50"/>
    </row>
    <row r="2" spans="1:11" ht="21.75" customHeight="1">
      <c r="A2" s="49" t="s">
        <v>172</v>
      </c>
      <c r="B2" s="50"/>
      <c r="C2" s="50"/>
      <c r="D2" s="50"/>
      <c r="E2" s="50"/>
      <c r="F2" s="50"/>
      <c r="G2" s="50"/>
      <c r="H2" s="50"/>
      <c r="I2" s="51"/>
      <c r="J2" s="50"/>
      <c r="K2" s="50"/>
    </row>
    <row r="3" spans="1:11" ht="21.75" customHeight="1">
      <c r="A3" s="49" t="s">
        <v>250</v>
      </c>
      <c r="B3" s="50"/>
      <c r="C3" s="50"/>
      <c r="D3" s="50"/>
      <c r="E3" s="50"/>
      <c r="F3" s="50"/>
      <c r="G3" s="50"/>
      <c r="H3" s="50"/>
      <c r="I3" s="51"/>
      <c r="J3" s="50"/>
      <c r="K3" s="50"/>
    </row>
    <row r="4" spans="1:11" ht="21.75" customHeight="1">
      <c r="A4" s="50"/>
      <c r="B4" s="50"/>
      <c r="C4" s="50"/>
      <c r="D4" s="50"/>
      <c r="E4" s="50"/>
      <c r="F4" s="50"/>
      <c r="G4" s="50"/>
      <c r="H4" s="53"/>
      <c r="I4" s="51"/>
      <c r="J4" s="53" t="s">
        <v>1</v>
      </c>
      <c r="K4" s="53"/>
    </row>
    <row r="5" spans="1:11" ht="21.75" customHeight="1">
      <c r="A5" s="50"/>
      <c r="C5" s="50"/>
      <c r="D5" s="117" t="s">
        <v>3</v>
      </c>
      <c r="E5" s="117"/>
      <c r="F5" s="117"/>
      <c r="G5" s="54"/>
      <c r="H5" s="117" t="s">
        <v>4</v>
      </c>
      <c r="I5" s="117"/>
      <c r="J5" s="117"/>
      <c r="K5" s="54"/>
    </row>
    <row r="6" spans="1:11" s="54" customFormat="1" ht="21.75" customHeight="1">
      <c r="A6" s="55"/>
      <c r="B6" s="56" t="s">
        <v>5</v>
      </c>
      <c r="C6" s="55"/>
      <c r="D6" s="57" t="s">
        <v>251</v>
      </c>
      <c r="F6" s="57" t="s">
        <v>194</v>
      </c>
      <c r="H6" s="57" t="s">
        <v>251</v>
      </c>
      <c r="I6" s="58"/>
      <c r="J6" s="57" t="s">
        <v>194</v>
      </c>
    </row>
    <row r="7" spans="1:11" ht="21.75" customHeight="1">
      <c r="D7" s="59" t="s">
        <v>6</v>
      </c>
      <c r="F7" s="59" t="s">
        <v>7</v>
      </c>
      <c r="H7" s="59" t="s">
        <v>6</v>
      </c>
      <c r="J7" s="59" t="s">
        <v>7</v>
      </c>
      <c r="K7" s="59"/>
    </row>
    <row r="8" spans="1:11" ht="21.75" customHeight="1">
      <c r="D8" s="59" t="s">
        <v>8</v>
      </c>
      <c r="F8" s="59"/>
      <c r="H8" s="59" t="s">
        <v>8</v>
      </c>
      <c r="J8" s="59"/>
      <c r="K8" s="59"/>
    </row>
    <row r="9" spans="1:11" ht="21.75" customHeight="1">
      <c r="A9" s="54" t="s">
        <v>9</v>
      </c>
    </row>
    <row r="10" spans="1:11" ht="21.75" customHeight="1">
      <c r="A10" s="54" t="s">
        <v>10</v>
      </c>
    </row>
    <row r="11" spans="1:11" ht="21.75" customHeight="1">
      <c r="A11" s="52" t="s">
        <v>11</v>
      </c>
      <c r="B11" s="61"/>
      <c r="D11" s="62">
        <v>1063103</v>
      </c>
      <c r="F11" s="62">
        <v>921535</v>
      </c>
      <c r="H11" s="62">
        <v>378627</v>
      </c>
      <c r="I11" s="52"/>
      <c r="J11" s="62">
        <v>398642</v>
      </c>
      <c r="K11" s="62"/>
    </row>
    <row r="12" spans="1:11" ht="21.75" customHeight="1">
      <c r="A12" s="52" t="s">
        <v>196</v>
      </c>
      <c r="B12" s="61" t="s">
        <v>244</v>
      </c>
      <c r="D12" s="62">
        <v>894742</v>
      </c>
      <c r="F12" s="62">
        <v>1073618</v>
      </c>
      <c r="H12" s="62">
        <v>554398</v>
      </c>
      <c r="I12" s="52"/>
      <c r="J12" s="62">
        <v>786054</v>
      </c>
      <c r="K12" s="62"/>
    </row>
    <row r="13" spans="1:11" ht="21.75" customHeight="1">
      <c r="A13" s="52" t="s">
        <v>205</v>
      </c>
      <c r="B13" s="61"/>
      <c r="D13" s="62"/>
      <c r="F13" s="62"/>
      <c r="H13" s="62"/>
      <c r="I13" s="52"/>
      <c r="J13" s="62"/>
      <c r="K13" s="62"/>
    </row>
    <row r="14" spans="1:11" ht="21.75" customHeight="1">
      <c r="A14" s="52" t="s">
        <v>12</v>
      </c>
      <c r="B14" s="61">
        <v>2</v>
      </c>
      <c r="D14" s="62">
        <v>0</v>
      </c>
      <c r="F14" s="62">
        <v>0</v>
      </c>
      <c r="H14" s="62">
        <v>111893</v>
      </c>
      <c r="I14" s="52"/>
      <c r="J14" s="62">
        <v>0</v>
      </c>
      <c r="K14" s="62"/>
    </row>
    <row r="15" spans="1:11" ht="21.75" customHeight="1">
      <c r="A15" s="52" t="s">
        <v>169</v>
      </c>
      <c r="B15" s="61"/>
      <c r="D15" s="62"/>
      <c r="F15" s="62"/>
      <c r="H15" s="62"/>
      <c r="I15" s="52"/>
      <c r="J15" s="62"/>
      <c r="K15" s="62"/>
    </row>
    <row r="16" spans="1:11" ht="21.75" customHeight="1">
      <c r="A16" s="52" t="s">
        <v>170</v>
      </c>
      <c r="B16" s="61">
        <v>2</v>
      </c>
      <c r="D16" s="62">
        <v>0</v>
      </c>
      <c r="F16" s="62">
        <v>0</v>
      </c>
      <c r="H16" s="62">
        <v>61354</v>
      </c>
      <c r="I16" s="52"/>
      <c r="J16" s="62">
        <v>61552</v>
      </c>
      <c r="K16" s="62"/>
    </row>
    <row r="17" spans="1:11" ht="21.75" customHeight="1">
      <c r="A17" s="52" t="s">
        <v>13</v>
      </c>
      <c r="B17" s="61"/>
      <c r="D17" s="62">
        <v>1642162</v>
      </c>
      <c r="F17" s="62">
        <v>1488138</v>
      </c>
      <c r="H17" s="62">
        <v>588748</v>
      </c>
      <c r="I17" s="52"/>
      <c r="J17" s="62">
        <v>710893</v>
      </c>
      <c r="K17" s="62"/>
    </row>
    <row r="18" spans="1:11" ht="21.75" customHeight="1">
      <c r="A18" s="52" t="s">
        <v>191</v>
      </c>
      <c r="B18" s="61"/>
      <c r="D18" s="62">
        <v>1370</v>
      </c>
      <c r="F18" s="62">
        <v>12664</v>
      </c>
      <c r="H18" s="62">
        <v>74</v>
      </c>
      <c r="I18" s="52"/>
      <c r="J18" s="62">
        <v>7960</v>
      </c>
      <c r="K18" s="62"/>
    </row>
    <row r="19" spans="1:11" ht="21.75" customHeight="1">
      <c r="A19" s="52" t="s">
        <v>14</v>
      </c>
      <c r="B19" s="61"/>
      <c r="D19" s="62">
        <v>67411</v>
      </c>
      <c r="F19" s="62">
        <v>94851</v>
      </c>
      <c r="H19" s="62">
        <v>66720</v>
      </c>
      <c r="I19" s="52"/>
      <c r="J19" s="62">
        <v>64627</v>
      </c>
      <c r="K19" s="62"/>
    </row>
    <row r="20" spans="1:11" ht="21.75" customHeight="1">
      <c r="A20" s="52" t="s">
        <v>15</v>
      </c>
      <c r="B20" s="61"/>
      <c r="D20" s="63">
        <v>151166</v>
      </c>
      <c r="F20" s="62">
        <v>150829</v>
      </c>
      <c r="H20" s="62">
        <v>41875</v>
      </c>
      <c r="I20" s="52"/>
      <c r="J20" s="63">
        <v>47151</v>
      </c>
      <c r="K20" s="62"/>
    </row>
    <row r="21" spans="1:11" ht="21.75" customHeight="1">
      <c r="A21" s="54" t="s">
        <v>16</v>
      </c>
      <c r="B21" s="61"/>
      <c r="D21" s="64">
        <f>SUM(D11:D20)</f>
        <v>3819954</v>
      </c>
      <c r="F21" s="64">
        <f>SUM(F11:F20)</f>
        <v>3741635</v>
      </c>
      <c r="H21" s="64">
        <f>SUM(H11:H20)</f>
        <v>1803689</v>
      </c>
      <c r="I21" s="52"/>
      <c r="J21" s="64">
        <f>SUM(J11:J20)</f>
        <v>2076879</v>
      </c>
      <c r="K21" s="62">
        <f>SUM(K11:K20)</f>
        <v>0</v>
      </c>
    </row>
    <row r="22" spans="1:11" ht="21.75" customHeight="1">
      <c r="A22" s="54" t="s">
        <v>17</v>
      </c>
      <c r="B22" s="61"/>
      <c r="D22" s="62"/>
      <c r="F22" s="62"/>
      <c r="H22" s="62"/>
      <c r="I22" s="52"/>
      <c r="J22" s="62"/>
      <c r="K22" s="62"/>
    </row>
    <row r="23" spans="1:11" ht="21.75" customHeight="1">
      <c r="A23" s="52" t="s">
        <v>18</v>
      </c>
      <c r="B23" s="61"/>
      <c r="D23" s="62">
        <v>15222</v>
      </c>
      <c r="F23" s="62">
        <v>16689</v>
      </c>
      <c r="H23" s="62">
        <v>0</v>
      </c>
      <c r="I23" s="52"/>
      <c r="J23" s="62">
        <v>0</v>
      </c>
      <c r="K23" s="62"/>
    </row>
    <row r="24" spans="1:11" ht="21.75" customHeight="1">
      <c r="A24" s="52" t="s">
        <v>19</v>
      </c>
      <c r="B24" s="61"/>
      <c r="D24" s="62">
        <v>203558</v>
      </c>
      <c r="F24" s="62">
        <v>217589</v>
      </c>
      <c r="H24" s="62">
        <v>141905</v>
      </c>
      <c r="I24" s="52"/>
      <c r="J24" s="62">
        <v>155935</v>
      </c>
      <c r="K24" s="62"/>
    </row>
    <row r="25" spans="1:11" ht="21.75" customHeight="1">
      <c r="A25" s="52" t="s">
        <v>20</v>
      </c>
      <c r="B25" s="61">
        <v>4</v>
      </c>
      <c r="D25" s="62">
        <v>0</v>
      </c>
      <c r="F25" s="62">
        <v>0</v>
      </c>
      <c r="H25" s="62">
        <v>1594045</v>
      </c>
      <c r="I25" s="52"/>
      <c r="J25" s="62">
        <v>1552404</v>
      </c>
      <c r="K25" s="62"/>
    </row>
    <row r="26" spans="1:11" ht="21.75" customHeight="1">
      <c r="A26" s="52" t="s">
        <v>248</v>
      </c>
      <c r="B26" s="61"/>
      <c r="D26" s="62"/>
      <c r="F26" s="62"/>
      <c r="H26" s="62"/>
      <c r="I26" s="52"/>
      <c r="J26" s="62"/>
      <c r="K26" s="62"/>
    </row>
    <row r="27" spans="1:11" ht="21.75" customHeight="1">
      <c r="A27" s="52" t="s">
        <v>247</v>
      </c>
      <c r="B27" s="61">
        <v>2</v>
      </c>
      <c r="D27" s="62">
        <v>0</v>
      </c>
      <c r="F27" s="62">
        <v>0</v>
      </c>
      <c r="H27" s="62">
        <v>721351</v>
      </c>
      <c r="I27" s="52"/>
      <c r="J27" s="62">
        <v>750469</v>
      </c>
      <c r="K27" s="62"/>
    </row>
    <row r="28" spans="1:11" ht="21.75" customHeight="1">
      <c r="A28" s="52" t="s">
        <v>21</v>
      </c>
      <c r="B28" s="61"/>
      <c r="D28" s="62">
        <v>70257</v>
      </c>
      <c r="F28" s="62">
        <v>70889</v>
      </c>
      <c r="H28" s="62">
        <v>3214</v>
      </c>
      <c r="I28" s="52"/>
      <c r="J28" s="62">
        <v>6884</v>
      </c>
      <c r="K28" s="62"/>
    </row>
    <row r="29" spans="1:11" ht="21.75" customHeight="1">
      <c r="A29" s="52" t="s">
        <v>22</v>
      </c>
      <c r="B29" s="61">
        <v>5</v>
      </c>
      <c r="D29" s="62">
        <v>3634917</v>
      </c>
      <c r="F29" s="62">
        <v>3746285</v>
      </c>
      <c r="H29" s="62">
        <v>1867263</v>
      </c>
      <c r="I29" s="52"/>
      <c r="J29" s="62">
        <v>2203979</v>
      </c>
      <c r="K29" s="62"/>
    </row>
    <row r="30" spans="1:11" ht="21.75" customHeight="1">
      <c r="A30" s="52" t="s">
        <v>23</v>
      </c>
      <c r="B30" s="61"/>
      <c r="D30" s="62">
        <v>114564</v>
      </c>
      <c r="F30" s="62">
        <v>154664</v>
      </c>
      <c r="H30" s="62">
        <v>45199</v>
      </c>
      <c r="I30" s="52"/>
      <c r="J30" s="62">
        <v>66077</v>
      </c>
      <c r="K30" s="62"/>
    </row>
    <row r="31" spans="1:11" ht="21.75" customHeight="1">
      <c r="A31" s="52" t="s">
        <v>24</v>
      </c>
      <c r="B31" s="61"/>
      <c r="D31" s="62">
        <v>378502</v>
      </c>
      <c r="F31" s="62">
        <v>401017</v>
      </c>
      <c r="H31" s="62">
        <v>355711</v>
      </c>
      <c r="I31" s="52"/>
      <c r="J31" s="62">
        <v>376847</v>
      </c>
      <c r="K31" s="62"/>
    </row>
    <row r="32" spans="1:11" ht="21.75" customHeight="1">
      <c r="A32" s="52" t="s">
        <v>25</v>
      </c>
      <c r="B32" s="61"/>
      <c r="D32" s="62">
        <v>100678</v>
      </c>
      <c r="F32" s="62">
        <v>100678</v>
      </c>
      <c r="H32" s="62">
        <v>100678</v>
      </c>
      <c r="I32" s="52"/>
      <c r="J32" s="62">
        <v>100678</v>
      </c>
      <c r="K32" s="62"/>
    </row>
    <row r="33" spans="1:11" ht="21.75" customHeight="1">
      <c r="A33" s="52" t="s">
        <v>26</v>
      </c>
      <c r="B33" s="61"/>
      <c r="D33" s="62">
        <v>26263</v>
      </c>
      <c r="F33" s="62">
        <v>25077</v>
      </c>
      <c r="H33" s="62">
        <v>0</v>
      </c>
      <c r="I33" s="52"/>
      <c r="J33" s="62">
        <v>0</v>
      </c>
      <c r="K33" s="62"/>
    </row>
    <row r="34" spans="1:11" ht="21.75" customHeight="1">
      <c r="A34" s="52" t="s">
        <v>27</v>
      </c>
      <c r="B34" s="61"/>
      <c r="D34" s="63">
        <v>45622</v>
      </c>
      <c r="F34" s="62">
        <v>43824</v>
      </c>
      <c r="H34" s="62">
        <v>14494</v>
      </c>
      <c r="I34" s="52"/>
      <c r="J34" s="62">
        <v>8435</v>
      </c>
      <c r="K34" s="62"/>
    </row>
    <row r="35" spans="1:11" ht="21.75" customHeight="1">
      <c r="A35" s="54" t="s">
        <v>28</v>
      </c>
      <c r="B35" s="61"/>
      <c r="D35" s="64">
        <f>SUM(D23:D34)</f>
        <v>4589583</v>
      </c>
      <c r="F35" s="64">
        <f>SUM(F23:F34)</f>
        <v>4776712</v>
      </c>
      <c r="H35" s="64">
        <f>SUM(H23:H34)</f>
        <v>4843860</v>
      </c>
      <c r="I35" s="52"/>
      <c r="J35" s="64">
        <f>SUM(J23:J34)</f>
        <v>5221708</v>
      </c>
      <c r="K35" s="62">
        <f>SUM(K25:K34)</f>
        <v>0</v>
      </c>
    </row>
    <row r="36" spans="1:11" ht="21.75" customHeight="1" thickBot="1">
      <c r="A36" s="54" t="s">
        <v>29</v>
      </c>
      <c r="B36" s="61"/>
      <c r="D36" s="65">
        <f>D21+D35</f>
        <v>8409537</v>
      </c>
      <c r="F36" s="65">
        <f>F21+F35</f>
        <v>8518347</v>
      </c>
      <c r="H36" s="65">
        <f>H21+H35</f>
        <v>6647549</v>
      </c>
      <c r="I36" s="52"/>
      <c r="J36" s="65">
        <f>J21+J35</f>
        <v>7298587</v>
      </c>
      <c r="K36" s="62">
        <f>K21+K35</f>
        <v>0</v>
      </c>
    </row>
    <row r="37" spans="1:11" ht="21.75" customHeight="1" thickTop="1"/>
    <row r="38" spans="1:11" ht="21.75" customHeight="1">
      <c r="A38" s="52" t="s">
        <v>192</v>
      </c>
    </row>
    <row r="46" spans="1:11" ht="21.75" customHeight="1">
      <c r="A46" s="66"/>
      <c r="B46" s="66"/>
      <c r="F46" s="118"/>
      <c r="G46" s="118"/>
      <c r="H46" s="118"/>
      <c r="I46" s="118"/>
      <c r="J46" s="118"/>
      <c r="K46" s="118"/>
    </row>
    <row r="47" spans="1:11" ht="21.75" customHeight="1">
      <c r="A47" s="119" t="s">
        <v>30</v>
      </c>
      <c r="B47" s="119"/>
      <c r="F47" s="119" t="s">
        <v>31</v>
      </c>
      <c r="G47" s="119"/>
      <c r="H47" s="119"/>
      <c r="I47" s="119"/>
      <c r="J47" s="119"/>
    </row>
    <row r="48" spans="1:11" ht="21.75" customHeight="1">
      <c r="A48" s="116" t="s">
        <v>32</v>
      </c>
      <c r="B48" s="116"/>
      <c r="F48" s="116" t="s">
        <v>32</v>
      </c>
      <c r="G48" s="116"/>
      <c r="H48" s="116"/>
      <c r="I48" s="116"/>
      <c r="J48" s="116"/>
    </row>
    <row r="49" spans="1:11" ht="21.75" customHeight="1">
      <c r="A49" s="49" t="s">
        <v>0</v>
      </c>
      <c r="B49" s="50"/>
      <c r="C49" s="50"/>
      <c r="D49" s="50"/>
      <c r="E49" s="50"/>
      <c r="F49" s="50"/>
      <c r="G49" s="50"/>
      <c r="H49" s="50"/>
      <c r="I49" s="51"/>
      <c r="J49" s="50"/>
      <c r="K49" s="50"/>
    </row>
    <row r="50" spans="1:11" ht="21.75" customHeight="1">
      <c r="A50" s="49" t="s">
        <v>173</v>
      </c>
      <c r="B50" s="50"/>
      <c r="C50" s="50"/>
      <c r="D50" s="50"/>
      <c r="E50" s="50"/>
      <c r="F50" s="50"/>
      <c r="G50" s="50"/>
      <c r="H50" s="50"/>
      <c r="I50" s="51"/>
      <c r="J50" s="50"/>
      <c r="K50" s="50"/>
    </row>
    <row r="51" spans="1:11" ht="21.75" customHeight="1">
      <c r="A51" s="49" t="s">
        <v>250</v>
      </c>
      <c r="B51" s="50"/>
      <c r="C51" s="50"/>
      <c r="D51" s="50"/>
      <c r="E51" s="50"/>
      <c r="F51" s="50"/>
      <c r="G51" s="50"/>
      <c r="H51" s="50"/>
      <c r="I51" s="51"/>
      <c r="J51" s="50"/>
      <c r="K51" s="50"/>
    </row>
    <row r="52" spans="1:11" ht="21.75" customHeight="1">
      <c r="A52" s="50"/>
      <c r="B52" s="50"/>
      <c r="C52" s="50"/>
      <c r="D52" s="50"/>
      <c r="E52" s="50"/>
      <c r="F52" s="50"/>
      <c r="G52" s="50"/>
      <c r="H52" s="53"/>
      <c r="I52" s="51"/>
      <c r="J52" s="53" t="s">
        <v>1</v>
      </c>
      <c r="K52" s="53"/>
    </row>
    <row r="53" spans="1:11" ht="21.75" customHeight="1">
      <c r="A53" s="50"/>
      <c r="C53" s="50"/>
      <c r="D53" s="117" t="s">
        <v>3</v>
      </c>
      <c r="E53" s="117"/>
      <c r="F53" s="117"/>
      <c r="G53" s="54"/>
      <c r="H53" s="117" t="s">
        <v>4</v>
      </c>
      <c r="I53" s="117"/>
      <c r="J53" s="117"/>
      <c r="K53" s="54"/>
    </row>
    <row r="54" spans="1:11" s="54" customFormat="1" ht="21.75" customHeight="1">
      <c r="A54" s="55"/>
      <c r="B54" s="56" t="s">
        <v>5</v>
      </c>
      <c r="C54" s="55"/>
      <c r="D54" s="57" t="s">
        <v>251</v>
      </c>
      <c r="F54" s="57" t="s">
        <v>194</v>
      </c>
      <c r="H54" s="57" t="s">
        <v>251</v>
      </c>
      <c r="I54" s="58"/>
      <c r="J54" s="57" t="s">
        <v>194</v>
      </c>
    </row>
    <row r="55" spans="1:11" ht="21.75" customHeight="1">
      <c r="D55" s="59" t="s">
        <v>6</v>
      </c>
      <c r="F55" s="59" t="s">
        <v>7</v>
      </c>
      <c r="H55" s="59" t="s">
        <v>6</v>
      </c>
      <c r="J55" s="59" t="s">
        <v>7</v>
      </c>
      <c r="K55" s="59"/>
    </row>
    <row r="56" spans="1:11" ht="21.75" customHeight="1">
      <c r="D56" s="59" t="s">
        <v>8</v>
      </c>
      <c r="F56" s="59"/>
      <c r="H56" s="59" t="s">
        <v>8</v>
      </c>
      <c r="J56" s="59"/>
      <c r="K56" s="59"/>
    </row>
    <row r="57" spans="1:11" ht="21.75" customHeight="1">
      <c r="A57" s="54" t="s">
        <v>33</v>
      </c>
    </row>
    <row r="58" spans="1:11" ht="21.75" customHeight="1">
      <c r="A58" s="54" t="s">
        <v>34</v>
      </c>
    </row>
    <row r="59" spans="1:11" ht="21.75" customHeight="1">
      <c r="A59" s="52" t="s">
        <v>35</v>
      </c>
      <c r="B59" s="61">
        <v>6</v>
      </c>
      <c r="D59" s="62">
        <v>642707</v>
      </c>
      <c r="F59" s="62">
        <v>846864</v>
      </c>
      <c r="H59" s="62">
        <v>454700</v>
      </c>
      <c r="I59" s="52"/>
      <c r="J59" s="68">
        <v>750000</v>
      </c>
    </row>
    <row r="60" spans="1:11" ht="21.75" customHeight="1">
      <c r="A60" s="52" t="s">
        <v>197</v>
      </c>
      <c r="B60" s="61" t="s">
        <v>245</v>
      </c>
      <c r="D60" s="62">
        <v>837120</v>
      </c>
      <c r="F60" s="62">
        <v>774959</v>
      </c>
      <c r="H60" s="62">
        <v>541095</v>
      </c>
      <c r="I60" s="52"/>
      <c r="J60" s="62">
        <v>617875</v>
      </c>
      <c r="K60" s="62"/>
    </row>
    <row r="61" spans="1:11" ht="21.75" customHeight="1">
      <c r="A61" s="52" t="s">
        <v>36</v>
      </c>
      <c r="B61" s="61"/>
      <c r="F61" s="62"/>
      <c r="H61" s="62"/>
      <c r="I61" s="52"/>
      <c r="K61" s="62"/>
    </row>
    <row r="62" spans="1:11" ht="21.75" customHeight="1">
      <c r="A62" s="52" t="s">
        <v>37</v>
      </c>
      <c r="B62" s="61">
        <v>2</v>
      </c>
      <c r="D62" s="62">
        <v>30345</v>
      </c>
      <c r="E62" s="62"/>
      <c r="F62" s="62">
        <v>43448</v>
      </c>
      <c r="H62" s="62">
        <v>11712</v>
      </c>
      <c r="I62" s="52"/>
      <c r="J62" s="62">
        <v>22563</v>
      </c>
      <c r="K62" s="62"/>
    </row>
    <row r="63" spans="1:11" ht="21.75" customHeight="1">
      <c r="A63" s="52" t="s">
        <v>38</v>
      </c>
      <c r="B63" s="61"/>
      <c r="D63" s="62"/>
      <c r="E63" s="62"/>
      <c r="F63" s="62"/>
      <c r="H63" s="62"/>
      <c r="I63" s="52"/>
      <c r="J63" s="62"/>
      <c r="K63" s="62"/>
    </row>
    <row r="64" spans="1:11" ht="21.75" customHeight="1">
      <c r="A64" s="52" t="s">
        <v>39</v>
      </c>
      <c r="B64" s="61">
        <v>6</v>
      </c>
      <c r="D64" s="62">
        <v>196331</v>
      </c>
      <c r="E64" s="62"/>
      <c r="F64" s="62">
        <v>327075</v>
      </c>
      <c r="H64" s="62">
        <v>196331</v>
      </c>
      <c r="I64" s="52"/>
      <c r="J64" s="62">
        <v>327075</v>
      </c>
      <c r="K64" s="62"/>
    </row>
    <row r="65" spans="1:11" ht="21.75" customHeight="1">
      <c r="A65" s="52" t="s">
        <v>198</v>
      </c>
      <c r="B65" s="61"/>
      <c r="D65" s="62">
        <v>24610</v>
      </c>
      <c r="F65" s="62">
        <v>2324</v>
      </c>
      <c r="H65" s="62">
        <v>9434</v>
      </c>
      <c r="I65" s="52"/>
      <c r="J65" s="62">
        <v>0</v>
      </c>
      <c r="K65" s="62"/>
    </row>
    <row r="66" spans="1:11" ht="21.75" customHeight="1">
      <c r="A66" s="52" t="s">
        <v>40</v>
      </c>
      <c r="B66" s="61"/>
      <c r="D66" s="62">
        <v>5747</v>
      </c>
      <c r="F66" s="62">
        <v>3238</v>
      </c>
      <c r="H66" s="62">
        <v>4177</v>
      </c>
      <c r="I66" s="52"/>
      <c r="J66" s="62">
        <v>3238</v>
      </c>
      <c r="K66" s="62"/>
    </row>
    <row r="67" spans="1:11" ht="21.75" customHeight="1">
      <c r="A67" s="52" t="s">
        <v>41</v>
      </c>
      <c r="B67" s="61"/>
      <c r="D67" s="63">
        <v>97082</v>
      </c>
      <c r="F67" s="62">
        <v>84106</v>
      </c>
      <c r="H67" s="62">
        <v>46061</v>
      </c>
      <c r="I67" s="52"/>
      <c r="J67" s="63">
        <v>45352</v>
      </c>
      <c r="K67" s="62"/>
    </row>
    <row r="68" spans="1:11" ht="21.75" customHeight="1">
      <c r="A68" s="54" t="s">
        <v>42</v>
      </c>
      <c r="B68" s="61"/>
      <c r="D68" s="64">
        <f>SUM(D59:D67)</f>
        <v>1833942</v>
      </c>
      <c r="F68" s="64">
        <f>SUM(F59:F67)</f>
        <v>2082014</v>
      </c>
      <c r="H68" s="64">
        <f>SUM(H59:H67)</f>
        <v>1263510</v>
      </c>
      <c r="I68" s="52"/>
      <c r="J68" s="64">
        <f>SUM(J59:J67)</f>
        <v>1766103</v>
      </c>
      <c r="K68" s="62">
        <f>SUM(K60:K67)</f>
        <v>0</v>
      </c>
    </row>
    <row r="69" spans="1:11" ht="21.75" customHeight="1">
      <c r="A69" s="54" t="s">
        <v>43</v>
      </c>
      <c r="B69" s="61"/>
      <c r="D69" s="62"/>
      <c r="F69" s="62"/>
      <c r="H69" s="62"/>
      <c r="I69" s="52"/>
      <c r="J69" s="62"/>
      <c r="K69" s="62"/>
    </row>
    <row r="70" spans="1:11" ht="21.75" customHeight="1">
      <c r="A70" s="52" t="s">
        <v>249</v>
      </c>
      <c r="B70" s="61">
        <v>2</v>
      </c>
      <c r="D70" s="62">
        <v>0</v>
      </c>
      <c r="F70" s="62">
        <v>0</v>
      </c>
      <c r="G70" s="62"/>
      <c r="H70" s="62">
        <v>22137</v>
      </c>
      <c r="I70" s="62"/>
      <c r="J70" s="62">
        <v>22154</v>
      </c>
      <c r="K70" s="62"/>
    </row>
    <row r="71" spans="1:11" ht="21.75" customHeight="1">
      <c r="A71" s="52" t="s">
        <v>44</v>
      </c>
      <c r="B71" s="61"/>
      <c r="F71" s="62"/>
      <c r="G71" s="62"/>
      <c r="H71" s="62"/>
      <c r="I71" s="62"/>
      <c r="J71" s="62"/>
      <c r="K71" s="62"/>
    </row>
    <row r="72" spans="1:11" ht="21.75" customHeight="1">
      <c r="A72" s="52" t="s">
        <v>45</v>
      </c>
      <c r="B72" s="61">
        <v>2</v>
      </c>
      <c r="D72" s="62">
        <v>69638</v>
      </c>
      <c r="F72" s="62">
        <v>94877</v>
      </c>
      <c r="G72" s="62"/>
      <c r="H72" s="62">
        <v>39458</v>
      </c>
      <c r="I72" s="62"/>
      <c r="J72" s="62">
        <v>52916</v>
      </c>
      <c r="K72" s="62"/>
    </row>
    <row r="73" spans="1:11" ht="21.75" customHeight="1">
      <c r="A73" s="52" t="s">
        <v>46</v>
      </c>
      <c r="B73" s="61"/>
      <c r="D73" s="62"/>
      <c r="F73" s="62"/>
      <c r="G73" s="62"/>
      <c r="H73" s="62"/>
      <c r="I73" s="62"/>
      <c r="J73" s="62"/>
      <c r="K73" s="62"/>
    </row>
    <row r="74" spans="1:11" ht="21.75" customHeight="1">
      <c r="A74" s="52" t="s">
        <v>47</v>
      </c>
      <c r="B74" s="61">
        <v>6</v>
      </c>
      <c r="D74" s="62">
        <v>581241</v>
      </c>
      <c r="F74" s="62">
        <v>822648</v>
      </c>
      <c r="G74" s="62"/>
      <c r="H74" s="62">
        <v>581241</v>
      </c>
      <c r="I74" s="62"/>
      <c r="J74" s="62">
        <v>822648</v>
      </c>
      <c r="K74" s="62"/>
    </row>
    <row r="75" spans="1:11" ht="21.75" customHeight="1">
      <c r="A75" s="52" t="s">
        <v>202</v>
      </c>
      <c r="B75" s="61"/>
      <c r="D75" s="62">
        <v>254107</v>
      </c>
      <c r="F75" s="62">
        <v>259667</v>
      </c>
      <c r="G75" s="62"/>
      <c r="H75" s="62">
        <v>191120</v>
      </c>
      <c r="I75" s="62"/>
      <c r="J75" s="62">
        <v>211406</v>
      </c>
      <c r="K75" s="62"/>
    </row>
    <row r="76" spans="1:11" ht="21.75" customHeight="1">
      <c r="A76" s="52" t="s">
        <v>48</v>
      </c>
      <c r="B76" s="61"/>
      <c r="D76" s="62">
        <v>62978</v>
      </c>
      <c r="F76" s="62">
        <v>81704</v>
      </c>
      <c r="G76" s="62"/>
      <c r="H76" s="62">
        <v>36539</v>
      </c>
      <c r="I76" s="62"/>
      <c r="J76" s="62">
        <v>55975</v>
      </c>
      <c r="K76" s="62"/>
    </row>
    <row r="77" spans="1:11" ht="21.75" customHeight="1">
      <c r="A77" s="52" t="s">
        <v>49</v>
      </c>
      <c r="B77" s="61"/>
      <c r="D77" s="63">
        <v>11085</v>
      </c>
      <c r="F77" s="63">
        <v>16162</v>
      </c>
      <c r="G77" s="62"/>
      <c r="H77" s="63">
        <v>18044</v>
      </c>
      <c r="I77" s="62"/>
      <c r="J77" s="63">
        <v>3133</v>
      </c>
      <c r="K77" s="62"/>
    </row>
    <row r="78" spans="1:11" ht="21.75" customHeight="1">
      <c r="A78" s="54" t="s">
        <v>50</v>
      </c>
      <c r="B78" s="61"/>
      <c r="D78" s="63">
        <f>SUM(D70:D77)</f>
        <v>979049</v>
      </c>
      <c r="F78" s="63">
        <f>SUM(F70:F77)</f>
        <v>1275058</v>
      </c>
      <c r="H78" s="63">
        <f>SUM(H70:H77)</f>
        <v>888539</v>
      </c>
      <c r="I78" s="52"/>
      <c r="J78" s="63">
        <f>SUM(J70:J77)</f>
        <v>1168232</v>
      </c>
      <c r="K78" s="62">
        <f>SUM(K72:K77)</f>
        <v>0</v>
      </c>
    </row>
    <row r="79" spans="1:11" ht="21.75" customHeight="1">
      <c r="A79" s="54" t="s">
        <v>51</v>
      </c>
      <c r="B79" s="61"/>
      <c r="C79" s="61"/>
      <c r="D79" s="63">
        <f>SUM(D68,D78)</f>
        <v>2812991</v>
      </c>
      <c r="E79" s="61"/>
      <c r="F79" s="63">
        <f>SUM(F68,F78)</f>
        <v>3357072</v>
      </c>
      <c r="G79" s="61"/>
      <c r="H79" s="63">
        <f>SUM(H68,H78)</f>
        <v>2152049</v>
      </c>
      <c r="I79" s="61"/>
      <c r="J79" s="63">
        <f>SUM(J68,J78)</f>
        <v>2934335</v>
      </c>
      <c r="K79" s="62">
        <f>SUM(K68,K78)</f>
        <v>0</v>
      </c>
    </row>
    <row r="80" spans="1:11" ht="21.75" customHeight="1">
      <c r="A80" s="54"/>
      <c r="B80" s="61"/>
      <c r="C80" s="61"/>
      <c r="D80" s="62"/>
      <c r="E80" s="61"/>
      <c r="F80" s="62"/>
      <c r="G80" s="62"/>
      <c r="H80" s="62"/>
      <c r="I80" s="69"/>
      <c r="J80" s="62"/>
      <c r="K80" s="62"/>
    </row>
    <row r="81" spans="1:11" ht="21.75" customHeight="1">
      <c r="A81" s="52" t="s">
        <v>192</v>
      </c>
    </row>
    <row r="94" spans="1:11" ht="21.75" customHeight="1">
      <c r="A94" s="66"/>
      <c r="B94" s="66"/>
      <c r="F94" s="118"/>
      <c r="G94" s="118"/>
      <c r="H94" s="118"/>
      <c r="I94" s="118"/>
      <c r="J94" s="118"/>
      <c r="K94" s="118"/>
    </row>
    <row r="95" spans="1:11" ht="21.75" customHeight="1">
      <c r="A95" s="119" t="s">
        <v>30</v>
      </c>
      <c r="B95" s="119"/>
      <c r="F95" s="119" t="s">
        <v>31</v>
      </c>
      <c r="G95" s="119"/>
      <c r="H95" s="119"/>
      <c r="I95" s="119"/>
      <c r="J95" s="119"/>
    </row>
    <row r="96" spans="1:11" ht="21.75" customHeight="1">
      <c r="A96" s="116" t="s">
        <v>32</v>
      </c>
      <c r="B96" s="116"/>
      <c r="F96" s="116" t="s">
        <v>32</v>
      </c>
      <c r="G96" s="116"/>
      <c r="H96" s="116"/>
      <c r="I96" s="116"/>
      <c r="J96" s="116"/>
    </row>
    <row r="97" spans="1:11" ht="21.75" customHeight="1">
      <c r="A97" s="49" t="s">
        <v>0</v>
      </c>
      <c r="B97" s="50"/>
      <c r="C97" s="50"/>
      <c r="D97" s="50"/>
      <c r="E97" s="50"/>
      <c r="F97" s="50"/>
      <c r="G97" s="50"/>
      <c r="H97" s="50"/>
      <c r="I97" s="51"/>
      <c r="J97" s="50"/>
      <c r="K97" s="50"/>
    </row>
    <row r="98" spans="1:11" ht="21.75" customHeight="1">
      <c r="A98" s="49" t="s">
        <v>173</v>
      </c>
      <c r="B98" s="50"/>
      <c r="C98" s="50"/>
      <c r="D98" s="50"/>
      <c r="E98" s="50"/>
      <c r="F98" s="50"/>
      <c r="G98" s="50"/>
      <c r="H98" s="50"/>
      <c r="I98" s="51"/>
      <c r="J98" s="50"/>
      <c r="K98" s="50"/>
    </row>
    <row r="99" spans="1:11" ht="21.75" customHeight="1">
      <c r="A99" s="49" t="s">
        <v>250</v>
      </c>
      <c r="B99" s="50"/>
      <c r="C99" s="50"/>
      <c r="D99" s="50"/>
      <c r="E99" s="50"/>
      <c r="F99" s="50"/>
      <c r="G99" s="50"/>
      <c r="H99" s="50"/>
      <c r="I99" s="51"/>
      <c r="J99" s="50"/>
      <c r="K99" s="50"/>
    </row>
    <row r="100" spans="1:11" ht="21.75" customHeight="1">
      <c r="A100" s="50"/>
      <c r="B100" s="50"/>
      <c r="C100" s="50"/>
      <c r="D100" s="50"/>
      <c r="E100" s="50"/>
      <c r="F100" s="50"/>
      <c r="G100" s="50"/>
      <c r="H100" s="53"/>
      <c r="I100" s="51"/>
      <c r="J100" s="53" t="s">
        <v>1</v>
      </c>
      <c r="K100" s="53"/>
    </row>
    <row r="101" spans="1:11" ht="21.75" customHeight="1">
      <c r="A101" s="50"/>
      <c r="C101" s="50"/>
      <c r="D101" s="117" t="s">
        <v>3</v>
      </c>
      <c r="E101" s="117"/>
      <c r="F101" s="117"/>
      <c r="G101" s="54"/>
      <c r="H101" s="117" t="s">
        <v>4</v>
      </c>
      <c r="I101" s="117"/>
      <c r="J101" s="117"/>
      <c r="K101" s="54"/>
    </row>
    <row r="102" spans="1:11" s="54" customFormat="1" ht="21.75" customHeight="1">
      <c r="A102" s="55"/>
      <c r="B102" s="56" t="s">
        <v>5</v>
      </c>
      <c r="C102" s="55"/>
      <c r="D102" s="57" t="s">
        <v>251</v>
      </c>
      <c r="F102" s="57" t="s">
        <v>194</v>
      </c>
      <c r="H102" s="57" t="s">
        <v>251</v>
      </c>
      <c r="I102" s="58"/>
      <c r="J102" s="57" t="s">
        <v>194</v>
      </c>
    </row>
    <row r="103" spans="1:11" ht="21.75" customHeight="1">
      <c r="D103" s="59" t="s">
        <v>6</v>
      </c>
      <c r="F103" s="59" t="s">
        <v>7</v>
      </c>
      <c r="H103" s="59" t="s">
        <v>6</v>
      </c>
      <c r="J103" s="59" t="s">
        <v>7</v>
      </c>
      <c r="K103" s="59"/>
    </row>
    <row r="104" spans="1:11" ht="21.75" customHeight="1">
      <c r="D104" s="59" t="s">
        <v>8</v>
      </c>
      <c r="F104" s="59"/>
      <c r="H104" s="59" t="s">
        <v>8</v>
      </c>
      <c r="J104" s="59"/>
      <c r="K104" s="59"/>
    </row>
    <row r="105" spans="1:11" ht="21.75" customHeight="1">
      <c r="A105" s="54" t="s">
        <v>52</v>
      </c>
      <c r="B105" s="61"/>
      <c r="D105" s="62"/>
      <c r="F105" s="62"/>
      <c r="G105" s="62"/>
      <c r="H105" s="62"/>
      <c r="I105" s="69"/>
      <c r="J105" s="62"/>
      <c r="K105" s="62"/>
    </row>
    <row r="106" spans="1:11" ht="21.75" customHeight="1">
      <c r="A106" s="52" t="s">
        <v>53</v>
      </c>
      <c r="B106" s="61"/>
      <c r="D106" s="62"/>
      <c r="F106" s="62"/>
      <c r="G106" s="62"/>
      <c r="I106" s="69"/>
    </row>
    <row r="107" spans="1:11" ht="21.75" customHeight="1">
      <c r="A107" s="52" t="s">
        <v>54</v>
      </c>
      <c r="B107" s="61"/>
      <c r="D107" s="62"/>
      <c r="F107" s="62"/>
      <c r="G107" s="62"/>
      <c r="H107" s="62"/>
      <c r="I107" s="69"/>
      <c r="J107" s="62"/>
      <c r="K107" s="62"/>
    </row>
    <row r="108" spans="1:11" ht="21.75" customHeight="1" thickBot="1">
      <c r="A108" s="52" t="s">
        <v>55</v>
      </c>
      <c r="B108" s="61"/>
      <c r="D108" s="70">
        <v>880421</v>
      </c>
      <c r="F108" s="70">
        <v>880421</v>
      </c>
      <c r="H108" s="70">
        <v>880421</v>
      </c>
      <c r="I108" s="52"/>
      <c r="J108" s="70">
        <v>880421</v>
      </c>
      <c r="K108" s="62"/>
    </row>
    <row r="109" spans="1:11" ht="21.75" customHeight="1" thickTop="1">
      <c r="A109" s="52" t="s">
        <v>56</v>
      </c>
      <c r="B109" s="61"/>
      <c r="D109" s="62"/>
      <c r="F109" s="62"/>
      <c r="H109" s="62"/>
      <c r="I109" s="52"/>
      <c r="J109" s="62"/>
      <c r="K109" s="62"/>
    </row>
    <row r="110" spans="1:11" ht="21.75" customHeight="1">
      <c r="A110" s="52" t="s">
        <v>55</v>
      </c>
      <c r="B110" s="61"/>
      <c r="D110" s="62">
        <v>880421</v>
      </c>
      <c r="F110" s="62">
        <v>880421</v>
      </c>
      <c r="H110" s="62">
        <v>880421</v>
      </c>
      <c r="I110" s="52"/>
      <c r="J110" s="62">
        <v>880421</v>
      </c>
      <c r="K110" s="62"/>
    </row>
    <row r="111" spans="1:11" ht="21.75" customHeight="1">
      <c r="A111" s="52" t="s">
        <v>57</v>
      </c>
      <c r="B111" s="61"/>
      <c r="D111" s="62">
        <v>300741</v>
      </c>
      <c r="F111" s="62">
        <v>300741</v>
      </c>
      <c r="H111" s="62">
        <v>300741</v>
      </c>
      <c r="I111" s="52"/>
      <c r="J111" s="62">
        <v>300741</v>
      </c>
      <c r="K111" s="62"/>
    </row>
    <row r="112" spans="1:11" ht="21.75" customHeight="1">
      <c r="A112" s="52" t="s">
        <v>58</v>
      </c>
      <c r="B112" s="61"/>
      <c r="D112" s="62">
        <v>764866</v>
      </c>
      <c r="F112" s="62">
        <v>764866</v>
      </c>
      <c r="H112" s="62">
        <v>764866</v>
      </c>
      <c r="I112" s="52"/>
      <c r="J112" s="62">
        <v>764866</v>
      </c>
      <c r="K112" s="62"/>
    </row>
    <row r="113" spans="1:11" ht="21.75" customHeight="1">
      <c r="A113" s="52" t="s">
        <v>59</v>
      </c>
      <c r="B113" s="61"/>
      <c r="D113" s="62"/>
      <c r="F113" s="62"/>
      <c r="H113" s="62"/>
      <c r="I113" s="52"/>
      <c r="J113" s="62"/>
      <c r="K113" s="62"/>
    </row>
    <row r="114" spans="1:11" ht="21.75" customHeight="1">
      <c r="A114" s="52" t="s">
        <v>60</v>
      </c>
      <c r="B114" s="61"/>
      <c r="D114" s="62">
        <v>107382</v>
      </c>
      <c r="F114" s="62">
        <v>66886</v>
      </c>
      <c r="H114" s="62">
        <v>0</v>
      </c>
      <c r="I114" s="52"/>
      <c r="J114" s="62">
        <v>0</v>
      </c>
      <c r="K114" s="62"/>
    </row>
    <row r="115" spans="1:11" ht="21.75" customHeight="1">
      <c r="A115" s="52" t="s">
        <v>61</v>
      </c>
      <c r="D115" s="62"/>
      <c r="F115" s="62"/>
      <c r="H115" s="62"/>
      <c r="I115" s="52"/>
      <c r="J115" s="62"/>
      <c r="K115" s="62"/>
    </row>
    <row r="116" spans="1:11" ht="21.75" customHeight="1">
      <c r="A116" s="52" t="s">
        <v>62</v>
      </c>
      <c r="B116" s="61"/>
      <c r="D116" s="62">
        <v>89705</v>
      </c>
      <c r="F116" s="62">
        <v>89705</v>
      </c>
      <c r="H116" s="62">
        <v>89705</v>
      </c>
      <c r="I116" s="52"/>
      <c r="J116" s="62">
        <v>89705</v>
      </c>
      <c r="K116" s="62"/>
    </row>
    <row r="117" spans="1:11" ht="21.75" customHeight="1">
      <c r="A117" s="52" t="s">
        <v>63</v>
      </c>
      <c r="D117" s="62">
        <f>3241761-9900</f>
        <v>3231861</v>
      </c>
      <c r="F117" s="62">
        <v>3126026</v>
      </c>
      <c r="H117" s="62">
        <v>2517823</v>
      </c>
      <c r="I117" s="52"/>
      <c r="J117" s="62">
        <v>2372654</v>
      </c>
      <c r="K117" s="68"/>
    </row>
    <row r="118" spans="1:11" ht="21.75" customHeight="1">
      <c r="A118" s="52" t="s">
        <v>64</v>
      </c>
      <c r="D118" s="63">
        <v>-523280</v>
      </c>
      <c r="F118" s="63">
        <v>-396497</v>
      </c>
      <c r="H118" s="63">
        <v>-58056</v>
      </c>
      <c r="I118" s="52"/>
      <c r="J118" s="63">
        <v>-44135</v>
      </c>
      <c r="K118" s="62"/>
    </row>
    <row r="119" spans="1:11" ht="21" customHeight="1">
      <c r="A119" s="52" t="s">
        <v>65</v>
      </c>
      <c r="D119" s="62">
        <f>SUM(D110:D118)</f>
        <v>4851696</v>
      </c>
      <c r="F119" s="62">
        <f>SUM(F110:F118)</f>
        <v>4832148</v>
      </c>
      <c r="H119" s="62">
        <f>SUM(H110:H118)</f>
        <v>4495500</v>
      </c>
      <c r="I119" s="52"/>
      <c r="J119" s="62">
        <f>SUM(J110:J118)</f>
        <v>4364252</v>
      </c>
      <c r="K119" s="62"/>
    </row>
    <row r="120" spans="1:11" ht="21" customHeight="1">
      <c r="A120" s="52" t="s">
        <v>66</v>
      </c>
      <c r="D120" s="63">
        <v>744850</v>
      </c>
      <c r="F120" s="62">
        <v>329127</v>
      </c>
      <c r="H120" s="62">
        <v>0</v>
      </c>
      <c r="I120" s="52"/>
      <c r="J120" s="62">
        <v>0</v>
      </c>
      <c r="K120" s="62"/>
    </row>
    <row r="121" spans="1:11" ht="21" customHeight="1">
      <c r="A121" s="54" t="s">
        <v>67</v>
      </c>
      <c r="D121" s="71">
        <f>+D119+D120</f>
        <v>5596546</v>
      </c>
      <c r="F121" s="71">
        <f>+F119+F120</f>
        <v>5161275</v>
      </c>
      <c r="H121" s="71">
        <f>+H119+H120</f>
        <v>4495500</v>
      </c>
      <c r="I121" s="52"/>
      <c r="J121" s="71">
        <f>+J119+J120</f>
        <v>4364252</v>
      </c>
      <c r="K121" s="62">
        <f>SUM(K110:K118)</f>
        <v>0</v>
      </c>
    </row>
    <row r="122" spans="1:11" ht="21.75" customHeight="1" thickBot="1">
      <c r="A122" s="54" t="s">
        <v>68</v>
      </c>
      <c r="B122" s="61"/>
      <c r="D122" s="65">
        <f>SUM(D121,D79)</f>
        <v>8409537</v>
      </c>
      <c r="F122" s="65">
        <f>SUM(F121,F79)</f>
        <v>8518347</v>
      </c>
      <c r="H122" s="65">
        <f>SUM(H121,H79)</f>
        <v>6647549</v>
      </c>
      <c r="I122" s="52"/>
      <c r="J122" s="65">
        <f>SUM(J121,J79)</f>
        <v>7298587</v>
      </c>
      <c r="K122" s="62">
        <f>SUM(K121,K79)</f>
        <v>0</v>
      </c>
    </row>
    <row r="123" spans="1:11" ht="21.75" customHeight="1" thickTop="1">
      <c r="B123" s="61"/>
      <c r="D123" s="68">
        <f>D122-D36</f>
        <v>0</v>
      </c>
      <c r="E123" s="72"/>
      <c r="F123" s="73">
        <f>F122-F36</f>
        <v>0</v>
      </c>
      <c r="G123" s="73"/>
      <c r="H123" s="68">
        <f>H122-H36</f>
        <v>0</v>
      </c>
      <c r="I123" s="74"/>
      <c r="J123" s="73">
        <f>J122-J36</f>
        <v>0</v>
      </c>
      <c r="K123" s="75">
        <f>K122-K36</f>
        <v>0</v>
      </c>
    </row>
    <row r="124" spans="1:11" ht="21.75" customHeight="1">
      <c r="A124" s="52" t="s">
        <v>192</v>
      </c>
    </row>
    <row r="142" spans="1:11" ht="21.75" customHeight="1">
      <c r="A142" s="66"/>
      <c r="B142" s="66"/>
      <c r="F142" s="118"/>
      <c r="G142" s="118"/>
      <c r="H142" s="118"/>
      <c r="I142" s="118"/>
      <c r="J142" s="118"/>
      <c r="K142" s="118"/>
    </row>
    <row r="143" spans="1:11" ht="21.75" customHeight="1">
      <c r="A143" s="119" t="s">
        <v>30</v>
      </c>
      <c r="B143" s="119"/>
      <c r="F143" s="119" t="s">
        <v>31</v>
      </c>
      <c r="G143" s="119"/>
      <c r="H143" s="119"/>
      <c r="I143" s="119"/>
      <c r="J143" s="119"/>
    </row>
    <row r="144" spans="1:11" ht="21.75" customHeight="1">
      <c r="A144" s="116" t="s">
        <v>32</v>
      </c>
      <c r="B144" s="116"/>
      <c r="F144" s="116" t="s">
        <v>32</v>
      </c>
      <c r="G144" s="116"/>
      <c r="H144" s="116"/>
      <c r="I144" s="116"/>
      <c r="J144" s="116"/>
    </row>
  </sheetData>
  <mergeCells count="21">
    <mergeCell ref="A144:B144"/>
    <mergeCell ref="F144:J144"/>
    <mergeCell ref="D53:F53"/>
    <mergeCell ref="F94:K94"/>
    <mergeCell ref="A95:B95"/>
    <mergeCell ref="F95:J95"/>
    <mergeCell ref="A96:B96"/>
    <mergeCell ref="F96:J96"/>
    <mergeCell ref="D101:F101"/>
    <mergeCell ref="F142:K142"/>
    <mergeCell ref="A143:B143"/>
    <mergeCell ref="F143:J143"/>
    <mergeCell ref="H53:J53"/>
    <mergeCell ref="H101:J101"/>
    <mergeCell ref="A48:B48"/>
    <mergeCell ref="F48:J48"/>
    <mergeCell ref="D5:F5"/>
    <mergeCell ref="F46:K46"/>
    <mergeCell ref="A47:B47"/>
    <mergeCell ref="F47:J47"/>
    <mergeCell ref="H5:J5"/>
  </mergeCells>
  <pageMargins left="0.78740157480314965" right="0.19685039370078741" top="0.78740157480314965" bottom="0.39370078740157483" header="0.19685039370078741" footer="0.19685039370078741"/>
  <pageSetup paperSize="9" scale="73" firstPageNumber="2" orientation="portrait" useFirstPageNumber="1" r:id="rId1"/>
  <headerFooter scaleWithDoc="0">
    <oddFooter>&amp;R&amp;"Angsana New,Regular"&amp;16&amp;P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K200"/>
  <sheetViews>
    <sheetView showGridLines="0" view="pageBreakPreview" topLeftCell="A91" zoomScale="80" zoomScaleNormal="100" zoomScaleSheetLayoutView="80" workbookViewId="0">
      <selection activeCell="P10" sqref="P10"/>
    </sheetView>
  </sheetViews>
  <sheetFormatPr defaultColWidth="9.1796875" defaultRowHeight="21.75" customHeight="1"/>
  <cols>
    <col min="1" max="1" width="46.54296875" style="52" customWidth="1"/>
    <col min="2" max="2" width="13.81640625" style="52" customWidth="1"/>
    <col min="3" max="3" width="6.81640625" style="52" customWidth="1"/>
    <col min="4" max="4" width="1.54296875" style="52" customWidth="1"/>
    <col min="5" max="5" width="13.453125" style="52" customWidth="1"/>
    <col min="6" max="6" width="2.81640625" style="52" bestFit="1" customWidth="1"/>
    <col min="7" max="7" width="13.453125" style="52" customWidth="1"/>
    <col min="8" max="8" width="1.54296875" style="52" customWidth="1"/>
    <col min="9" max="9" width="13.453125" style="52" customWidth="1"/>
    <col min="10" max="10" width="1.54296875" style="52" customWidth="1"/>
    <col min="11" max="11" width="13.453125" style="52" customWidth="1"/>
    <col min="12" max="16384" width="9.1796875" style="52"/>
  </cols>
  <sheetData>
    <row r="1" spans="1:11" ht="21.75" customHeight="1">
      <c r="A1" s="49"/>
      <c r="B1" s="49"/>
      <c r="C1" s="50"/>
      <c r="D1" s="50"/>
      <c r="E1" s="50"/>
      <c r="F1" s="50"/>
      <c r="G1" s="50"/>
      <c r="H1" s="50"/>
      <c r="J1" s="50"/>
      <c r="K1" s="53" t="s">
        <v>69</v>
      </c>
    </row>
    <row r="2" spans="1:11" ht="21.75" customHeight="1">
      <c r="A2" s="49" t="s">
        <v>0</v>
      </c>
      <c r="B2" s="49"/>
      <c r="C2" s="50"/>
      <c r="D2" s="50"/>
      <c r="E2" s="50"/>
      <c r="F2" s="50"/>
      <c r="G2" s="50"/>
      <c r="H2" s="50"/>
      <c r="I2" s="50"/>
      <c r="J2" s="50"/>
      <c r="K2" s="50"/>
    </row>
    <row r="3" spans="1:11" ht="21.75" customHeight="1">
      <c r="A3" s="49" t="s">
        <v>70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1" ht="21.75" customHeight="1">
      <c r="A4" s="49" t="s">
        <v>252</v>
      </c>
      <c r="B4" s="49"/>
      <c r="C4" s="50"/>
      <c r="D4" s="50"/>
      <c r="E4" s="50"/>
      <c r="F4" s="50"/>
      <c r="G4" s="50"/>
      <c r="H4" s="50"/>
      <c r="I4" s="50"/>
      <c r="J4" s="50"/>
      <c r="K4" s="50"/>
    </row>
    <row r="5" spans="1:11" s="54" customFormat="1" ht="21.75" customHeight="1">
      <c r="A5" s="55"/>
      <c r="B5" s="55"/>
      <c r="C5" s="55"/>
      <c r="D5" s="55"/>
      <c r="E5" s="120"/>
      <c r="F5" s="120"/>
      <c r="G5" s="120"/>
      <c r="H5" s="55"/>
      <c r="J5" s="53"/>
      <c r="K5" s="53" t="s">
        <v>1</v>
      </c>
    </row>
    <row r="6" spans="1:11" s="54" customFormat="1" ht="21.75" customHeight="1">
      <c r="A6" s="55"/>
      <c r="B6" s="55"/>
      <c r="D6" s="55"/>
      <c r="E6" s="117" t="s">
        <v>3</v>
      </c>
      <c r="F6" s="117"/>
      <c r="G6" s="117"/>
      <c r="H6" s="55"/>
      <c r="I6" s="117" t="s">
        <v>4</v>
      </c>
      <c r="J6" s="117"/>
      <c r="K6" s="117"/>
    </row>
    <row r="7" spans="1:11" ht="21.75" customHeight="1">
      <c r="C7" s="56" t="s">
        <v>5</v>
      </c>
      <c r="E7" s="57">
        <v>2568</v>
      </c>
      <c r="G7" s="57">
        <v>2567</v>
      </c>
      <c r="I7" s="57">
        <v>2568</v>
      </c>
      <c r="K7" s="57">
        <v>2567</v>
      </c>
    </row>
    <row r="8" spans="1:11" ht="21.75" customHeight="1">
      <c r="A8" s="54" t="s">
        <v>71</v>
      </c>
      <c r="B8" s="54"/>
      <c r="C8" s="76"/>
      <c r="E8" s="76"/>
      <c r="G8" s="67"/>
      <c r="I8" s="76"/>
      <c r="K8" s="67"/>
    </row>
    <row r="9" spans="1:11" ht="21.75" customHeight="1">
      <c r="A9" s="54" t="s">
        <v>72</v>
      </c>
      <c r="B9" s="54"/>
    </row>
    <row r="10" spans="1:11" ht="21.75" customHeight="1">
      <c r="A10" s="52" t="s">
        <v>73</v>
      </c>
      <c r="C10" s="61"/>
      <c r="E10" s="62">
        <v>2250141</v>
      </c>
      <c r="F10" s="62"/>
      <c r="G10" s="62">
        <v>2398270</v>
      </c>
      <c r="H10" s="62"/>
      <c r="I10" s="62">
        <v>1129714</v>
      </c>
      <c r="J10" s="62"/>
      <c r="K10" s="62">
        <v>1337675</v>
      </c>
    </row>
    <row r="11" spans="1:11" ht="21.75" customHeight="1">
      <c r="A11" s="52" t="s">
        <v>187</v>
      </c>
      <c r="C11" s="61"/>
      <c r="E11" s="62">
        <v>16237</v>
      </c>
      <c r="F11" s="62"/>
      <c r="G11" s="62">
        <v>6753</v>
      </c>
      <c r="H11" s="62"/>
      <c r="I11" s="62">
        <v>17682</v>
      </c>
      <c r="J11" s="62"/>
      <c r="K11" s="62">
        <v>10569</v>
      </c>
    </row>
    <row r="12" spans="1:11" ht="21.75" customHeight="1">
      <c r="A12" s="52" t="s">
        <v>74</v>
      </c>
      <c r="C12" s="61" t="s">
        <v>183</v>
      </c>
      <c r="E12" s="62">
        <v>0</v>
      </c>
      <c r="F12" s="62"/>
      <c r="G12" s="62">
        <v>0</v>
      </c>
      <c r="H12" s="62"/>
      <c r="I12" s="62">
        <v>0</v>
      </c>
      <c r="J12" s="62"/>
      <c r="K12" s="62">
        <v>20000</v>
      </c>
    </row>
    <row r="13" spans="1:11" ht="21.75" customHeight="1">
      <c r="A13" s="52" t="s">
        <v>75</v>
      </c>
      <c r="C13" s="61"/>
      <c r="E13" s="62">
        <v>22799</v>
      </c>
      <c r="F13" s="62"/>
      <c r="G13" s="63">
        <v>8779</v>
      </c>
      <c r="H13" s="62"/>
      <c r="I13" s="62">
        <v>9148</v>
      </c>
      <c r="J13" s="62"/>
      <c r="K13" s="63">
        <v>9056</v>
      </c>
    </row>
    <row r="14" spans="1:11" ht="21.75" customHeight="1">
      <c r="A14" s="54" t="s">
        <v>76</v>
      </c>
      <c r="B14" s="54"/>
      <c r="C14" s="61"/>
      <c r="E14" s="64">
        <f>SUM(E10:E13)</f>
        <v>2289177</v>
      </c>
      <c r="F14" s="62"/>
      <c r="G14" s="64">
        <f>SUM(G10:G13)</f>
        <v>2413802</v>
      </c>
      <c r="H14" s="62"/>
      <c r="I14" s="64">
        <f>SUM(I10:I13)</f>
        <v>1156544</v>
      </c>
      <c r="J14" s="62"/>
      <c r="K14" s="64">
        <f>SUM(K10:K13)</f>
        <v>1377300</v>
      </c>
    </row>
    <row r="15" spans="1:11" ht="21.75" customHeight="1">
      <c r="A15" s="54" t="s">
        <v>77</v>
      </c>
      <c r="B15" s="54"/>
      <c r="C15" s="61"/>
      <c r="E15" s="62"/>
      <c r="F15" s="62"/>
      <c r="G15" s="62"/>
      <c r="H15" s="62"/>
      <c r="I15" s="62"/>
      <c r="J15" s="62"/>
      <c r="K15" s="62"/>
    </row>
    <row r="16" spans="1:11" ht="21.75" customHeight="1">
      <c r="A16" s="52" t="s">
        <v>78</v>
      </c>
      <c r="C16" s="61"/>
      <c r="E16" s="62">
        <v>1803577</v>
      </c>
      <c r="F16" s="62"/>
      <c r="G16" s="62">
        <v>2128670</v>
      </c>
      <c r="H16" s="62"/>
      <c r="I16" s="62">
        <v>873310</v>
      </c>
      <c r="J16" s="62"/>
      <c r="K16" s="62">
        <v>1143015</v>
      </c>
    </row>
    <row r="17" spans="1:11" ht="21.75" customHeight="1">
      <c r="A17" s="52" t="s">
        <v>79</v>
      </c>
      <c r="C17" s="61"/>
      <c r="E17" s="62">
        <v>13608</v>
      </c>
      <c r="F17" s="62"/>
      <c r="G17" s="62">
        <v>7157</v>
      </c>
      <c r="H17" s="62"/>
      <c r="I17" s="62">
        <v>16765</v>
      </c>
      <c r="J17" s="62"/>
      <c r="K17" s="62">
        <v>10501</v>
      </c>
    </row>
    <row r="18" spans="1:11" ht="21.75" customHeight="1">
      <c r="A18" s="52" t="s">
        <v>80</v>
      </c>
      <c r="C18" s="61"/>
      <c r="E18" s="62">
        <v>238454</v>
      </c>
      <c r="F18" s="62"/>
      <c r="G18" s="62">
        <v>165304</v>
      </c>
      <c r="H18" s="62"/>
      <c r="I18" s="62">
        <v>142988</v>
      </c>
      <c r="J18" s="62"/>
      <c r="K18" s="62">
        <v>98656</v>
      </c>
    </row>
    <row r="19" spans="1:11" ht="21.75" customHeight="1">
      <c r="A19" s="52" t="s">
        <v>81</v>
      </c>
      <c r="C19" s="61"/>
      <c r="E19" s="62">
        <v>171278</v>
      </c>
      <c r="F19" s="62"/>
      <c r="G19" s="63">
        <v>209900</v>
      </c>
      <c r="H19" s="62"/>
      <c r="I19" s="62">
        <v>192355</v>
      </c>
      <c r="J19" s="62"/>
      <c r="K19" s="63">
        <v>219159</v>
      </c>
    </row>
    <row r="20" spans="1:11" ht="21.75" customHeight="1">
      <c r="A20" s="54" t="s">
        <v>82</v>
      </c>
      <c r="B20" s="54"/>
      <c r="C20" s="61"/>
      <c r="E20" s="64">
        <f>SUM(E16:E19)</f>
        <v>2226917</v>
      </c>
      <c r="F20" s="62"/>
      <c r="G20" s="64">
        <f>SUM(G16:G19)</f>
        <v>2511031</v>
      </c>
      <c r="H20" s="62"/>
      <c r="I20" s="64">
        <f>SUM(I16:I19)</f>
        <v>1225418</v>
      </c>
      <c r="J20" s="62"/>
      <c r="K20" s="64">
        <f>SUM(K16:K19)</f>
        <v>1471331</v>
      </c>
    </row>
    <row r="21" spans="1:11" ht="21.75" customHeight="1">
      <c r="A21" s="54" t="s">
        <v>232</v>
      </c>
      <c r="B21" s="54"/>
      <c r="C21" s="61"/>
      <c r="E21" s="62">
        <f>SUM(E14-E20)</f>
        <v>62260</v>
      </c>
      <c r="F21" s="62"/>
      <c r="G21" s="62">
        <f>SUM(G14-G20)</f>
        <v>-97229</v>
      </c>
      <c r="H21" s="62"/>
      <c r="I21" s="62">
        <f>SUM(I14-I20)</f>
        <v>-68874</v>
      </c>
      <c r="J21" s="62"/>
      <c r="K21" s="62">
        <f>SUM(K14-K20)</f>
        <v>-94031</v>
      </c>
    </row>
    <row r="22" spans="1:11" ht="21.75" customHeight="1">
      <c r="A22" s="52" t="s">
        <v>233</v>
      </c>
      <c r="C22" s="61"/>
      <c r="E22" s="62">
        <v>-5891</v>
      </c>
      <c r="F22" s="62"/>
      <c r="G22" s="62">
        <v>19433</v>
      </c>
      <c r="H22" s="62"/>
      <c r="I22" s="62">
        <v>-4301</v>
      </c>
      <c r="J22" s="62"/>
      <c r="K22" s="62">
        <v>8534</v>
      </c>
    </row>
    <row r="23" spans="1:11" ht="21.75" customHeight="1">
      <c r="A23" s="52" t="s">
        <v>83</v>
      </c>
      <c r="C23" s="61"/>
      <c r="E23" s="62">
        <v>416</v>
      </c>
      <c r="F23" s="62"/>
      <c r="G23" s="62">
        <v>535</v>
      </c>
      <c r="H23" s="62"/>
      <c r="I23" s="62">
        <v>13802</v>
      </c>
      <c r="J23" s="62"/>
      <c r="K23" s="62">
        <v>12159</v>
      </c>
    </row>
    <row r="24" spans="1:11" ht="21.75" customHeight="1">
      <c r="A24" s="52" t="s">
        <v>84</v>
      </c>
      <c r="C24" s="61"/>
      <c r="E24" s="63">
        <v>-11754</v>
      </c>
      <c r="F24" s="62"/>
      <c r="G24" s="63">
        <v>-24456</v>
      </c>
      <c r="H24" s="62"/>
      <c r="I24" s="63">
        <v>-11195</v>
      </c>
      <c r="J24" s="62"/>
      <c r="K24" s="63">
        <v>-20155</v>
      </c>
    </row>
    <row r="25" spans="1:11" ht="21.75" customHeight="1">
      <c r="A25" s="54" t="s">
        <v>234</v>
      </c>
      <c r="B25" s="54"/>
      <c r="C25" s="61"/>
      <c r="E25" s="62">
        <f>SUM(E21:E24)</f>
        <v>45031</v>
      </c>
      <c r="F25" s="62"/>
      <c r="G25" s="62">
        <f>SUM(G21:G24)</f>
        <v>-101717</v>
      </c>
      <c r="H25" s="62"/>
      <c r="I25" s="62">
        <f>SUM(I21:I24)</f>
        <v>-70568</v>
      </c>
      <c r="J25" s="62"/>
      <c r="K25" s="62">
        <f>SUM(K21:K24)</f>
        <v>-93493</v>
      </c>
    </row>
    <row r="26" spans="1:11" ht="21.75" customHeight="1">
      <c r="A26" s="52" t="s">
        <v>256</v>
      </c>
      <c r="C26" s="61"/>
      <c r="E26" s="62">
        <v>-30803</v>
      </c>
      <c r="F26" s="62"/>
      <c r="G26" s="63">
        <v>15196</v>
      </c>
      <c r="H26" s="62"/>
      <c r="I26" s="62">
        <v>-3752</v>
      </c>
      <c r="J26" s="62"/>
      <c r="K26" s="63">
        <v>22362</v>
      </c>
    </row>
    <row r="27" spans="1:11" ht="21.75" customHeight="1">
      <c r="A27" s="54" t="s">
        <v>228</v>
      </c>
      <c r="B27" s="54"/>
      <c r="E27" s="64">
        <f>SUM(E25:E26)</f>
        <v>14228</v>
      </c>
      <c r="F27" s="62"/>
      <c r="G27" s="64">
        <f>SUM(G25:G26)</f>
        <v>-86521</v>
      </c>
      <c r="H27" s="62"/>
      <c r="I27" s="64">
        <f>SUM(I25:I26)</f>
        <v>-74320</v>
      </c>
      <c r="J27" s="62"/>
      <c r="K27" s="64">
        <f>SUM(K25:K26)</f>
        <v>-71131</v>
      </c>
    </row>
    <row r="28" spans="1:11" ht="21.75" customHeight="1">
      <c r="A28" s="54" t="s">
        <v>85</v>
      </c>
      <c r="B28" s="54"/>
      <c r="E28" s="77"/>
      <c r="F28" s="77"/>
      <c r="G28" s="77"/>
      <c r="H28" s="77"/>
      <c r="I28" s="77"/>
      <c r="J28" s="77"/>
      <c r="K28" s="77"/>
    </row>
    <row r="29" spans="1:11" ht="21.75" customHeight="1">
      <c r="A29" s="78" t="s">
        <v>86</v>
      </c>
      <c r="B29" s="78"/>
      <c r="E29" s="77"/>
      <c r="F29" s="77"/>
      <c r="G29" s="77"/>
      <c r="H29" s="77"/>
      <c r="I29" s="77"/>
      <c r="J29" s="77"/>
      <c r="K29" s="77"/>
    </row>
    <row r="30" spans="1:11" ht="21.75" customHeight="1">
      <c r="A30" s="52" t="s">
        <v>87</v>
      </c>
      <c r="E30" s="77"/>
      <c r="F30" s="77"/>
      <c r="G30" s="77"/>
      <c r="H30" s="77"/>
      <c r="I30" s="77"/>
      <c r="J30" s="77"/>
      <c r="K30" s="77"/>
    </row>
    <row r="31" spans="1:11" ht="21.75" customHeight="1">
      <c r="A31" s="52" t="s">
        <v>88</v>
      </c>
      <c r="E31" s="63">
        <v>-30557</v>
      </c>
      <c r="F31" s="77"/>
      <c r="G31" s="63">
        <v>-153167</v>
      </c>
      <c r="H31" s="77"/>
      <c r="I31" s="63">
        <v>0</v>
      </c>
      <c r="J31" s="77"/>
      <c r="K31" s="63">
        <v>0</v>
      </c>
    </row>
    <row r="32" spans="1:11" ht="21.75" customHeight="1">
      <c r="A32" s="52" t="s">
        <v>89</v>
      </c>
      <c r="E32" s="77"/>
      <c r="F32" s="77"/>
      <c r="G32" s="77"/>
      <c r="H32" s="77"/>
      <c r="I32" s="77"/>
      <c r="J32" s="77"/>
      <c r="K32" s="77"/>
    </row>
    <row r="33" spans="1:11" ht="21.75" customHeight="1">
      <c r="A33" s="52" t="s">
        <v>90</v>
      </c>
      <c r="E33" s="63">
        <f>SUM(E31)</f>
        <v>-30557</v>
      </c>
      <c r="F33" s="62"/>
      <c r="G33" s="63">
        <f>SUM(G31)</f>
        <v>-153167</v>
      </c>
      <c r="H33" s="62"/>
      <c r="I33" s="63">
        <f>SUM(I31)</f>
        <v>0</v>
      </c>
      <c r="J33" s="62"/>
      <c r="K33" s="63">
        <f>SUM(K31)</f>
        <v>0</v>
      </c>
    </row>
    <row r="34" spans="1:11" ht="21.75" customHeight="1">
      <c r="A34" s="78" t="s">
        <v>91</v>
      </c>
      <c r="B34" s="78"/>
      <c r="E34" s="77"/>
      <c r="F34" s="77"/>
      <c r="G34" s="77"/>
      <c r="H34" s="77"/>
      <c r="I34" s="77"/>
      <c r="J34" s="77"/>
      <c r="K34" s="77"/>
    </row>
    <row r="35" spans="1:11" ht="21.75" customHeight="1">
      <c r="A35" s="52" t="s">
        <v>263</v>
      </c>
      <c r="C35" s="61"/>
      <c r="E35" s="62"/>
      <c r="F35" s="77"/>
      <c r="G35" s="62"/>
      <c r="H35" s="77"/>
      <c r="I35" s="62"/>
      <c r="J35" s="77"/>
      <c r="K35" s="62"/>
    </row>
    <row r="36" spans="1:11" ht="21.75" customHeight="1">
      <c r="A36" s="52" t="s">
        <v>92</v>
      </c>
      <c r="C36" s="61"/>
      <c r="E36" s="63">
        <v>0</v>
      </c>
      <c r="F36" s="77"/>
      <c r="G36" s="63">
        <v>-8353</v>
      </c>
      <c r="H36" s="77"/>
      <c r="I36" s="63">
        <v>0</v>
      </c>
      <c r="J36" s="77"/>
      <c r="K36" s="63">
        <v>-8353</v>
      </c>
    </row>
    <row r="37" spans="1:11" ht="21.75" customHeight="1">
      <c r="A37" s="52" t="s">
        <v>93</v>
      </c>
      <c r="E37" s="77"/>
      <c r="F37" s="77"/>
      <c r="G37" s="77"/>
      <c r="H37" s="77"/>
      <c r="I37" s="77"/>
      <c r="J37" s="77"/>
      <c r="K37" s="77"/>
    </row>
    <row r="38" spans="1:11" ht="21.75" customHeight="1">
      <c r="A38" s="52" t="s">
        <v>90</v>
      </c>
      <c r="E38" s="63">
        <f>SUM(E36)</f>
        <v>0</v>
      </c>
      <c r="F38" s="62"/>
      <c r="G38" s="63">
        <f>SUM(G36)</f>
        <v>-8353</v>
      </c>
      <c r="H38" s="62"/>
      <c r="I38" s="63">
        <f>SUM(I36)</f>
        <v>0</v>
      </c>
      <c r="J38" s="62"/>
      <c r="K38" s="63">
        <f>SUM(K36)</f>
        <v>-8353</v>
      </c>
    </row>
    <row r="39" spans="1:11" ht="21.75" customHeight="1">
      <c r="A39" s="54" t="s">
        <v>94</v>
      </c>
      <c r="B39" s="54"/>
      <c r="E39" s="62">
        <f>SUM(E33+E38)</f>
        <v>-30557</v>
      </c>
      <c r="F39" s="77"/>
      <c r="G39" s="62">
        <f>SUM(G33+G38)</f>
        <v>-161520</v>
      </c>
      <c r="H39" s="62"/>
      <c r="I39" s="62">
        <f>SUM(I33+I38)</f>
        <v>0</v>
      </c>
      <c r="J39" s="77"/>
      <c r="K39" s="62">
        <f>SUM(K33+K38)</f>
        <v>-8353</v>
      </c>
    </row>
    <row r="40" spans="1:11" ht="21.75" customHeight="1" thickBot="1">
      <c r="A40" s="54" t="s">
        <v>95</v>
      </c>
      <c r="B40" s="54"/>
      <c r="E40" s="79">
        <f>SUM(E27,E39)</f>
        <v>-16329</v>
      </c>
      <c r="F40" s="77"/>
      <c r="G40" s="79">
        <f>SUM(G27,G39)</f>
        <v>-248041</v>
      </c>
      <c r="H40" s="77"/>
      <c r="I40" s="79">
        <f>SUM(I27,I39)</f>
        <v>-74320</v>
      </c>
      <c r="J40" s="77"/>
      <c r="K40" s="79">
        <f>SUM(K27,K39)</f>
        <v>-79484</v>
      </c>
    </row>
    <row r="41" spans="1:11" ht="21.75" customHeight="1" thickTop="1"/>
    <row r="42" spans="1:11" ht="21.75" customHeight="1">
      <c r="A42" s="52" t="s">
        <v>192</v>
      </c>
    </row>
    <row r="48" spans="1:11" ht="21.75" customHeight="1">
      <c r="A48" s="66"/>
      <c r="B48" s="80"/>
      <c r="D48" s="81"/>
      <c r="E48" s="81"/>
      <c r="F48" s="81"/>
      <c r="G48" s="118"/>
      <c r="H48" s="118"/>
      <c r="I48" s="118"/>
      <c r="J48" s="118"/>
      <c r="K48" s="118"/>
    </row>
    <row r="49" spans="1:11" ht="21.75" customHeight="1">
      <c r="A49" s="67" t="s">
        <v>30</v>
      </c>
      <c r="B49" s="67"/>
      <c r="G49" s="119" t="s">
        <v>31</v>
      </c>
      <c r="H49" s="119"/>
      <c r="I49" s="119"/>
      <c r="J49" s="119"/>
      <c r="K49" s="119"/>
    </row>
    <row r="50" spans="1:11" ht="21.75" customHeight="1">
      <c r="A50" s="67" t="s">
        <v>32</v>
      </c>
      <c r="B50" s="67"/>
      <c r="G50" s="116" t="s">
        <v>32</v>
      </c>
      <c r="H50" s="116"/>
      <c r="I50" s="116"/>
      <c r="J50" s="116"/>
      <c r="K50" s="116"/>
    </row>
    <row r="51" spans="1:11" ht="21.75" customHeight="1">
      <c r="A51" s="49"/>
      <c r="B51" s="49"/>
      <c r="C51" s="50"/>
      <c r="D51" s="50"/>
      <c r="E51" s="50"/>
      <c r="F51" s="50"/>
      <c r="G51" s="50"/>
      <c r="H51" s="50"/>
      <c r="J51" s="50"/>
      <c r="K51" s="53" t="s">
        <v>69</v>
      </c>
    </row>
    <row r="52" spans="1:11" ht="21.75" customHeight="1">
      <c r="A52" s="49" t="s">
        <v>0</v>
      </c>
      <c r="B52" s="49"/>
      <c r="C52" s="50"/>
      <c r="D52" s="50"/>
      <c r="E52" s="50"/>
      <c r="F52" s="50"/>
      <c r="G52" s="50"/>
      <c r="H52" s="50"/>
      <c r="I52" s="50"/>
      <c r="J52" s="50"/>
      <c r="K52" s="50"/>
    </row>
    <row r="53" spans="1:11" ht="21.75" customHeight="1">
      <c r="A53" s="49" t="s">
        <v>96</v>
      </c>
      <c r="B53" s="49"/>
      <c r="C53" s="50"/>
      <c r="D53" s="50"/>
      <c r="E53" s="50"/>
      <c r="F53" s="50"/>
      <c r="G53" s="50"/>
      <c r="H53" s="50"/>
      <c r="I53" s="50"/>
      <c r="J53" s="50"/>
      <c r="K53" s="50"/>
    </row>
    <row r="54" spans="1:11" ht="21.75" customHeight="1">
      <c r="A54" s="49" t="s">
        <v>252</v>
      </c>
      <c r="B54" s="49"/>
      <c r="C54" s="50"/>
      <c r="D54" s="50"/>
      <c r="E54" s="50"/>
      <c r="F54" s="50"/>
      <c r="G54" s="50"/>
      <c r="H54" s="50"/>
      <c r="I54" s="50"/>
      <c r="J54" s="50"/>
      <c r="K54" s="50"/>
    </row>
    <row r="55" spans="1:11" s="54" customFormat="1" ht="21.75" customHeight="1">
      <c r="A55" s="55"/>
      <c r="B55" s="55"/>
      <c r="C55" s="55"/>
      <c r="D55" s="55"/>
      <c r="E55" s="120"/>
      <c r="F55" s="120"/>
      <c r="G55" s="120"/>
      <c r="H55" s="55"/>
      <c r="J55" s="53"/>
      <c r="K55" s="53" t="s">
        <v>1</v>
      </c>
    </row>
    <row r="56" spans="1:11" s="54" customFormat="1" ht="21.75" customHeight="1">
      <c r="A56" s="55"/>
      <c r="B56" s="55"/>
      <c r="D56" s="55"/>
      <c r="E56" s="117" t="s">
        <v>3</v>
      </c>
      <c r="F56" s="117"/>
      <c r="G56" s="117"/>
      <c r="H56" s="55"/>
      <c r="I56" s="117" t="s">
        <v>4</v>
      </c>
      <c r="J56" s="117"/>
      <c r="K56" s="117"/>
    </row>
    <row r="57" spans="1:11" ht="21.75" customHeight="1">
      <c r="A57" s="50"/>
      <c r="B57" s="50"/>
      <c r="C57" s="56" t="s">
        <v>5</v>
      </c>
      <c r="D57" s="50"/>
      <c r="E57" s="57">
        <v>2568</v>
      </c>
      <c r="G57" s="57">
        <v>2567</v>
      </c>
      <c r="I57" s="57">
        <v>2568</v>
      </c>
      <c r="K57" s="57">
        <v>2567</v>
      </c>
    </row>
    <row r="58" spans="1:11" ht="21.75" customHeight="1">
      <c r="A58" s="82" t="s">
        <v>229</v>
      </c>
      <c r="B58" s="82"/>
    </row>
    <row r="59" spans="1:11" ht="21.75" customHeight="1" thickBot="1">
      <c r="A59" s="52" t="s">
        <v>97</v>
      </c>
      <c r="E59" s="62">
        <v>17695</v>
      </c>
      <c r="F59" s="83"/>
      <c r="G59" s="62">
        <f>G61-G60</f>
        <v>-73550</v>
      </c>
      <c r="H59" s="53"/>
      <c r="I59" s="70">
        <f>SUM(I27)</f>
        <v>-74320</v>
      </c>
      <c r="J59" s="84"/>
      <c r="K59" s="70">
        <f>SUM(K27)</f>
        <v>-71131</v>
      </c>
    </row>
    <row r="60" spans="1:11" ht="21.75" customHeight="1" thickTop="1">
      <c r="A60" s="52" t="s">
        <v>98</v>
      </c>
      <c r="E60" s="62">
        <v>-3467</v>
      </c>
      <c r="F60" s="83"/>
      <c r="G60" s="63">
        <v>-12971</v>
      </c>
      <c r="H60" s="53"/>
      <c r="I60" s="62"/>
      <c r="J60" s="84"/>
      <c r="K60" s="62"/>
    </row>
    <row r="61" spans="1:11" ht="21.75" customHeight="1" thickBot="1">
      <c r="A61" s="85"/>
      <c r="B61" s="85"/>
      <c r="E61" s="65">
        <f>E27</f>
        <v>14228</v>
      </c>
      <c r="F61" s="83"/>
      <c r="G61" s="65">
        <f>G27</f>
        <v>-86521</v>
      </c>
      <c r="H61" s="53"/>
      <c r="I61" s="83"/>
      <c r="J61" s="83"/>
      <c r="K61" s="83"/>
    </row>
    <row r="62" spans="1:11" ht="21.75" customHeight="1" thickTop="1">
      <c r="A62" s="85"/>
      <c r="B62" s="85"/>
      <c r="E62" s="62">
        <f>E59+E60-E61</f>
        <v>0</v>
      </c>
      <c r="F62" s="86"/>
      <c r="G62" s="74">
        <f>G59+G60-G61</f>
        <v>0</v>
      </c>
      <c r="H62" s="53"/>
      <c r="I62" s="62"/>
      <c r="J62" s="62"/>
      <c r="K62" s="62"/>
    </row>
    <row r="63" spans="1:11" ht="21.75" customHeight="1">
      <c r="A63" s="82" t="s">
        <v>99</v>
      </c>
      <c r="B63" s="82"/>
      <c r="E63" s="62"/>
      <c r="F63" s="83"/>
      <c r="G63" s="62"/>
      <c r="H63" s="53"/>
      <c r="I63" s="62"/>
      <c r="J63" s="62"/>
      <c r="K63" s="62"/>
    </row>
    <row r="64" spans="1:11" ht="21.75" customHeight="1" thickBot="1">
      <c r="A64" s="52" t="s">
        <v>97</v>
      </c>
      <c r="E64" s="62">
        <v>-8455</v>
      </c>
      <c r="F64" s="83"/>
      <c r="G64" s="62">
        <f>G40-G65</f>
        <v>-218818</v>
      </c>
      <c r="H64" s="53"/>
      <c r="I64" s="70">
        <f>SUM(I40)</f>
        <v>-74320</v>
      </c>
      <c r="J64" s="84"/>
      <c r="K64" s="70">
        <f>SUM(K40)</f>
        <v>-79484</v>
      </c>
    </row>
    <row r="65" spans="1:11" ht="21.75" customHeight="1" thickTop="1">
      <c r="A65" s="52" t="s">
        <v>98</v>
      </c>
      <c r="E65" s="62">
        <v>-7874</v>
      </c>
      <c r="F65" s="83"/>
      <c r="G65" s="63">
        <v>-29223</v>
      </c>
      <c r="H65" s="53"/>
      <c r="I65" s="62"/>
      <c r="J65" s="62"/>
      <c r="K65" s="62"/>
    </row>
    <row r="66" spans="1:11" ht="21.75" customHeight="1" thickBot="1">
      <c r="A66" s="85"/>
      <c r="B66" s="85"/>
      <c r="E66" s="65">
        <f>SUM(E64:E65)</f>
        <v>-16329</v>
      </c>
      <c r="F66" s="83"/>
      <c r="G66" s="65">
        <f>SUM(G64:G65)</f>
        <v>-248041</v>
      </c>
      <c r="H66" s="53"/>
      <c r="I66" s="62"/>
      <c r="J66" s="83"/>
      <c r="K66" s="62"/>
    </row>
    <row r="67" spans="1:11" ht="21.75" customHeight="1" thickTop="1">
      <c r="A67" s="54"/>
      <c r="B67" s="54"/>
      <c r="E67" s="87">
        <f>E66-E40</f>
        <v>0</v>
      </c>
      <c r="F67" s="88"/>
      <c r="G67" s="89">
        <f>G66-G40</f>
        <v>0</v>
      </c>
      <c r="H67" s="90"/>
      <c r="J67" s="87"/>
      <c r="K67" s="53" t="s">
        <v>2</v>
      </c>
    </row>
    <row r="68" spans="1:11" ht="21.75" customHeight="1">
      <c r="A68" s="49" t="s">
        <v>235</v>
      </c>
      <c r="B68" s="49"/>
      <c r="C68" s="61"/>
      <c r="E68" s="87"/>
      <c r="F68" s="61"/>
      <c r="G68" s="87"/>
      <c r="H68" s="90"/>
      <c r="I68" s="87"/>
      <c r="J68" s="87"/>
    </row>
    <row r="69" spans="1:11" ht="21.75" customHeight="1" thickBot="1">
      <c r="A69" s="91" t="s">
        <v>236</v>
      </c>
      <c r="B69" s="91"/>
      <c r="C69" s="61">
        <v>9</v>
      </c>
      <c r="E69" s="92">
        <f>+E59/(880420930/1000)</f>
        <v>2.0098340915180195E-2</v>
      </c>
      <c r="F69" s="61"/>
      <c r="G69" s="92">
        <f>+G59/(880420930/1000)</f>
        <v>-8.3539586002345484E-2</v>
      </c>
      <c r="H69" s="93"/>
      <c r="I69" s="92">
        <f>+I59/(880420930/1000)</f>
        <v>-8.4414167664096762E-2</v>
      </c>
      <c r="J69" s="93"/>
      <c r="K69" s="92">
        <f>+K59/(880420930/1000)</f>
        <v>-8.0792036600038572E-2</v>
      </c>
    </row>
    <row r="70" spans="1:11" ht="21.75" customHeight="1" thickTop="1">
      <c r="A70" s="91"/>
      <c r="B70" s="91"/>
      <c r="E70" s="93"/>
      <c r="F70" s="61"/>
      <c r="G70" s="93"/>
      <c r="H70" s="93"/>
      <c r="I70" s="93"/>
      <c r="J70" s="93"/>
      <c r="K70" s="93"/>
    </row>
    <row r="71" spans="1:11" ht="21.75" customHeight="1">
      <c r="A71" s="52" t="s">
        <v>192</v>
      </c>
      <c r="E71" s="93"/>
      <c r="F71" s="61"/>
      <c r="G71" s="93"/>
      <c r="H71" s="93"/>
      <c r="I71" s="93"/>
      <c r="J71" s="93"/>
      <c r="K71" s="93"/>
    </row>
    <row r="72" spans="1:11" ht="21.75" customHeight="1">
      <c r="E72" s="93"/>
      <c r="F72" s="61"/>
      <c r="G72" s="93"/>
      <c r="H72" s="93"/>
      <c r="I72" s="93"/>
      <c r="J72" s="93"/>
      <c r="K72" s="93"/>
    </row>
    <row r="73" spans="1:11" ht="21.75" customHeight="1">
      <c r="E73" s="93"/>
      <c r="F73" s="61"/>
      <c r="G73" s="93"/>
      <c r="H73" s="93"/>
      <c r="I73" s="93"/>
      <c r="J73" s="93"/>
      <c r="K73" s="93"/>
    </row>
    <row r="74" spans="1:11" ht="21.75" customHeight="1">
      <c r="E74" s="93"/>
      <c r="F74" s="61"/>
      <c r="G74" s="93"/>
      <c r="H74" s="93"/>
      <c r="I74" s="93"/>
      <c r="J74" s="93"/>
      <c r="K74" s="93"/>
    </row>
    <row r="75" spans="1:11" ht="21.75" customHeight="1">
      <c r="E75" s="93"/>
      <c r="F75" s="61"/>
      <c r="G75" s="93"/>
      <c r="H75" s="93"/>
      <c r="I75" s="93"/>
      <c r="J75" s="93"/>
      <c r="K75" s="93"/>
    </row>
    <row r="76" spans="1:11" ht="21.75" customHeight="1">
      <c r="E76" s="93"/>
      <c r="F76" s="61"/>
      <c r="G76" s="93"/>
      <c r="H76" s="93"/>
      <c r="I76" s="93"/>
      <c r="J76" s="93"/>
      <c r="K76" s="93"/>
    </row>
    <row r="77" spans="1:11" ht="21.75" customHeight="1">
      <c r="E77" s="93"/>
      <c r="F77" s="61"/>
      <c r="G77" s="93"/>
      <c r="H77" s="93"/>
      <c r="I77" s="93"/>
      <c r="J77" s="93"/>
      <c r="K77" s="93"/>
    </row>
    <row r="78" spans="1:11" ht="21.75" customHeight="1">
      <c r="E78" s="93"/>
      <c r="F78" s="61"/>
      <c r="G78" s="93"/>
      <c r="H78" s="93"/>
      <c r="I78" s="93"/>
      <c r="J78" s="93"/>
      <c r="K78" s="93"/>
    </row>
    <row r="79" spans="1:11" ht="21.75" customHeight="1">
      <c r="E79" s="93"/>
      <c r="F79" s="61"/>
      <c r="G79" s="93"/>
      <c r="H79" s="93"/>
      <c r="I79" s="93"/>
      <c r="J79" s="93"/>
      <c r="K79" s="93"/>
    </row>
    <row r="80" spans="1:11" ht="21.75" customHeight="1">
      <c r="E80" s="93"/>
      <c r="F80" s="61"/>
      <c r="G80" s="93"/>
      <c r="H80" s="93"/>
      <c r="I80" s="93"/>
      <c r="J80" s="93"/>
      <c r="K80" s="93"/>
    </row>
    <row r="81" spans="5:11" ht="21.75" customHeight="1">
      <c r="E81" s="93"/>
      <c r="F81" s="61"/>
      <c r="G81" s="93"/>
      <c r="H81" s="93"/>
      <c r="I81" s="93"/>
      <c r="J81" s="93"/>
      <c r="K81" s="93"/>
    </row>
    <row r="82" spans="5:11" ht="21.75" customHeight="1">
      <c r="E82" s="93"/>
      <c r="F82" s="61"/>
      <c r="G82" s="93"/>
      <c r="H82" s="93"/>
      <c r="I82" s="93"/>
      <c r="J82" s="93"/>
      <c r="K82" s="93"/>
    </row>
    <row r="83" spans="5:11" ht="21.75" customHeight="1">
      <c r="E83" s="93"/>
      <c r="F83" s="61"/>
      <c r="G83" s="93"/>
      <c r="H83" s="93"/>
      <c r="I83" s="93"/>
      <c r="J83" s="93"/>
      <c r="K83" s="93"/>
    </row>
    <row r="84" spans="5:11" ht="21.75" customHeight="1">
      <c r="E84" s="93"/>
      <c r="F84" s="61"/>
      <c r="G84" s="93"/>
      <c r="H84" s="93"/>
      <c r="I84" s="93"/>
      <c r="J84" s="93"/>
      <c r="K84" s="93"/>
    </row>
    <row r="85" spans="5:11" ht="21.75" customHeight="1">
      <c r="E85" s="93"/>
      <c r="F85" s="61"/>
      <c r="G85" s="93"/>
      <c r="H85" s="93"/>
      <c r="I85" s="93"/>
      <c r="J85" s="93"/>
      <c r="K85" s="93"/>
    </row>
    <row r="86" spans="5:11" ht="21.75" customHeight="1">
      <c r="E86" s="93"/>
      <c r="F86" s="61"/>
      <c r="G86" s="93"/>
      <c r="H86" s="93"/>
      <c r="I86" s="93"/>
      <c r="J86" s="93"/>
      <c r="K86" s="93"/>
    </row>
    <row r="87" spans="5:11" ht="21.75" customHeight="1">
      <c r="E87" s="93"/>
      <c r="F87" s="61"/>
      <c r="G87" s="93"/>
      <c r="H87" s="93"/>
      <c r="I87" s="93"/>
      <c r="J87" s="93"/>
      <c r="K87" s="93"/>
    </row>
    <row r="88" spans="5:11" ht="21.75" customHeight="1">
      <c r="E88" s="93"/>
      <c r="F88" s="61"/>
      <c r="G88" s="93"/>
      <c r="H88" s="93"/>
      <c r="I88" s="93"/>
      <c r="J88" s="93"/>
      <c r="K88" s="93"/>
    </row>
    <row r="89" spans="5:11" ht="21.75" customHeight="1">
      <c r="E89" s="93"/>
      <c r="F89" s="61"/>
      <c r="G89" s="93"/>
      <c r="H89" s="93"/>
      <c r="I89" s="93"/>
      <c r="J89" s="93"/>
      <c r="K89" s="93"/>
    </row>
    <row r="90" spans="5:11" ht="21.75" customHeight="1">
      <c r="E90" s="93"/>
      <c r="F90" s="61"/>
      <c r="G90" s="93"/>
      <c r="H90" s="93"/>
      <c r="I90" s="93"/>
      <c r="J90" s="93"/>
      <c r="K90" s="93"/>
    </row>
    <row r="91" spans="5:11" ht="21.75" customHeight="1">
      <c r="E91" s="93"/>
      <c r="F91" s="61"/>
      <c r="G91" s="93"/>
      <c r="H91" s="93"/>
      <c r="I91" s="93"/>
      <c r="J91" s="93"/>
      <c r="K91" s="93"/>
    </row>
    <row r="92" spans="5:11" ht="21.75" customHeight="1">
      <c r="E92" s="93"/>
      <c r="F92" s="61"/>
      <c r="G92" s="93"/>
      <c r="H92" s="93"/>
      <c r="I92" s="93"/>
      <c r="J92" s="93"/>
      <c r="K92" s="93"/>
    </row>
    <row r="93" spans="5:11" ht="21.75" customHeight="1">
      <c r="E93" s="93"/>
      <c r="F93" s="61"/>
      <c r="G93" s="93"/>
      <c r="H93" s="93"/>
      <c r="I93" s="93"/>
      <c r="J93" s="93"/>
      <c r="K93" s="93"/>
    </row>
    <row r="94" spans="5:11" ht="21.75" customHeight="1">
      <c r="E94" s="93"/>
      <c r="F94" s="61"/>
      <c r="G94" s="93"/>
      <c r="H94" s="93"/>
      <c r="I94" s="93"/>
      <c r="J94" s="93"/>
      <c r="K94" s="93"/>
    </row>
    <row r="95" spans="5:11" ht="21.75" customHeight="1">
      <c r="E95" s="93"/>
      <c r="F95" s="61"/>
      <c r="G95" s="93"/>
      <c r="H95" s="93"/>
      <c r="I95" s="93"/>
      <c r="J95" s="93"/>
      <c r="K95" s="93"/>
    </row>
    <row r="96" spans="5:11" ht="21.75" customHeight="1">
      <c r="E96" s="93"/>
      <c r="F96" s="61"/>
      <c r="G96" s="93"/>
      <c r="H96" s="93"/>
      <c r="I96" s="93"/>
      <c r="J96" s="93"/>
      <c r="K96" s="93"/>
    </row>
    <row r="98" spans="1:11" ht="21.75" customHeight="1">
      <c r="A98" s="66"/>
      <c r="B98" s="80"/>
      <c r="D98" s="81"/>
      <c r="E98" s="81"/>
      <c r="F98" s="81"/>
      <c r="G98" s="118"/>
      <c r="H98" s="118"/>
      <c r="I98" s="118"/>
      <c r="J98" s="118"/>
      <c r="K98" s="118"/>
    </row>
    <row r="99" spans="1:11" ht="21.75" customHeight="1">
      <c r="A99" s="67" t="s">
        <v>30</v>
      </c>
      <c r="B99" s="67"/>
      <c r="G99" s="119" t="s">
        <v>31</v>
      </c>
      <c r="H99" s="119"/>
      <c r="I99" s="119"/>
      <c r="J99" s="119"/>
      <c r="K99" s="119"/>
    </row>
    <row r="100" spans="1:11" ht="21.75" customHeight="1">
      <c r="A100" s="67" t="s">
        <v>32</v>
      </c>
      <c r="B100" s="67"/>
      <c r="G100" s="116" t="s">
        <v>32</v>
      </c>
      <c r="H100" s="116"/>
      <c r="I100" s="116"/>
      <c r="J100" s="116"/>
      <c r="K100" s="116"/>
    </row>
    <row r="101" spans="1:11" ht="21.75" customHeight="1">
      <c r="A101" s="49"/>
      <c r="B101" s="49"/>
      <c r="C101" s="50"/>
      <c r="D101" s="50"/>
      <c r="E101" s="50"/>
      <c r="F101" s="50"/>
      <c r="G101" s="50"/>
      <c r="H101" s="50"/>
      <c r="J101" s="50"/>
      <c r="K101" s="53" t="s">
        <v>69</v>
      </c>
    </row>
    <row r="102" spans="1:11" ht="21.75" customHeight="1">
      <c r="A102" s="49" t="s">
        <v>0</v>
      </c>
      <c r="B102" s="49"/>
      <c r="C102" s="50"/>
      <c r="D102" s="50"/>
      <c r="E102" s="50"/>
      <c r="F102" s="50"/>
      <c r="G102" s="50"/>
      <c r="H102" s="50"/>
      <c r="I102" s="50"/>
      <c r="J102" s="50"/>
      <c r="K102" s="50"/>
    </row>
    <row r="103" spans="1:11" ht="21.75" customHeight="1">
      <c r="A103" s="49" t="s">
        <v>70</v>
      </c>
      <c r="B103" s="49"/>
      <c r="C103" s="50"/>
      <c r="D103" s="50"/>
      <c r="E103" s="50"/>
      <c r="F103" s="50"/>
      <c r="G103" s="50"/>
      <c r="H103" s="50"/>
      <c r="I103" s="50"/>
      <c r="J103" s="50"/>
      <c r="K103" s="50"/>
    </row>
    <row r="104" spans="1:11" ht="21.75" customHeight="1">
      <c r="A104" s="49" t="s">
        <v>253</v>
      </c>
      <c r="B104" s="49"/>
      <c r="C104" s="50"/>
      <c r="D104" s="50"/>
      <c r="E104" s="50"/>
      <c r="F104" s="50"/>
      <c r="G104" s="50"/>
      <c r="H104" s="50"/>
      <c r="I104" s="50"/>
      <c r="J104" s="50"/>
      <c r="K104" s="50"/>
    </row>
    <row r="105" spans="1:11" s="54" customFormat="1" ht="21.75" customHeight="1">
      <c r="A105" s="55"/>
      <c r="B105" s="55"/>
      <c r="C105" s="55"/>
      <c r="D105" s="55"/>
      <c r="E105" s="120"/>
      <c r="F105" s="120"/>
      <c r="G105" s="120"/>
      <c r="H105" s="55"/>
      <c r="J105" s="53"/>
      <c r="K105" s="53" t="s">
        <v>1</v>
      </c>
    </row>
    <row r="106" spans="1:11" s="54" customFormat="1" ht="21.75" customHeight="1">
      <c r="A106" s="55"/>
      <c r="B106" s="55"/>
      <c r="D106" s="55"/>
      <c r="E106" s="117" t="s">
        <v>3</v>
      </c>
      <c r="F106" s="117"/>
      <c r="G106" s="117"/>
      <c r="H106" s="55"/>
      <c r="I106" s="117" t="s">
        <v>4</v>
      </c>
      <c r="J106" s="117"/>
      <c r="K106" s="117"/>
    </row>
    <row r="107" spans="1:11" ht="21.75" customHeight="1">
      <c r="C107" s="56" t="s">
        <v>5</v>
      </c>
      <c r="E107" s="57">
        <v>2568</v>
      </c>
      <c r="G107" s="57">
        <v>2567</v>
      </c>
      <c r="I107" s="57">
        <v>2568</v>
      </c>
      <c r="K107" s="57">
        <v>2567</v>
      </c>
    </row>
    <row r="108" spans="1:11" ht="21.75" customHeight="1">
      <c r="A108" s="54" t="s">
        <v>71</v>
      </c>
      <c r="B108" s="54"/>
      <c r="C108" s="76"/>
      <c r="E108" s="76"/>
      <c r="G108" s="67"/>
      <c r="I108" s="76"/>
      <c r="K108" s="67"/>
    </row>
    <row r="109" spans="1:11" ht="21.75" customHeight="1">
      <c r="A109" s="54" t="s">
        <v>72</v>
      </c>
      <c r="B109" s="54"/>
    </row>
    <row r="110" spans="1:11" ht="21.75" customHeight="1">
      <c r="A110" s="52" t="s">
        <v>73</v>
      </c>
      <c r="C110" s="61"/>
      <c r="E110" s="62">
        <v>6801304</v>
      </c>
      <c r="F110" s="62"/>
      <c r="G110" s="62">
        <v>7391312</v>
      </c>
      <c r="H110" s="62"/>
      <c r="I110" s="62">
        <v>3718969</v>
      </c>
      <c r="J110" s="62"/>
      <c r="K110" s="62">
        <v>4288320</v>
      </c>
    </row>
    <row r="111" spans="1:11" ht="21.75" customHeight="1">
      <c r="A111" s="52" t="s">
        <v>187</v>
      </c>
      <c r="C111" s="61"/>
      <c r="E111" s="62">
        <v>64770</v>
      </c>
      <c r="F111" s="62"/>
      <c r="G111" s="62">
        <v>31111</v>
      </c>
      <c r="H111" s="62"/>
      <c r="I111" s="62">
        <v>56957</v>
      </c>
      <c r="J111" s="62"/>
      <c r="K111" s="62">
        <v>46446</v>
      </c>
    </row>
    <row r="112" spans="1:11" ht="21.75" customHeight="1">
      <c r="A112" s="52" t="s">
        <v>74</v>
      </c>
      <c r="C112" s="61" t="s">
        <v>183</v>
      </c>
      <c r="E112" s="62">
        <v>4872</v>
      </c>
      <c r="F112" s="62"/>
      <c r="G112" s="62">
        <v>4698</v>
      </c>
      <c r="H112" s="62"/>
      <c r="I112" s="62">
        <v>4872</v>
      </c>
      <c r="J112" s="62"/>
      <c r="K112" s="62">
        <v>26730</v>
      </c>
    </row>
    <row r="113" spans="1:11" ht="21.75" customHeight="1">
      <c r="A113" s="52" t="s">
        <v>246</v>
      </c>
      <c r="C113" s="61" t="s">
        <v>211</v>
      </c>
      <c r="E113" s="62">
        <v>0</v>
      </c>
      <c r="F113" s="62"/>
      <c r="G113" s="62">
        <v>0</v>
      </c>
      <c r="H113" s="62"/>
      <c r="I113" s="62">
        <v>124845</v>
      </c>
      <c r="J113" s="62"/>
      <c r="K113" s="62">
        <v>0</v>
      </c>
    </row>
    <row r="114" spans="1:11" ht="21.75" customHeight="1">
      <c r="A114" s="52" t="s">
        <v>206</v>
      </c>
      <c r="C114" s="61">
        <v>4</v>
      </c>
      <c r="E114" s="62">
        <v>0</v>
      </c>
      <c r="F114" s="62"/>
      <c r="G114" s="62">
        <v>0</v>
      </c>
      <c r="H114" s="62"/>
      <c r="I114" s="62">
        <v>85472</v>
      </c>
      <c r="J114" s="62"/>
      <c r="K114" s="62">
        <v>0</v>
      </c>
    </row>
    <row r="115" spans="1:11" ht="21.75" customHeight="1">
      <c r="A115" s="52" t="s">
        <v>75</v>
      </c>
      <c r="C115" s="61"/>
      <c r="E115" s="63">
        <v>65854</v>
      </c>
      <c r="F115" s="62"/>
      <c r="G115" s="63">
        <v>57723</v>
      </c>
      <c r="H115" s="62"/>
      <c r="I115" s="63">
        <v>40479</v>
      </c>
      <c r="J115" s="62"/>
      <c r="K115" s="63">
        <v>46379</v>
      </c>
    </row>
    <row r="116" spans="1:11" ht="21.75" customHeight="1">
      <c r="A116" s="54" t="s">
        <v>76</v>
      </c>
      <c r="B116" s="54"/>
      <c r="C116" s="61"/>
      <c r="E116" s="64">
        <f>SUM(E110:E115)</f>
        <v>6936800</v>
      </c>
      <c r="F116" s="62"/>
      <c r="G116" s="64">
        <f>SUM(G110:G115)</f>
        <v>7484844</v>
      </c>
      <c r="H116" s="62"/>
      <c r="I116" s="64">
        <f>SUM(I110:I115)</f>
        <v>4031594</v>
      </c>
      <c r="J116" s="62"/>
      <c r="K116" s="64">
        <f>SUM(K110:K115)</f>
        <v>4407875</v>
      </c>
    </row>
    <row r="117" spans="1:11" ht="21.75" customHeight="1">
      <c r="A117" s="54" t="s">
        <v>77</v>
      </c>
      <c r="B117" s="54"/>
      <c r="C117" s="61"/>
      <c r="E117" s="62"/>
      <c r="F117" s="62"/>
      <c r="G117" s="62"/>
      <c r="H117" s="62"/>
      <c r="I117" s="62"/>
      <c r="J117" s="62"/>
      <c r="K117" s="62"/>
    </row>
    <row r="118" spans="1:11" ht="21.75" customHeight="1">
      <c r="A118" s="52" t="s">
        <v>78</v>
      </c>
      <c r="C118" s="61"/>
      <c r="E118" s="62">
        <v>5309041</v>
      </c>
      <c r="F118" s="62"/>
      <c r="G118" s="62">
        <v>6342908</v>
      </c>
      <c r="H118" s="62"/>
      <c r="I118" s="62">
        <v>2828045</v>
      </c>
      <c r="J118" s="62"/>
      <c r="K118" s="62">
        <v>3537577</v>
      </c>
    </row>
    <row r="119" spans="1:11" ht="21.75" customHeight="1">
      <c r="A119" s="52" t="s">
        <v>79</v>
      </c>
      <c r="C119" s="61"/>
      <c r="E119" s="62">
        <v>58794</v>
      </c>
      <c r="F119" s="62"/>
      <c r="G119" s="62">
        <v>27465</v>
      </c>
      <c r="H119" s="62"/>
      <c r="I119" s="62">
        <v>54122</v>
      </c>
      <c r="J119" s="62"/>
      <c r="K119" s="62">
        <v>44235</v>
      </c>
    </row>
    <row r="120" spans="1:11" ht="21.75" customHeight="1">
      <c r="A120" s="52" t="s">
        <v>80</v>
      </c>
      <c r="C120" s="61"/>
      <c r="E120" s="62">
        <v>709429</v>
      </c>
      <c r="F120" s="62"/>
      <c r="G120" s="62">
        <v>498472</v>
      </c>
      <c r="H120" s="62"/>
      <c r="I120" s="62">
        <v>432772</v>
      </c>
      <c r="J120" s="62"/>
      <c r="K120" s="62">
        <v>292744</v>
      </c>
    </row>
    <row r="121" spans="1:11" ht="21.75" customHeight="1">
      <c r="A121" s="52" t="s">
        <v>81</v>
      </c>
      <c r="C121" s="61"/>
      <c r="E121" s="63">
        <v>545868</v>
      </c>
      <c r="F121" s="62"/>
      <c r="G121" s="63">
        <v>632386</v>
      </c>
      <c r="H121" s="62"/>
      <c r="I121" s="63">
        <v>443605</v>
      </c>
      <c r="J121" s="62"/>
      <c r="K121" s="63">
        <v>514791</v>
      </c>
    </row>
    <row r="122" spans="1:11" ht="21.75" customHeight="1">
      <c r="A122" s="54" t="s">
        <v>82</v>
      </c>
      <c r="B122" s="54"/>
      <c r="C122" s="61"/>
      <c r="E122" s="64">
        <f>SUM(E118:E121)</f>
        <v>6623132</v>
      </c>
      <c r="F122" s="62"/>
      <c r="G122" s="64">
        <f>SUM(G118:G121)</f>
        <v>7501231</v>
      </c>
      <c r="H122" s="62"/>
      <c r="I122" s="64">
        <f>SUM(I118:I121)</f>
        <v>3758544</v>
      </c>
      <c r="J122" s="62"/>
      <c r="K122" s="64">
        <f>SUM(K118:K121)</f>
        <v>4389347</v>
      </c>
    </row>
    <row r="123" spans="1:11" ht="21.75" customHeight="1">
      <c r="A123" s="54" t="s">
        <v>232</v>
      </c>
      <c r="B123" s="54"/>
      <c r="C123" s="61"/>
      <c r="E123" s="62">
        <f>SUM(E116-E122)</f>
        <v>313668</v>
      </c>
      <c r="F123" s="62"/>
      <c r="G123" s="62">
        <f>SUM(G116-G122)</f>
        <v>-16387</v>
      </c>
      <c r="H123" s="62"/>
      <c r="I123" s="62">
        <f>SUM(I116-I122)</f>
        <v>273050</v>
      </c>
      <c r="J123" s="62"/>
      <c r="K123" s="62">
        <f>SUM(K116-K122)</f>
        <v>18528</v>
      </c>
    </row>
    <row r="124" spans="1:11" ht="21.75" customHeight="1">
      <c r="A124" s="52" t="s">
        <v>233</v>
      </c>
      <c r="C124" s="61"/>
      <c r="E124" s="62">
        <v>-8678</v>
      </c>
      <c r="F124" s="62"/>
      <c r="G124" s="62">
        <v>5770</v>
      </c>
      <c r="H124" s="62"/>
      <c r="I124" s="62">
        <v>-3069</v>
      </c>
      <c r="J124" s="62"/>
      <c r="K124" s="62">
        <v>-1130</v>
      </c>
    </row>
    <row r="125" spans="1:11" ht="21.75" customHeight="1">
      <c r="A125" s="52" t="s">
        <v>83</v>
      </c>
      <c r="C125" s="61"/>
      <c r="E125" s="62">
        <v>4543</v>
      </c>
      <c r="F125" s="62"/>
      <c r="G125" s="62">
        <v>4789</v>
      </c>
      <c r="H125" s="62"/>
      <c r="I125" s="62">
        <v>41116</v>
      </c>
      <c r="J125" s="62"/>
      <c r="K125" s="62">
        <v>34071</v>
      </c>
    </row>
    <row r="126" spans="1:11" ht="21.75" customHeight="1">
      <c r="A126" s="52" t="s">
        <v>84</v>
      </c>
      <c r="C126" s="61"/>
      <c r="E126" s="63">
        <v>-46173</v>
      </c>
      <c r="F126" s="62"/>
      <c r="G126" s="63">
        <v>-79292</v>
      </c>
      <c r="H126" s="62"/>
      <c r="I126" s="63">
        <v>-38804</v>
      </c>
      <c r="J126" s="62"/>
      <c r="K126" s="63">
        <v>-62476</v>
      </c>
    </row>
    <row r="127" spans="1:11" ht="21.75" customHeight="1">
      <c r="A127" s="54" t="s">
        <v>234</v>
      </c>
      <c r="B127" s="54"/>
      <c r="C127" s="61"/>
      <c r="E127" s="62">
        <f>SUM(E123:E126)</f>
        <v>263360</v>
      </c>
      <c r="F127" s="62"/>
      <c r="G127" s="62">
        <f>SUM(G123:G126)</f>
        <v>-85120</v>
      </c>
      <c r="H127" s="62"/>
      <c r="I127" s="62">
        <f>SUM(I123:I126)</f>
        <v>272293</v>
      </c>
      <c r="J127" s="62"/>
      <c r="K127" s="62">
        <f>SUM(K123:K126)</f>
        <v>-11007</v>
      </c>
    </row>
    <row r="128" spans="1:11" ht="21.75" customHeight="1">
      <c r="A128" s="52" t="s">
        <v>256</v>
      </c>
      <c r="C128" s="61"/>
      <c r="E128" s="63">
        <v>-102443</v>
      </c>
      <c r="F128" s="62"/>
      <c r="G128" s="63">
        <v>-4881</v>
      </c>
      <c r="H128" s="62"/>
      <c r="I128" s="63">
        <v>-76940</v>
      </c>
      <c r="J128" s="62"/>
      <c r="K128" s="63">
        <v>6480</v>
      </c>
    </row>
    <row r="129" spans="1:11" ht="21.75" customHeight="1">
      <c r="A129" s="54" t="s">
        <v>228</v>
      </c>
      <c r="B129" s="54"/>
      <c r="E129" s="64">
        <f>SUM(E127:E128)</f>
        <v>160917</v>
      </c>
      <c r="F129" s="62"/>
      <c r="G129" s="64">
        <f>SUM(G127:G128)</f>
        <v>-90001</v>
      </c>
      <c r="H129" s="62"/>
      <c r="I129" s="64">
        <f>SUM(I127:I128)</f>
        <v>195353</v>
      </c>
      <c r="J129" s="62"/>
      <c r="K129" s="64">
        <f>SUM(K127:K128)</f>
        <v>-4527</v>
      </c>
    </row>
    <row r="130" spans="1:11" ht="21.75" customHeight="1">
      <c r="A130" s="54" t="s">
        <v>85</v>
      </c>
      <c r="B130" s="54"/>
      <c r="E130" s="77"/>
      <c r="F130" s="77"/>
      <c r="G130" s="77"/>
      <c r="H130" s="77"/>
      <c r="I130" s="77"/>
      <c r="J130" s="77"/>
      <c r="K130" s="77"/>
    </row>
    <row r="131" spans="1:11" ht="21.75" customHeight="1">
      <c r="A131" s="78" t="s">
        <v>86</v>
      </c>
      <c r="B131" s="78"/>
      <c r="E131" s="77"/>
      <c r="F131" s="77"/>
      <c r="G131" s="77"/>
      <c r="H131" s="77"/>
      <c r="I131" s="77"/>
      <c r="J131" s="77"/>
      <c r="K131" s="77"/>
    </row>
    <row r="132" spans="1:11" ht="21.75" customHeight="1">
      <c r="A132" s="52" t="s">
        <v>87</v>
      </c>
      <c r="E132" s="77"/>
      <c r="F132" s="77"/>
      <c r="G132" s="77"/>
      <c r="H132" s="77"/>
      <c r="I132" s="77"/>
      <c r="J132" s="77"/>
      <c r="K132" s="77"/>
    </row>
    <row r="133" spans="1:11" ht="21.75" customHeight="1">
      <c r="A133" s="52" t="s">
        <v>88</v>
      </c>
      <c r="E133" s="63">
        <v>-128854</v>
      </c>
      <c r="F133" s="77"/>
      <c r="G133" s="63">
        <v>-114470</v>
      </c>
      <c r="H133" s="77"/>
      <c r="I133" s="63">
        <v>0</v>
      </c>
      <c r="J133" s="77"/>
      <c r="K133" s="63">
        <v>0</v>
      </c>
    </row>
    <row r="134" spans="1:11" ht="21.75" customHeight="1">
      <c r="A134" s="52" t="s">
        <v>89</v>
      </c>
      <c r="E134" s="77"/>
      <c r="F134" s="77"/>
      <c r="G134" s="77"/>
      <c r="H134" s="77"/>
      <c r="I134" s="77"/>
      <c r="J134" s="77"/>
      <c r="K134" s="77"/>
    </row>
    <row r="135" spans="1:11" ht="21.75" customHeight="1">
      <c r="A135" s="52" t="s">
        <v>90</v>
      </c>
      <c r="E135" s="63">
        <f>SUM(E133)</f>
        <v>-128854</v>
      </c>
      <c r="F135" s="62"/>
      <c r="G135" s="63">
        <f>SUM(G133)</f>
        <v>-114470</v>
      </c>
      <c r="H135" s="62"/>
      <c r="I135" s="63">
        <f>SUM(I133)</f>
        <v>0</v>
      </c>
      <c r="J135" s="62"/>
      <c r="K135" s="63">
        <f>SUM(K133)</f>
        <v>0</v>
      </c>
    </row>
    <row r="136" spans="1:11" ht="21.75" customHeight="1">
      <c r="A136" s="78" t="s">
        <v>91</v>
      </c>
      <c r="B136" s="78"/>
      <c r="E136" s="77"/>
      <c r="F136" s="77"/>
      <c r="G136" s="77"/>
      <c r="H136" s="77"/>
      <c r="I136" s="77"/>
      <c r="J136" s="77"/>
      <c r="K136" s="77"/>
    </row>
    <row r="137" spans="1:11" ht="21.75" customHeight="1">
      <c r="A137" s="52" t="s">
        <v>215</v>
      </c>
      <c r="C137" s="61"/>
      <c r="E137" s="62"/>
      <c r="F137" s="77"/>
      <c r="G137" s="62"/>
      <c r="H137" s="77"/>
      <c r="I137" s="62"/>
      <c r="J137" s="77"/>
      <c r="K137" s="62"/>
    </row>
    <row r="138" spans="1:11" ht="21.75" customHeight="1">
      <c r="A138" s="52" t="s">
        <v>92</v>
      </c>
      <c r="C138" s="61"/>
      <c r="E138" s="63">
        <v>-13921</v>
      </c>
      <c r="F138" s="77"/>
      <c r="G138" s="63">
        <v>6960</v>
      </c>
      <c r="H138" s="77"/>
      <c r="I138" s="94">
        <v>-13921</v>
      </c>
      <c r="J138" s="77"/>
      <c r="K138" s="63">
        <v>6960</v>
      </c>
    </row>
    <row r="139" spans="1:11" ht="21.75" customHeight="1">
      <c r="A139" s="52" t="s">
        <v>93</v>
      </c>
      <c r="E139" s="77"/>
      <c r="F139" s="77"/>
      <c r="G139" s="77"/>
      <c r="H139" s="77"/>
      <c r="I139" s="77"/>
      <c r="J139" s="77"/>
      <c r="K139" s="77"/>
    </row>
    <row r="140" spans="1:11" ht="21.75" customHeight="1">
      <c r="A140" s="52" t="s">
        <v>90</v>
      </c>
      <c r="E140" s="63">
        <f>SUM(E138)</f>
        <v>-13921</v>
      </c>
      <c r="F140" s="62"/>
      <c r="G140" s="63">
        <f>SUM(G138)</f>
        <v>6960</v>
      </c>
      <c r="H140" s="62"/>
      <c r="I140" s="63">
        <f>SUM(I138)</f>
        <v>-13921</v>
      </c>
      <c r="J140" s="62"/>
      <c r="K140" s="63">
        <f>SUM(K138)</f>
        <v>6960</v>
      </c>
    </row>
    <row r="141" spans="1:11" ht="21.75" customHeight="1">
      <c r="A141" s="54" t="s">
        <v>94</v>
      </c>
      <c r="B141" s="54"/>
      <c r="E141" s="62">
        <f>SUM(E135+E140)</f>
        <v>-142775</v>
      </c>
      <c r="F141" s="77"/>
      <c r="G141" s="62">
        <f>SUM(G135+G140)</f>
        <v>-107510</v>
      </c>
      <c r="H141" s="62"/>
      <c r="I141" s="62">
        <f>SUM(I135+I140)</f>
        <v>-13921</v>
      </c>
      <c r="J141" s="77"/>
      <c r="K141" s="62">
        <f>SUM(K135+K140)</f>
        <v>6960</v>
      </c>
    </row>
    <row r="142" spans="1:11" ht="21.75" customHeight="1" thickBot="1">
      <c r="A142" s="54" t="s">
        <v>95</v>
      </c>
      <c r="B142" s="54"/>
      <c r="E142" s="79">
        <f>SUM(E129,E141)</f>
        <v>18142</v>
      </c>
      <c r="F142" s="77"/>
      <c r="G142" s="79">
        <f>SUM(G129,G141)</f>
        <v>-197511</v>
      </c>
      <c r="H142" s="77"/>
      <c r="I142" s="79">
        <f>SUM(I129,I141)</f>
        <v>181432</v>
      </c>
      <c r="J142" s="77"/>
      <c r="K142" s="79">
        <f>SUM(K129,K141)</f>
        <v>2433</v>
      </c>
    </row>
    <row r="143" spans="1:11" ht="21.75" customHeight="1" thickTop="1"/>
    <row r="144" spans="1:11" ht="21.75" customHeight="1">
      <c r="A144" s="52" t="s">
        <v>192</v>
      </c>
    </row>
    <row r="148" spans="1:11" ht="21.75" customHeight="1">
      <c r="A148" s="66"/>
      <c r="B148" s="80"/>
      <c r="D148" s="81"/>
      <c r="E148" s="81"/>
      <c r="F148" s="81"/>
      <c r="G148" s="118"/>
      <c r="H148" s="118"/>
      <c r="I148" s="118"/>
      <c r="J148" s="118"/>
      <c r="K148" s="118"/>
    </row>
    <row r="149" spans="1:11" ht="21.75" customHeight="1">
      <c r="A149" s="67" t="s">
        <v>30</v>
      </c>
      <c r="B149" s="67"/>
      <c r="G149" s="119" t="s">
        <v>31</v>
      </c>
      <c r="H149" s="119"/>
      <c r="I149" s="119"/>
      <c r="J149" s="119"/>
      <c r="K149" s="119"/>
    </row>
    <row r="150" spans="1:11" ht="21.75" customHeight="1">
      <c r="A150" s="67" t="s">
        <v>32</v>
      </c>
      <c r="B150" s="67"/>
      <c r="G150" s="116" t="s">
        <v>32</v>
      </c>
      <c r="H150" s="116"/>
      <c r="I150" s="116"/>
      <c r="J150" s="116"/>
      <c r="K150" s="116"/>
    </row>
    <row r="151" spans="1:11" ht="21.75" customHeight="1">
      <c r="A151" s="49"/>
      <c r="B151" s="49"/>
      <c r="C151" s="50"/>
      <c r="D151" s="50"/>
      <c r="E151" s="50"/>
      <c r="F151" s="50"/>
      <c r="G151" s="50"/>
      <c r="H151" s="50"/>
      <c r="J151" s="50"/>
      <c r="K151" s="53" t="s">
        <v>69</v>
      </c>
    </row>
    <row r="152" spans="1:11" ht="21.75" customHeight="1">
      <c r="A152" s="49" t="s">
        <v>0</v>
      </c>
      <c r="B152" s="49"/>
      <c r="C152" s="50"/>
      <c r="D152" s="50"/>
      <c r="E152" s="50"/>
      <c r="F152" s="50"/>
      <c r="G152" s="50"/>
      <c r="H152" s="50"/>
      <c r="I152" s="50"/>
      <c r="J152" s="50"/>
      <c r="K152" s="50"/>
    </row>
    <row r="153" spans="1:11" ht="21.75" customHeight="1">
      <c r="A153" s="49" t="s">
        <v>96</v>
      </c>
      <c r="B153" s="49"/>
      <c r="C153" s="50"/>
      <c r="D153" s="50"/>
      <c r="E153" s="50"/>
      <c r="F153" s="50"/>
      <c r="G153" s="50"/>
      <c r="H153" s="50"/>
      <c r="I153" s="50"/>
      <c r="J153" s="50"/>
      <c r="K153" s="50"/>
    </row>
    <row r="154" spans="1:11" ht="21.75" customHeight="1">
      <c r="A154" s="49" t="s">
        <v>253</v>
      </c>
      <c r="B154" s="49"/>
      <c r="C154" s="50"/>
      <c r="D154" s="50"/>
      <c r="E154" s="50"/>
      <c r="F154" s="50"/>
      <c r="G154" s="50"/>
      <c r="H154" s="50"/>
      <c r="I154" s="50"/>
      <c r="J154" s="50"/>
      <c r="K154" s="50"/>
    </row>
    <row r="155" spans="1:11" s="54" customFormat="1" ht="21.75" customHeight="1">
      <c r="A155" s="55"/>
      <c r="B155" s="55"/>
      <c r="C155" s="55"/>
      <c r="D155" s="55"/>
      <c r="E155" s="120"/>
      <c r="F155" s="120"/>
      <c r="G155" s="120"/>
      <c r="H155" s="55"/>
      <c r="J155" s="53"/>
      <c r="K155" s="53" t="s">
        <v>1</v>
      </c>
    </row>
    <row r="156" spans="1:11" s="54" customFormat="1" ht="21.75" customHeight="1">
      <c r="A156" s="55"/>
      <c r="B156" s="55"/>
      <c r="D156" s="55"/>
      <c r="E156" s="117" t="s">
        <v>3</v>
      </c>
      <c r="F156" s="117"/>
      <c r="G156" s="117"/>
      <c r="H156" s="55"/>
      <c r="I156" s="117" t="s">
        <v>4</v>
      </c>
      <c r="J156" s="117"/>
      <c r="K156" s="117"/>
    </row>
    <row r="157" spans="1:11" ht="21.75" customHeight="1">
      <c r="A157" s="50"/>
      <c r="B157" s="50"/>
      <c r="C157" s="56" t="s">
        <v>5</v>
      </c>
      <c r="D157" s="50"/>
      <c r="E157" s="57">
        <v>2568</v>
      </c>
      <c r="G157" s="57">
        <v>2567</v>
      </c>
      <c r="I157" s="57">
        <v>2568</v>
      </c>
      <c r="K157" s="57">
        <v>2567</v>
      </c>
    </row>
    <row r="158" spans="1:11" ht="21.75" customHeight="1">
      <c r="A158" s="82" t="s">
        <v>229</v>
      </c>
      <c r="B158" s="82"/>
    </row>
    <row r="159" spans="1:11" ht="21.75" customHeight="1" thickBot="1">
      <c r="A159" s="52" t="s">
        <v>97</v>
      </c>
      <c r="E159" s="62">
        <f>E161-E160</f>
        <v>156019</v>
      </c>
      <c r="F159" s="83"/>
      <c r="G159" s="62">
        <f>G161-G160</f>
        <v>-67713</v>
      </c>
      <c r="H159" s="53"/>
      <c r="I159" s="70">
        <f>SUM(I129)</f>
        <v>195353</v>
      </c>
      <c r="J159" s="84"/>
      <c r="K159" s="70">
        <f>SUM(K129)</f>
        <v>-4527</v>
      </c>
    </row>
    <row r="160" spans="1:11" ht="21.75" customHeight="1" thickTop="1">
      <c r="A160" s="52" t="s">
        <v>98</v>
      </c>
      <c r="E160" s="63">
        <v>4898</v>
      </c>
      <c r="F160" s="83"/>
      <c r="G160" s="63">
        <v>-22288</v>
      </c>
      <c r="H160" s="53"/>
      <c r="I160" s="62"/>
      <c r="J160" s="84"/>
      <c r="K160" s="62"/>
    </row>
    <row r="161" spans="1:11" ht="21.75" customHeight="1" thickBot="1">
      <c r="A161" s="85"/>
      <c r="B161" s="85"/>
      <c r="E161" s="65">
        <f>E129</f>
        <v>160917</v>
      </c>
      <c r="F161" s="83"/>
      <c r="G161" s="65">
        <f>G129</f>
        <v>-90001</v>
      </c>
      <c r="H161" s="53"/>
      <c r="I161" s="83"/>
      <c r="J161" s="83"/>
      <c r="K161" s="83"/>
    </row>
    <row r="162" spans="1:11" ht="21.75" customHeight="1" thickTop="1">
      <c r="A162" s="85"/>
      <c r="B162" s="85"/>
      <c r="E162" s="62">
        <f>E159+E160-E161</f>
        <v>0</v>
      </c>
      <c r="F162" s="86"/>
      <c r="G162" s="74">
        <f>G159+G160-G161</f>
        <v>0</v>
      </c>
      <c r="H162" s="53"/>
      <c r="I162" s="62"/>
      <c r="J162" s="62"/>
      <c r="K162" s="62"/>
    </row>
    <row r="163" spans="1:11" ht="21.75" customHeight="1">
      <c r="A163" s="82" t="s">
        <v>99</v>
      </c>
      <c r="B163" s="82"/>
      <c r="E163" s="62"/>
      <c r="F163" s="83"/>
      <c r="G163" s="62"/>
      <c r="H163" s="53"/>
      <c r="I163" s="62"/>
      <c r="J163" s="62"/>
      <c r="K163" s="62"/>
    </row>
    <row r="164" spans="1:11" ht="21.75" customHeight="1" thickBot="1">
      <c r="A164" s="52" t="s">
        <v>97</v>
      </c>
      <c r="E164" s="62">
        <f>E142-E165</f>
        <v>29236</v>
      </c>
      <c r="F164" s="83"/>
      <c r="G164" s="62">
        <f>G142-G165</f>
        <v>-164195</v>
      </c>
      <c r="H164" s="53"/>
      <c r="I164" s="70">
        <f>SUM(I142)</f>
        <v>181432</v>
      </c>
      <c r="J164" s="84"/>
      <c r="K164" s="70">
        <f>SUM(K142)</f>
        <v>2433</v>
      </c>
    </row>
    <row r="165" spans="1:11" ht="21.75" customHeight="1" thickTop="1">
      <c r="A165" s="52" t="s">
        <v>98</v>
      </c>
      <c r="E165" s="63">
        <v>-11094</v>
      </c>
      <c r="F165" s="83"/>
      <c r="G165" s="63">
        <v>-33316</v>
      </c>
      <c r="H165" s="53"/>
      <c r="I165" s="62"/>
      <c r="J165" s="62"/>
      <c r="K165" s="62"/>
    </row>
    <row r="166" spans="1:11" ht="21.75" customHeight="1" thickBot="1">
      <c r="A166" s="85"/>
      <c r="B166" s="85"/>
      <c r="E166" s="65">
        <f>SUM(E164:E165)</f>
        <v>18142</v>
      </c>
      <c r="F166" s="83"/>
      <c r="G166" s="65">
        <f>SUM(G164:G165)</f>
        <v>-197511</v>
      </c>
      <c r="H166" s="53"/>
      <c r="I166" s="62"/>
      <c r="J166" s="83"/>
      <c r="K166" s="62"/>
    </row>
    <row r="167" spans="1:11" ht="21.75" customHeight="1" thickTop="1">
      <c r="A167" s="54"/>
      <c r="B167" s="54"/>
      <c r="E167" s="87">
        <f>E166-E142</f>
        <v>0</v>
      </c>
      <c r="F167" s="88"/>
      <c r="G167" s="89">
        <f>G166-G142</f>
        <v>0</v>
      </c>
      <c r="H167" s="90"/>
      <c r="J167" s="87"/>
      <c r="K167" s="53" t="s">
        <v>2</v>
      </c>
    </row>
    <row r="168" spans="1:11" ht="21.75" customHeight="1">
      <c r="A168" s="49" t="s">
        <v>235</v>
      </c>
      <c r="B168" s="49"/>
      <c r="C168" s="61"/>
      <c r="E168" s="87"/>
      <c r="F168" s="61"/>
      <c r="G168" s="87"/>
      <c r="H168" s="90"/>
      <c r="I168" s="87"/>
      <c r="J168" s="87"/>
    </row>
    <row r="169" spans="1:11" ht="21.75" customHeight="1" thickBot="1">
      <c r="A169" s="91" t="s">
        <v>236</v>
      </c>
      <c r="B169" s="91"/>
      <c r="C169" s="61">
        <v>9</v>
      </c>
      <c r="E169" s="92">
        <f>+E159/(880420930/1000)</f>
        <v>0.17720955361658655</v>
      </c>
      <c r="F169" s="61"/>
      <c r="G169" s="92">
        <f>+G159/(880420930/1000)</f>
        <v>-7.6909802678134867E-2</v>
      </c>
      <c r="H169" s="93"/>
      <c r="I169" s="92">
        <f>+I159/(880420930/1000)</f>
        <v>0.22188591086765735</v>
      </c>
      <c r="J169" s="93"/>
      <c r="K169" s="92">
        <f>+K159/(880420930/1000)</f>
        <v>-5.1418586788935152E-3</v>
      </c>
    </row>
    <row r="170" spans="1:11" ht="21.75" customHeight="1" thickTop="1">
      <c r="A170" s="91"/>
      <c r="B170" s="91"/>
      <c r="E170" s="93"/>
      <c r="F170" s="61"/>
      <c r="G170" s="93"/>
      <c r="H170" s="93"/>
      <c r="I170" s="93"/>
      <c r="J170" s="93"/>
      <c r="K170" s="93"/>
    </row>
    <row r="171" spans="1:11" ht="21.75" customHeight="1">
      <c r="A171" s="52" t="s">
        <v>192</v>
      </c>
      <c r="E171" s="93"/>
      <c r="F171" s="61"/>
      <c r="G171" s="93"/>
      <c r="H171" s="93"/>
      <c r="I171" s="93"/>
      <c r="J171" s="93"/>
      <c r="K171" s="93"/>
    </row>
    <row r="172" spans="1:11" ht="21.75" customHeight="1">
      <c r="E172" s="93"/>
      <c r="F172" s="61"/>
      <c r="G172" s="93"/>
      <c r="H172" s="93"/>
      <c r="I172" s="93"/>
      <c r="J172" s="93"/>
      <c r="K172" s="93"/>
    </row>
    <row r="173" spans="1:11" ht="21.75" customHeight="1">
      <c r="E173" s="93"/>
      <c r="F173" s="61"/>
      <c r="G173" s="93"/>
      <c r="H173" s="93"/>
      <c r="I173" s="93"/>
      <c r="J173" s="93"/>
      <c r="K173" s="93"/>
    </row>
    <row r="174" spans="1:11" ht="21.75" customHeight="1">
      <c r="E174" s="93"/>
      <c r="F174" s="61"/>
      <c r="G174" s="93"/>
      <c r="H174" s="93"/>
      <c r="I174" s="93"/>
      <c r="J174" s="93"/>
      <c r="K174" s="93"/>
    </row>
    <row r="175" spans="1:11" ht="21.75" customHeight="1">
      <c r="E175" s="93"/>
      <c r="F175" s="61"/>
      <c r="G175" s="93"/>
      <c r="H175" s="93"/>
      <c r="I175" s="93"/>
      <c r="J175" s="93"/>
      <c r="K175" s="93"/>
    </row>
    <row r="176" spans="1:11" ht="21.75" customHeight="1">
      <c r="E176" s="93"/>
      <c r="F176" s="61"/>
      <c r="G176" s="93"/>
      <c r="H176" s="93"/>
      <c r="I176" s="93"/>
      <c r="J176" s="93"/>
      <c r="K176" s="93"/>
    </row>
    <row r="177" spans="5:11" ht="21.75" customHeight="1">
      <c r="E177" s="93"/>
      <c r="F177" s="61"/>
      <c r="G177" s="93"/>
      <c r="H177" s="93"/>
      <c r="I177" s="93"/>
      <c r="J177" s="93"/>
      <c r="K177" s="93"/>
    </row>
    <row r="178" spans="5:11" ht="21.75" customHeight="1">
      <c r="E178" s="93"/>
      <c r="F178" s="61"/>
      <c r="G178" s="93"/>
      <c r="H178" s="93"/>
      <c r="I178" s="93"/>
      <c r="J178" s="93"/>
      <c r="K178" s="93"/>
    </row>
    <row r="179" spans="5:11" ht="21.75" customHeight="1">
      <c r="E179" s="93"/>
      <c r="F179" s="61"/>
      <c r="G179" s="93"/>
      <c r="H179" s="93"/>
      <c r="I179" s="93"/>
      <c r="J179" s="93"/>
      <c r="K179" s="93"/>
    </row>
    <row r="180" spans="5:11" ht="21.75" customHeight="1">
      <c r="E180" s="93"/>
      <c r="F180" s="61"/>
      <c r="G180" s="93"/>
      <c r="H180" s="93"/>
      <c r="I180" s="93"/>
      <c r="J180" s="93"/>
      <c r="K180" s="93"/>
    </row>
    <row r="181" spans="5:11" ht="21.75" customHeight="1">
      <c r="E181" s="93"/>
      <c r="F181" s="61"/>
      <c r="G181" s="93"/>
      <c r="H181" s="93"/>
      <c r="I181" s="93"/>
      <c r="J181" s="93"/>
      <c r="K181" s="93"/>
    </row>
    <row r="182" spans="5:11" ht="21.75" customHeight="1">
      <c r="E182" s="93"/>
      <c r="F182" s="61"/>
      <c r="G182" s="93"/>
      <c r="H182" s="93"/>
      <c r="I182" s="93"/>
      <c r="J182" s="93"/>
      <c r="K182" s="93"/>
    </row>
    <row r="183" spans="5:11" ht="21.75" customHeight="1">
      <c r="E183" s="93"/>
      <c r="F183" s="61"/>
      <c r="G183" s="93"/>
      <c r="H183" s="93"/>
      <c r="I183" s="93"/>
      <c r="J183" s="93"/>
      <c r="K183" s="93"/>
    </row>
    <row r="184" spans="5:11" ht="21.75" customHeight="1">
      <c r="E184" s="93"/>
      <c r="F184" s="61"/>
      <c r="G184" s="93"/>
      <c r="H184" s="93"/>
      <c r="I184" s="93"/>
      <c r="J184" s="93"/>
      <c r="K184" s="93"/>
    </row>
    <row r="185" spans="5:11" ht="21.75" customHeight="1">
      <c r="E185" s="93"/>
      <c r="F185" s="61"/>
      <c r="G185" s="93"/>
      <c r="H185" s="93"/>
      <c r="I185" s="93"/>
      <c r="J185" s="93"/>
      <c r="K185" s="93"/>
    </row>
    <row r="186" spans="5:11" ht="21.75" customHeight="1">
      <c r="E186" s="93"/>
      <c r="F186" s="61"/>
      <c r="G186" s="93"/>
      <c r="H186" s="93"/>
      <c r="I186" s="93"/>
      <c r="J186" s="93"/>
      <c r="K186" s="93"/>
    </row>
    <row r="187" spans="5:11" ht="21.75" customHeight="1">
      <c r="E187" s="93"/>
      <c r="F187" s="61"/>
      <c r="G187" s="93"/>
      <c r="H187" s="93"/>
      <c r="I187" s="93"/>
      <c r="J187" s="93"/>
      <c r="K187" s="93"/>
    </row>
    <row r="188" spans="5:11" ht="21.75" customHeight="1">
      <c r="E188" s="93"/>
      <c r="F188" s="61"/>
      <c r="G188" s="93"/>
      <c r="H188" s="93"/>
      <c r="I188" s="93"/>
      <c r="J188" s="93"/>
      <c r="K188" s="93"/>
    </row>
    <row r="189" spans="5:11" ht="21.75" customHeight="1">
      <c r="E189" s="93"/>
      <c r="F189" s="61"/>
      <c r="G189" s="93"/>
      <c r="H189" s="93"/>
      <c r="I189" s="93"/>
      <c r="J189" s="93"/>
      <c r="K189" s="93"/>
    </row>
    <row r="190" spans="5:11" ht="21.75" customHeight="1">
      <c r="E190" s="93"/>
      <c r="F190" s="61"/>
      <c r="G190" s="93"/>
      <c r="H190" s="93"/>
      <c r="I190" s="93"/>
      <c r="J190" s="93"/>
      <c r="K190" s="93"/>
    </row>
    <row r="191" spans="5:11" ht="21.75" customHeight="1">
      <c r="E191" s="93"/>
      <c r="F191" s="61"/>
      <c r="G191" s="93"/>
      <c r="H191" s="93"/>
      <c r="I191" s="93"/>
      <c r="J191" s="93"/>
      <c r="K191" s="93"/>
    </row>
    <row r="192" spans="5:11" ht="21.75" customHeight="1">
      <c r="E192" s="93"/>
      <c r="F192" s="61"/>
      <c r="G192" s="93"/>
      <c r="H192" s="93"/>
      <c r="I192" s="93"/>
      <c r="J192" s="93"/>
      <c r="K192" s="93"/>
    </row>
    <row r="193" spans="1:11" ht="21.75" customHeight="1">
      <c r="E193" s="93"/>
      <c r="F193" s="61"/>
      <c r="G193" s="93"/>
      <c r="H193" s="93"/>
      <c r="I193" s="93"/>
      <c r="J193" s="93"/>
      <c r="K193" s="93"/>
    </row>
    <row r="194" spans="1:11" ht="21.75" customHeight="1">
      <c r="E194" s="93"/>
      <c r="F194" s="61"/>
      <c r="G194" s="93"/>
      <c r="H194" s="93"/>
      <c r="I194" s="93"/>
      <c r="J194" s="93"/>
      <c r="K194" s="93"/>
    </row>
    <row r="195" spans="1:11" ht="21.75" customHeight="1">
      <c r="E195" s="93"/>
      <c r="F195" s="61"/>
      <c r="G195" s="93"/>
      <c r="H195" s="93"/>
      <c r="I195" s="93"/>
      <c r="J195" s="93"/>
      <c r="K195" s="93"/>
    </row>
    <row r="196" spans="1:11" ht="21.75" customHeight="1">
      <c r="E196" s="93"/>
      <c r="F196" s="61"/>
      <c r="G196" s="93"/>
      <c r="H196" s="93"/>
      <c r="I196" s="93"/>
      <c r="J196" s="93"/>
      <c r="K196" s="93"/>
    </row>
    <row r="198" spans="1:11" ht="21.75" customHeight="1">
      <c r="A198" s="66"/>
      <c r="B198" s="80"/>
      <c r="D198" s="81"/>
      <c r="E198" s="81"/>
      <c r="F198" s="81"/>
      <c r="G198" s="118"/>
      <c r="H198" s="118"/>
      <c r="I198" s="118"/>
      <c r="J198" s="118"/>
      <c r="K198" s="118"/>
    </row>
    <row r="199" spans="1:11" ht="21.75" customHeight="1">
      <c r="A199" s="67" t="s">
        <v>30</v>
      </c>
      <c r="B199" s="67"/>
      <c r="G199" s="119" t="s">
        <v>31</v>
      </c>
      <c r="H199" s="119"/>
      <c r="I199" s="119"/>
      <c r="J199" s="119"/>
      <c r="K199" s="119"/>
    </row>
    <row r="200" spans="1:11" ht="21.75" customHeight="1">
      <c r="A200" s="67" t="s">
        <v>32</v>
      </c>
      <c r="B200" s="67"/>
      <c r="G200" s="116" t="s">
        <v>32</v>
      </c>
      <c r="H200" s="116"/>
      <c r="I200" s="116"/>
      <c r="J200" s="116"/>
      <c r="K200" s="116"/>
    </row>
  </sheetData>
  <mergeCells count="24">
    <mergeCell ref="G200:K200"/>
    <mergeCell ref="G199:K199"/>
    <mergeCell ref="E105:G105"/>
    <mergeCell ref="E106:G106"/>
    <mergeCell ref="I106:K106"/>
    <mergeCell ref="G148:K148"/>
    <mergeCell ref="G149:K149"/>
    <mergeCell ref="G150:K150"/>
    <mergeCell ref="E155:G155"/>
    <mergeCell ref="E156:G156"/>
    <mergeCell ref="I156:K156"/>
    <mergeCell ref="G198:K198"/>
    <mergeCell ref="E5:G5"/>
    <mergeCell ref="E6:G6"/>
    <mergeCell ref="I6:K6"/>
    <mergeCell ref="G48:K48"/>
    <mergeCell ref="G49:K49"/>
    <mergeCell ref="G99:K99"/>
    <mergeCell ref="G100:K100"/>
    <mergeCell ref="G50:K50"/>
    <mergeCell ref="E55:G55"/>
    <mergeCell ref="E56:G56"/>
    <mergeCell ref="I56:K56"/>
    <mergeCell ref="G98:K98"/>
  </mergeCells>
  <pageMargins left="0.78740157480314965" right="0.39370078740157483" top="0.78740157480314965" bottom="0.39370078740157483" header="0.19685039370078741" footer="0.19685039370078741"/>
  <pageSetup paperSize="9" scale="70" firstPageNumber="5" orientation="portrait" useFirstPageNumber="1" r:id="rId1"/>
  <headerFooter scaleWithDoc="0">
    <oddFooter>&amp;R&amp;"Angsana New,Regular"&amp;16&amp;P</oddFooter>
  </headerFooter>
  <rowBreaks count="3" manualBreakCount="3">
    <brk id="50" max="16383" man="1"/>
    <brk id="100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J41"/>
  <sheetViews>
    <sheetView showGridLines="0" view="pageBreakPreview" zoomScale="55" zoomScaleNormal="70" zoomScaleSheetLayoutView="55" workbookViewId="0">
      <selection activeCell="K16" sqref="K16"/>
    </sheetView>
  </sheetViews>
  <sheetFormatPr defaultRowHeight="24.65" customHeight="1"/>
  <cols>
    <col min="1" max="1" width="12.1796875" style="1" customWidth="1"/>
    <col min="2" max="2" width="9.1796875" style="1" customWidth="1"/>
    <col min="3" max="3" width="18.81640625" style="1" customWidth="1"/>
    <col min="4" max="4" width="1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1796875" style="1" customWidth="1"/>
    <col min="9" max="9" width="17.453125" style="1" customWidth="1"/>
    <col min="10" max="10" width="1.453125" style="1" customWidth="1"/>
    <col min="11" max="11" width="19.1796875" style="1" customWidth="1"/>
    <col min="12" max="12" width="1.1796875" style="1" customWidth="1"/>
    <col min="13" max="13" width="18" style="1" customWidth="1"/>
    <col min="14" max="14" width="1.453125" style="1" customWidth="1"/>
    <col min="15" max="15" width="16.453125" style="1" customWidth="1"/>
    <col min="16" max="16" width="1.54296875" style="1" customWidth="1"/>
    <col min="17" max="17" width="26.54296875" style="1" customWidth="1"/>
    <col min="18" max="18" width="1.453125" style="1" customWidth="1"/>
    <col min="19" max="19" width="23" style="1" customWidth="1"/>
    <col min="20" max="20" width="1.453125" style="1" customWidth="1"/>
    <col min="21" max="21" width="19.453125" style="1" customWidth="1"/>
    <col min="22" max="22" width="1.453125" style="1" customWidth="1"/>
    <col min="23" max="23" width="17" style="1" customWidth="1"/>
    <col min="24" max="24" width="1.453125" style="1" customWidth="1"/>
    <col min="25" max="25" width="17.453125" style="1" customWidth="1"/>
    <col min="26" max="26" width="1.453125" style="1" customWidth="1"/>
    <col min="27" max="27" width="16.1796875" style="1" customWidth="1"/>
    <col min="28" max="28" width="0.81640625" style="1" customWidth="1"/>
    <col min="29" max="29" width="18.1796875" style="1" bestFit="1" customWidth="1"/>
    <col min="30" max="30" width="10.453125" style="1" bestFit="1" customWidth="1"/>
    <col min="31" max="34" width="8.81640625" style="1"/>
    <col min="35" max="35" width="17.1796875" style="1" customWidth="1"/>
    <col min="36" max="259" width="8.81640625" style="1"/>
    <col min="260" max="260" width="12.81640625" style="1" customWidth="1"/>
    <col min="261" max="261" width="9.81640625" style="1" customWidth="1"/>
    <col min="262" max="262" width="11" style="1" customWidth="1"/>
    <col min="263" max="263" width="8.453125" style="1" customWidth="1"/>
    <col min="264" max="264" width="1" style="1" customWidth="1"/>
    <col min="265" max="265" width="16.1796875" style="1" customWidth="1"/>
    <col min="266" max="266" width="1.453125" style="1" customWidth="1"/>
    <col min="267" max="267" width="16.1796875" style="1" customWidth="1"/>
    <col min="268" max="268" width="1.453125" style="1" customWidth="1"/>
    <col min="269" max="269" width="16.1796875" style="1" customWidth="1"/>
    <col min="270" max="270" width="1.453125" style="1" customWidth="1"/>
    <col min="271" max="271" width="16.1796875" style="1" customWidth="1"/>
    <col min="272" max="272" width="1.453125" style="1" customWidth="1"/>
    <col min="273" max="273" width="19.81640625" style="1" customWidth="1"/>
    <col min="274" max="274" width="1.453125" style="1" customWidth="1"/>
    <col min="275" max="275" width="22.453125" style="1" customWidth="1"/>
    <col min="276" max="276" width="1.453125" style="1" customWidth="1"/>
    <col min="277" max="277" width="17" style="1" customWidth="1"/>
    <col min="278" max="278" width="1.453125" style="1" customWidth="1"/>
    <col min="279" max="279" width="16.453125" style="1" customWidth="1"/>
    <col min="280" max="280" width="1.453125" style="1" customWidth="1"/>
    <col min="281" max="281" width="16.453125" style="1" customWidth="1"/>
    <col min="282" max="282" width="1.453125" style="1" customWidth="1"/>
    <col min="283" max="283" width="16.453125" style="1" customWidth="1"/>
    <col min="284" max="284" width="0.81640625" style="1" customWidth="1"/>
    <col min="285" max="515" width="8.81640625" style="1"/>
    <col min="516" max="516" width="12.81640625" style="1" customWidth="1"/>
    <col min="517" max="517" width="9.81640625" style="1" customWidth="1"/>
    <col min="518" max="518" width="11" style="1" customWidth="1"/>
    <col min="519" max="519" width="8.453125" style="1" customWidth="1"/>
    <col min="520" max="520" width="1" style="1" customWidth="1"/>
    <col min="521" max="521" width="16.1796875" style="1" customWidth="1"/>
    <col min="522" max="522" width="1.453125" style="1" customWidth="1"/>
    <col min="523" max="523" width="16.1796875" style="1" customWidth="1"/>
    <col min="524" max="524" width="1.453125" style="1" customWidth="1"/>
    <col min="525" max="525" width="16.1796875" style="1" customWidth="1"/>
    <col min="526" max="526" width="1.453125" style="1" customWidth="1"/>
    <col min="527" max="527" width="16.1796875" style="1" customWidth="1"/>
    <col min="528" max="528" width="1.453125" style="1" customWidth="1"/>
    <col min="529" max="529" width="19.81640625" style="1" customWidth="1"/>
    <col min="530" max="530" width="1.453125" style="1" customWidth="1"/>
    <col min="531" max="531" width="22.453125" style="1" customWidth="1"/>
    <col min="532" max="532" width="1.453125" style="1" customWidth="1"/>
    <col min="533" max="533" width="17" style="1" customWidth="1"/>
    <col min="534" max="534" width="1.453125" style="1" customWidth="1"/>
    <col min="535" max="535" width="16.453125" style="1" customWidth="1"/>
    <col min="536" max="536" width="1.453125" style="1" customWidth="1"/>
    <col min="537" max="537" width="16.453125" style="1" customWidth="1"/>
    <col min="538" max="538" width="1.453125" style="1" customWidth="1"/>
    <col min="539" max="539" width="16.453125" style="1" customWidth="1"/>
    <col min="540" max="540" width="0.81640625" style="1" customWidth="1"/>
    <col min="541" max="771" width="8.81640625" style="1"/>
    <col min="772" max="772" width="12.81640625" style="1" customWidth="1"/>
    <col min="773" max="773" width="9.81640625" style="1" customWidth="1"/>
    <col min="774" max="774" width="11" style="1" customWidth="1"/>
    <col min="775" max="775" width="8.453125" style="1" customWidth="1"/>
    <col min="776" max="776" width="1" style="1" customWidth="1"/>
    <col min="777" max="777" width="16.1796875" style="1" customWidth="1"/>
    <col min="778" max="778" width="1.453125" style="1" customWidth="1"/>
    <col min="779" max="779" width="16.1796875" style="1" customWidth="1"/>
    <col min="780" max="780" width="1.453125" style="1" customWidth="1"/>
    <col min="781" max="781" width="16.1796875" style="1" customWidth="1"/>
    <col min="782" max="782" width="1.453125" style="1" customWidth="1"/>
    <col min="783" max="783" width="16.1796875" style="1" customWidth="1"/>
    <col min="784" max="784" width="1.453125" style="1" customWidth="1"/>
    <col min="785" max="785" width="19.81640625" style="1" customWidth="1"/>
    <col min="786" max="786" width="1.453125" style="1" customWidth="1"/>
    <col min="787" max="787" width="22.453125" style="1" customWidth="1"/>
    <col min="788" max="788" width="1.453125" style="1" customWidth="1"/>
    <col min="789" max="789" width="17" style="1" customWidth="1"/>
    <col min="790" max="790" width="1.453125" style="1" customWidth="1"/>
    <col min="791" max="791" width="16.453125" style="1" customWidth="1"/>
    <col min="792" max="792" width="1.453125" style="1" customWidth="1"/>
    <col min="793" max="793" width="16.453125" style="1" customWidth="1"/>
    <col min="794" max="794" width="1.453125" style="1" customWidth="1"/>
    <col min="795" max="795" width="16.453125" style="1" customWidth="1"/>
    <col min="796" max="796" width="0.81640625" style="1" customWidth="1"/>
    <col min="797" max="1027" width="8.81640625" style="1"/>
    <col min="1028" max="1028" width="12.81640625" style="1" customWidth="1"/>
    <col min="1029" max="1029" width="9.81640625" style="1" customWidth="1"/>
    <col min="1030" max="1030" width="11" style="1" customWidth="1"/>
    <col min="1031" max="1031" width="8.453125" style="1" customWidth="1"/>
    <col min="1032" max="1032" width="1" style="1" customWidth="1"/>
    <col min="1033" max="1033" width="16.1796875" style="1" customWidth="1"/>
    <col min="1034" max="1034" width="1.453125" style="1" customWidth="1"/>
    <col min="1035" max="1035" width="16.1796875" style="1" customWidth="1"/>
    <col min="1036" max="1036" width="1.453125" style="1" customWidth="1"/>
    <col min="1037" max="1037" width="16.1796875" style="1" customWidth="1"/>
    <col min="1038" max="1038" width="1.453125" style="1" customWidth="1"/>
    <col min="1039" max="1039" width="16.1796875" style="1" customWidth="1"/>
    <col min="1040" max="1040" width="1.453125" style="1" customWidth="1"/>
    <col min="1041" max="1041" width="19.81640625" style="1" customWidth="1"/>
    <col min="1042" max="1042" width="1.453125" style="1" customWidth="1"/>
    <col min="1043" max="1043" width="22.453125" style="1" customWidth="1"/>
    <col min="1044" max="1044" width="1.453125" style="1" customWidth="1"/>
    <col min="1045" max="1045" width="17" style="1" customWidth="1"/>
    <col min="1046" max="1046" width="1.453125" style="1" customWidth="1"/>
    <col min="1047" max="1047" width="16.453125" style="1" customWidth="1"/>
    <col min="1048" max="1048" width="1.453125" style="1" customWidth="1"/>
    <col min="1049" max="1049" width="16.453125" style="1" customWidth="1"/>
    <col min="1050" max="1050" width="1.453125" style="1" customWidth="1"/>
    <col min="1051" max="1051" width="16.453125" style="1" customWidth="1"/>
    <col min="1052" max="1052" width="0.81640625" style="1" customWidth="1"/>
    <col min="1053" max="1283" width="8.81640625" style="1"/>
    <col min="1284" max="1284" width="12.81640625" style="1" customWidth="1"/>
    <col min="1285" max="1285" width="9.81640625" style="1" customWidth="1"/>
    <col min="1286" max="1286" width="11" style="1" customWidth="1"/>
    <col min="1287" max="1287" width="8.453125" style="1" customWidth="1"/>
    <col min="1288" max="1288" width="1" style="1" customWidth="1"/>
    <col min="1289" max="1289" width="16.1796875" style="1" customWidth="1"/>
    <col min="1290" max="1290" width="1.453125" style="1" customWidth="1"/>
    <col min="1291" max="1291" width="16.1796875" style="1" customWidth="1"/>
    <col min="1292" max="1292" width="1.453125" style="1" customWidth="1"/>
    <col min="1293" max="1293" width="16.1796875" style="1" customWidth="1"/>
    <col min="1294" max="1294" width="1.453125" style="1" customWidth="1"/>
    <col min="1295" max="1295" width="16.1796875" style="1" customWidth="1"/>
    <col min="1296" max="1296" width="1.453125" style="1" customWidth="1"/>
    <col min="1297" max="1297" width="19.81640625" style="1" customWidth="1"/>
    <col min="1298" max="1298" width="1.453125" style="1" customWidth="1"/>
    <col min="1299" max="1299" width="22.453125" style="1" customWidth="1"/>
    <col min="1300" max="1300" width="1.453125" style="1" customWidth="1"/>
    <col min="1301" max="1301" width="17" style="1" customWidth="1"/>
    <col min="1302" max="1302" width="1.453125" style="1" customWidth="1"/>
    <col min="1303" max="1303" width="16.453125" style="1" customWidth="1"/>
    <col min="1304" max="1304" width="1.453125" style="1" customWidth="1"/>
    <col min="1305" max="1305" width="16.453125" style="1" customWidth="1"/>
    <col min="1306" max="1306" width="1.453125" style="1" customWidth="1"/>
    <col min="1307" max="1307" width="16.453125" style="1" customWidth="1"/>
    <col min="1308" max="1308" width="0.81640625" style="1" customWidth="1"/>
    <col min="1309" max="1539" width="8.81640625" style="1"/>
    <col min="1540" max="1540" width="12.81640625" style="1" customWidth="1"/>
    <col min="1541" max="1541" width="9.81640625" style="1" customWidth="1"/>
    <col min="1542" max="1542" width="11" style="1" customWidth="1"/>
    <col min="1543" max="1543" width="8.453125" style="1" customWidth="1"/>
    <col min="1544" max="1544" width="1" style="1" customWidth="1"/>
    <col min="1545" max="1545" width="16.1796875" style="1" customWidth="1"/>
    <col min="1546" max="1546" width="1.453125" style="1" customWidth="1"/>
    <col min="1547" max="1547" width="16.1796875" style="1" customWidth="1"/>
    <col min="1548" max="1548" width="1.453125" style="1" customWidth="1"/>
    <col min="1549" max="1549" width="16.1796875" style="1" customWidth="1"/>
    <col min="1550" max="1550" width="1.453125" style="1" customWidth="1"/>
    <col min="1551" max="1551" width="16.1796875" style="1" customWidth="1"/>
    <col min="1552" max="1552" width="1.453125" style="1" customWidth="1"/>
    <col min="1553" max="1553" width="19.81640625" style="1" customWidth="1"/>
    <col min="1554" max="1554" width="1.453125" style="1" customWidth="1"/>
    <col min="1555" max="1555" width="22.453125" style="1" customWidth="1"/>
    <col min="1556" max="1556" width="1.453125" style="1" customWidth="1"/>
    <col min="1557" max="1557" width="17" style="1" customWidth="1"/>
    <col min="1558" max="1558" width="1.453125" style="1" customWidth="1"/>
    <col min="1559" max="1559" width="16.453125" style="1" customWidth="1"/>
    <col min="1560" max="1560" width="1.453125" style="1" customWidth="1"/>
    <col min="1561" max="1561" width="16.453125" style="1" customWidth="1"/>
    <col min="1562" max="1562" width="1.453125" style="1" customWidth="1"/>
    <col min="1563" max="1563" width="16.453125" style="1" customWidth="1"/>
    <col min="1564" max="1564" width="0.81640625" style="1" customWidth="1"/>
    <col min="1565" max="1795" width="8.81640625" style="1"/>
    <col min="1796" max="1796" width="12.81640625" style="1" customWidth="1"/>
    <col min="1797" max="1797" width="9.81640625" style="1" customWidth="1"/>
    <col min="1798" max="1798" width="11" style="1" customWidth="1"/>
    <col min="1799" max="1799" width="8.453125" style="1" customWidth="1"/>
    <col min="1800" max="1800" width="1" style="1" customWidth="1"/>
    <col min="1801" max="1801" width="16.1796875" style="1" customWidth="1"/>
    <col min="1802" max="1802" width="1.453125" style="1" customWidth="1"/>
    <col min="1803" max="1803" width="16.1796875" style="1" customWidth="1"/>
    <col min="1804" max="1804" width="1.453125" style="1" customWidth="1"/>
    <col min="1805" max="1805" width="16.1796875" style="1" customWidth="1"/>
    <col min="1806" max="1806" width="1.453125" style="1" customWidth="1"/>
    <col min="1807" max="1807" width="16.1796875" style="1" customWidth="1"/>
    <col min="1808" max="1808" width="1.453125" style="1" customWidth="1"/>
    <col min="1809" max="1809" width="19.81640625" style="1" customWidth="1"/>
    <col min="1810" max="1810" width="1.453125" style="1" customWidth="1"/>
    <col min="1811" max="1811" width="22.453125" style="1" customWidth="1"/>
    <col min="1812" max="1812" width="1.453125" style="1" customWidth="1"/>
    <col min="1813" max="1813" width="17" style="1" customWidth="1"/>
    <col min="1814" max="1814" width="1.453125" style="1" customWidth="1"/>
    <col min="1815" max="1815" width="16.453125" style="1" customWidth="1"/>
    <col min="1816" max="1816" width="1.453125" style="1" customWidth="1"/>
    <col min="1817" max="1817" width="16.453125" style="1" customWidth="1"/>
    <col min="1818" max="1818" width="1.453125" style="1" customWidth="1"/>
    <col min="1819" max="1819" width="16.453125" style="1" customWidth="1"/>
    <col min="1820" max="1820" width="0.81640625" style="1" customWidth="1"/>
    <col min="1821" max="2051" width="8.81640625" style="1"/>
    <col min="2052" max="2052" width="12.81640625" style="1" customWidth="1"/>
    <col min="2053" max="2053" width="9.81640625" style="1" customWidth="1"/>
    <col min="2054" max="2054" width="11" style="1" customWidth="1"/>
    <col min="2055" max="2055" width="8.453125" style="1" customWidth="1"/>
    <col min="2056" max="2056" width="1" style="1" customWidth="1"/>
    <col min="2057" max="2057" width="16.1796875" style="1" customWidth="1"/>
    <col min="2058" max="2058" width="1.453125" style="1" customWidth="1"/>
    <col min="2059" max="2059" width="16.1796875" style="1" customWidth="1"/>
    <col min="2060" max="2060" width="1.453125" style="1" customWidth="1"/>
    <col min="2061" max="2061" width="16.1796875" style="1" customWidth="1"/>
    <col min="2062" max="2062" width="1.453125" style="1" customWidth="1"/>
    <col min="2063" max="2063" width="16.1796875" style="1" customWidth="1"/>
    <col min="2064" max="2064" width="1.453125" style="1" customWidth="1"/>
    <col min="2065" max="2065" width="19.81640625" style="1" customWidth="1"/>
    <col min="2066" max="2066" width="1.453125" style="1" customWidth="1"/>
    <col min="2067" max="2067" width="22.453125" style="1" customWidth="1"/>
    <col min="2068" max="2068" width="1.453125" style="1" customWidth="1"/>
    <col min="2069" max="2069" width="17" style="1" customWidth="1"/>
    <col min="2070" max="2070" width="1.453125" style="1" customWidth="1"/>
    <col min="2071" max="2071" width="16.453125" style="1" customWidth="1"/>
    <col min="2072" max="2072" width="1.453125" style="1" customWidth="1"/>
    <col min="2073" max="2073" width="16.453125" style="1" customWidth="1"/>
    <col min="2074" max="2074" width="1.453125" style="1" customWidth="1"/>
    <col min="2075" max="2075" width="16.453125" style="1" customWidth="1"/>
    <col min="2076" max="2076" width="0.81640625" style="1" customWidth="1"/>
    <col min="2077" max="2307" width="8.81640625" style="1"/>
    <col min="2308" max="2308" width="12.81640625" style="1" customWidth="1"/>
    <col min="2309" max="2309" width="9.81640625" style="1" customWidth="1"/>
    <col min="2310" max="2310" width="11" style="1" customWidth="1"/>
    <col min="2311" max="2311" width="8.453125" style="1" customWidth="1"/>
    <col min="2312" max="2312" width="1" style="1" customWidth="1"/>
    <col min="2313" max="2313" width="16.1796875" style="1" customWidth="1"/>
    <col min="2314" max="2314" width="1.453125" style="1" customWidth="1"/>
    <col min="2315" max="2315" width="16.1796875" style="1" customWidth="1"/>
    <col min="2316" max="2316" width="1.453125" style="1" customWidth="1"/>
    <col min="2317" max="2317" width="16.1796875" style="1" customWidth="1"/>
    <col min="2318" max="2318" width="1.453125" style="1" customWidth="1"/>
    <col min="2319" max="2319" width="16.1796875" style="1" customWidth="1"/>
    <col min="2320" max="2320" width="1.453125" style="1" customWidth="1"/>
    <col min="2321" max="2321" width="19.81640625" style="1" customWidth="1"/>
    <col min="2322" max="2322" width="1.453125" style="1" customWidth="1"/>
    <col min="2323" max="2323" width="22.453125" style="1" customWidth="1"/>
    <col min="2324" max="2324" width="1.453125" style="1" customWidth="1"/>
    <col min="2325" max="2325" width="17" style="1" customWidth="1"/>
    <col min="2326" max="2326" width="1.453125" style="1" customWidth="1"/>
    <col min="2327" max="2327" width="16.453125" style="1" customWidth="1"/>
    <col min="2328" max="2328" width="1.453125" style="1" customWidth="1"/>
    <col min="2329" max="2329" width="16.453125" style="1" customWidth="1"/>
    <col min="2330" max="2330" width="1.453125" style="1" customWidth="1"/>
    <col min="2331" max="2331" width="16.453125" style="1" customWidth="1"/>
    <col min="2332" max="2332" width="0.81640625" style="1" customWidth="1"/>
    <col min="2333" max="2563" width="8.81640625" style="1"/>
    <col min="2564" max="2564" width="12.81640625" style="1" customWidth="1"/>
    <col min="2565" max="2565" width="9.81640625" style="1" customWidth="1"/>
    <col min="2566" max="2566" width="11" style="1" customWidth="1"/>
    <col min="2567" max="2567" width="8.453125" style="1" customWidth="1"/>
    <col min="2568" max="2568" width="1" style="1" customWidth="1"/>
    <col min="2569" max="2569" width="16.1796875" style="1" customWidth="1"/>
    <col min="2570" max="2570" width="1.453125" style="1" customWidth="1"/>
    <col min="2571" max="2571" width="16.1796875" style="1" customWidth="1"/>
    <col min="2572" max="2572" width="1.453125" style="1" customWidth="1"/>
    <col min="2573" max="2573" width="16.1796875" style="1" customWidth="1"/>
    <col min="2574" max="2574" width="1.453125" style="1" customWidth="1"/>
    <col min="2575" max="2575" width="16.1796875" style="1" customWidth="1"/>
    <col min="2576" max="2576" width="1.453125" style="1" customWidth="1"/>
    <col min="2577" max="2577" width="19.81640625" style="1" customWidth="1"/>
    <col min="2578" max="2578" width="1.453125" style="1" customWidth="1"/>
    <col min="2579" max="2579" width="22.453125" style="1" customWidth="1"/>
    <col min="2580" max="2580" width="1.453125" style="1" customWidth="1"/>
    <col min="2581" max="2581" width="17" style="1" customWidth="1"/>
    <col min="2582" max="2582" width="1.453125" style="1" customWidth="1"/>
    <col min="2583" max="2583" width="16.453125" style="1" customWidth="1"/>
    <col min="2584" max="2584" width="1.453125" style="1" customWidth="1"/>
    <col min="2585" max="2585" width="16.453125" style="1" customWidth="1"/>
    <col min="2586" max="2586" width="1.453125" style="1" customWidth="1"/>
    <col min="2587" max="2587" width="16.453125" style="1" customWidth="1"/>
    <col min="2588" max="2588" width="0.81640625" style="1" customWidth="1"/>
    <col min="2589" max="2819" width="8.81640625" style="1"/>
    <col min="2820" max="2820" width="12.81640625" style="1" customWidth="1"/>
    <col min="2821" max="2821" width="9.81640625" style="1" customWidth="1"/>
    <col min="2822" max="2822" width="11" style="1" customWidth="1"/>
    <col min="2823" max="2823" width="8.453125" style="1" customWidth="1"/>
    <col min="2824" max="2824" width="1" style="1" customWidth="1"/>
    <col min="2825" max="2825" width="16.1796875" style="1" customWidth="1"/>
    <col min="2826" max="2826" width="1.453125" style="1" customWidth="1"/>
    <col min="2827" max="2827" width="16.1796875" style="1" customWidth="1"/>
    <col min="2828" max="2828" width="1.453125" style="1" customWidth="1"/>
    <col min="2829" max="2829" width="16.1796875" style="1" customWidth="1"/>
    <col min="2830" max="2830" width="1.453125" style="1" customWidth="1"/>
    <col min="2831" max="2831" width="16.1796875" style="1" customWidth="1"/>
    <col min="2832" max="2832" width="1.453125" style="1" customWidth="1"/>
    <col min="2833" max="2833" width="19.81640625" style="1" customWidth="1"/>
    <col min="2834" max="2834" width="1.453125" style="1" customWidth="1"/>
    <col min="2835" max="2835" width="22.453125" style="1" customWidth="1"/>
    <col min="2836" max="2836" width="1.453125" style="1" customWidth="1"/>
    <col min="2837" max="2837" width="17" style="1" customWidth="1"/>
    <col min="2838" max="2838" width="1.453125" style="1" customWidth="1"/>
    <col min="2839" max="2839" width="16.453125" style="1" customWidth="1"/>
    <col min="2840" max="2840" width="1.453125" style="1" customWidth="1"/>
    <col min="2841" max="2841" width="16.453125" style="1" customWidth="1"/>
    <col min="2842" max="2842" width="1.453125" style="1" customWidth="1"/>
    <col min="2843" max="2843" width="16.453125" style="1" customWidth="1"/>
    <col min="2844" max="2844" width="0.81640625" style="1" customWidth="1"/>
    <col min="2845" max="3075" width="8.81640625" style="1"/>
    <col min="3076" max="3076" width="12.81640625" style="1" customWidth="1"/>
    <col min="3077" max="3077" width="9.81640625" style="1" customWidth="1"/>
    <col min="3078" max="3078" width="11" style="1" customWidth="1"/>
    <col min="3079" max="3079" width="8.453125" style="1" customWidth="1"/>
    <col min="3080" max="3080" width="1" style="1" customWidth="1"/>
    <col min="3081" max="3081" width="16.1796875" style="1" customWidth="1"/>
    <col min="3082" max="3082" width="1.453125" style="1" customWidth="1"/>
    <col min="3083" max="3083" width="16.1796875" style="1" customWidth="1"/>
    <col min="3084" max="3084" width="1.453125" style="1" customWidth="1"/>
    <col min="3085" max="3085" width="16.1796875" style="1" customWidth="1"/>
    <col min="3086" max="3086" width="1.453125" style="1" customWidth="1"/>
    <col min="3087" max="3087" width="16.1796875" style="1" customWidth="1"/>
    <col min="3088" max="3088" width="1.453125" style="1" customWidth="1"/>
    <col min="3089" max="3089" width="19.81640625" style="1" customWidth="1"/>
    <col min="3090" max="3090" width="1.453125" style="1" customWidth="1"/>
    <col min="3091" max="3091" width="22.453125" style="1" customWidth="1"/>
    <col min="3092" max="3092" width="1.453125" style="1" customWidth="1"/>
    <col min="3093" max="3093" width="17" style="1" customWidth="1"/>
    <col min="3094" max="3094" width="1.453125" style="1" customWidth="1"/>
    <col min="3095" max="3095" width="16.453125" style="1" customWidth="1"/>
    <col min="3096" max="3096" width="1.453125" style="1" customWidth="1"/>
    <col min="3097" max="3097" width="16.453125" style="1" customWidth="1"/>
    <col min="3098" max="3098" width="1.453125" style="1" customWidth="1"/>
    <col min="3099" max="3099" width="16.453125" style="1" customWidth="1"/>
    <col min="3100" max="3100" width="0.81640625" style="1" customWidth="1"/>
    <col min="3101" max="3331" width="8.81640625" style="1"/>
    <col min="3332" max="3332" width="12.81640625" style="1" customWidth="1"/>
    <col min="3333" max="3333" width="9.81640625" style="1" customWidth="1"/>
    <col min="3334" max="3334" width="11" style="1" customWidth="1"/>
    <col min="3335" max="3335" width="8.453125" style="1" customWidth="1"/>
    <col min="3336" max="3336" width="1" style="1" customWidth="1"/>
    <col min="3337" max="3337" width="16.1796875" style="1" customWidth="1"/>
    <col min="3338" max="3338" width="1.453125" style="1" customWidth="1"/>
    <col min="3339" max="3339" width="16.1796875" style="1" customWidth="1"/>
    <col min="3340" max="3340" width="1.453125" style="1" customWidth="1"/>
    <col min="3341" max="3341" width="16.1796875" style="1" customWidth="1"/>
    <col min="3342" max="3342" width="1.453125" style="1" customWidth="1"/>
    <col min="3343" max="3343" width="16.1796875" style="1" customWidth="1"/>
    <col min="3344" max="3344" width="1.453125" style="1" customWidth="1"/>
    <col min="3345" max="3345" width="19.81640625" style="1" customWidth="1"/>
    <col min="3346" max="3346" width="1.453125" style="1" customWidth="1"/>
    <col min="3347" max="3347" width="22.453125" style="1" customWidth="1"/>
    <col min="3348" max="3348" width="1.453125" style="1" customWidth="1"/>
    <col min="3349" max="3349" width="17" style="1" customWidth="1"/>
    <col min="3350" max="3350" width="1.453125" style="1" customWidth="1"/>
    <col min="3351" max="3351" width="16.453125" style="1" customWidth="1"/>
    <col min="3352" max="3352" width="1.453125" style="1" customWidth="1"/>
    <col min="3353" max="3353" width="16.453125" style="1" customWidth="1"/>
    <col min="3354" max="3354" width="1.453125" style="1" customWidth="1"/>
    <col min="3355" max="3355" width="16.453125" style="1" customWidth="1"/>
    <col min="3356" max="3356" width="0.81640625" style="1" customWidth="1"/>
    <col min="3357" max="3587" width="8.81640625" style="1"/>
    <col min="3588" max="3588" width="12.81640625" style="1" customWidth="1"/>
    <col min="3589" max="3589" width="9.81640625" style="1" customWidth="1"/>
    <col min="3590" max="3590" width="11" style="1" customWidth="1"/>
    <col min="3591" max="3591" width="8.453125" style="1" customWidth="1"/>
    <col min="3592" max="3592" width="1" style="1" customWidth="1"/>
    <col min="3593" max="3593" width="16.1796875" style="1" customWidth="1"/>
    <col min="3594" max="3594" width="1.453125" style="1" customWidth="1"/>
    <col min="3595" max="3595" width="16.1796875" style="1" customWidth="1"/>
    <col min="3596" max="3596" width="1.453125" style="1" customWidth="1"/>
    <col min="3597" max="3597" width="16.1796875" style="1" customWidth="1"/>
    <col min="3598" max="3598" width="1.453125" style="1" customWidth="1"/>
    <col min="3599" max="3599" width="16.1796875" style="1" customWidth="1"/>
    <col min="3600" max="3600" width="1.453125" style="1" customWidth="1"/>
    <col min="3601" max="3601" width="19.81640625" style="1" customWidth="1"/>
    <col min="3602" max="3602" width="1.453125" style="1" customWidth="1"/>
    <col min="3603" max="3603" width="22.453125" style="1" customWidth="1"/>
    <col min="3604" max="3604" width="1.453125" style="1" customWidth="1"/>
    <col min="3605" max="3605" width="17" style="1" customWidth="1"/>
    <col min="3606" max="3606" width="1.453125" style="1" customWidth="1"/>
    <col min="3607" max="3607" width="16.453125" style="1" customWidth="1"/>
    <col min="3608" max="3608" width="1.453125" style="1" customWidth="1"/>
    <col min="3609" max="3609" width="16.453125" style="1" customWidth="1"/>
    <col min="3610" max="3610" width="1.453125" style="1" customWidth="1"/>
    <col min="3611" max="3611" width="16.453125" style="1" customWidth="1"/>
    <col min="3612" max="3612" width="0.81640625" style="1" customWidth="1"/>
    <col min="3613" max="3843" width="8.81640625" style="1"/>
    <col min="3844" max="3844" width="12.81640625" style="1" customWidth="1"/>
    <col min="3845" max="3845" width="9.81640625" style="1" customWidth="1"/>
    <col min="3846" max="3846" width="11" style="1" customWidth="1"/>
    <col min="3847" max="3847" width="8.453125" style="1" customWidth="1"/>
    <col min="3848" max="3848" width="1" style="1" customWidth="1"/>
    <col min="3849" max="3849" width="16.1796875" style="1" customWidth="1"/>
    <col min="3850" max="3850" width="1.453125" style="1" customWidth="1"/>
    <col min="3851" max="3851" width="16.1796875" style="1" customWidth="1"/>
    <col min="3852" max="3852" width="1.453125" style="1" customWidth="1"/>
    <col min="3853" max="3853" width="16.1796875" style="1" customWidth="1"/>
    <col min="3854" max="3854" width="1.453125" style="1" customWidth="1"/>
    <col min="3855" max="3855" width="16.1796875" style="1" customWidth="1"/>
    <col min="3856" max="3856" width="1.453125" style="1" customWidth="1"/>
    <col min="3857" max="3857" width="19.81640625" style="1" customWidth="1"/>
    <col min="3858" max="3858" width="1.453125" style="1" customWidth="1"/>
    <col min="3859" max="3859" width="22.453125" style="1" customWidth="1"/>
    <col min="3860" max="3860" width="1.453125" style="1" customWidth="1"/>
    <col min="3861" max="3861" width="17" style="1" customWidth="1"/>
    <col min="3862" max="3862" width="1.453125" style="1" customWidth="1"/>
    <col min="3863" max="3863" width="16.453125" style="1" customWidth="1"/>
    <col min="3864" max="3864" width="1.453125" style="1" customWidth="1"/>
    <col min="3865" max="3865" width="16.453125" style="1" customWidth="1"/>
    <col min="3866" max="3866" width="1.453125" style="1" customWidth="1"/>
    <col min="3867" max="3867" width="16.453125" style="1" customWidth="1"/>
    <col min="3868" max="3868" width="0.81640625" style="1" customWidth="1"/>
    <col min="3869" max="4099" width="8.81640625" style="1"/>
    <col min="4100" max="4100" width="12.81640625" style="1" customWidth="1"/>
    <col min="4101" max="4101" width="9.81640625" style="1" customWidth="1"/>
    <col min="4102" max="4102" width="11" style="1" customWidth="1"/>
    <col min="4103" max="4103" width="8.453125" style="1" customWidth="1"/>
    <col min="4104" max="4104" width="1" style="1" customWidth="1"/>
    <col min="4105" max="4105" width="16.1796875" style="1" customWidth="1"/>
    <col min="4106" max="4106" width="1.453125" style="1" customWidth="1"/>
    <col min="4107" max="4107" width="16.1796875" style="1" customWidth="1"/>
    <col min="4108" max="4108" width="1.453125" style="1" customWidth="1"/>
    <col min="4109" max="4109" width="16.1796875" style="1" customWidth="1"/>
    <col min="4110" max="4110" width="1.453125" style="1" customWidth="1"/>
    <col min="4111" max="4111" width="16.1796875" style="1" customWidth="1"/>
    <col min="4112" max="4112" width="1.453125" style="1" customWidth="1"/>
    <col min="4113" max="4113" width="19.81640625" style="1" customWidth="1"/>
    <col min="4114" max="4114" width="1.453125" style="1" customWidth="1"/>
    <col min="4115" max="4115" width="22.453125" style="1" customWidth="1"/>
    <col min="4116" max="4116" width="1.453125" style="1" customWidth="1"/>
    <col min="4117" max="4117" width="17" style="1" customWidth="1"/>
    <col min="4118" max="4118" width="1.453125" style="1" customWidth="1"/>
    <col min="4119" max="4119" width="16.453125" style="1" customWidth="1"/>
    <col min="4120" max="4120" width="1.453125" style="1" customWidth="1"/>
    <col min="4121" max="4121" width="16.453125" style="1" customWidth="1"/>
    <col min="4122" max="4122" width="1.453125" style="1" customWidth="1"/>
    <col min="4123" max="4123" width="16.453125" style="1" customWidth="1"/>
    <col min="4124" max="4124" width="0.81640625" style="1" customWidth="1"/>
    <col min="4125" max="4355" width="8.81640625" style="1"/>
    <col min="4356" max="4356" width="12.81640625" style="1" customWidth="1"/>
    <col min="4357" max="4357" width="9.81640625" style="1" customWidth="1"/>
    <col min="4358" max="4358" width="11" style="1" customWidth="1"/>
    <col min="4359" max="4359" width="8.453125" style="1" customWidth="1"/>
    <col min="4360" max="4360" width="1" style="1" customWidth="1"/>
    <col min="4361" max="4361" width="16.1796875" style="1" customWidth="1"/>
    <col min="4362" max="4362" width="1.453125" style="1" customWidth="1"/>
    <col min="4363" max="4363" width="16.1796875" style="1" customWidth="1"/>
    <col min="4364" max="4364" width="1.453125" style="1" customWidth="1"/>
    <col min="4365" max="4365" width="16.1796875" style="1" customWidth="1"/>
    <col min="4366" max="4366" width="1.453125" style="1" customWidth="1"/>
    <col min="4367" max="4367" width="16.1796875" style="1" customWidth="1"/>
    <col min="4368" max="4368" width="1.453125" style="1" customWidth="1"/>
    <col min="4369" max="4369" width="19.81640625" style="1" customWidth="1"/>
    <col min="4370" max="4370" width="1.453125" style="1" customWidth="1"/>
    <col min="4371" max="4371" width="22.453125" style="1" customWidth="1"/>
    <col min="4372" max="4372" width="1.453125" style="1" customWidth="1"/>
    <col min="4373" max="4373" width="17" style="1" customWidth="1"/>
    <col min="4374" max="4374" width="1.453125" style="1" customWidth="1"/>
    <col min="4375" max="4375" width="16.453125" style="1" customWidth="1"/>
    <col min="4376" max="4376" width="1.453125" style="1" customWidth="1"/>
    <col min="4377" max="4377" width="16.453125" style="1" customWidth="1"/>
    <col min="4378" max="4378" width="1.453125" style="1" customWidth="1"/>
    <col min="4379" max="4379" width="16.453125" style="1" customWidth="1"/>
    <col min="4380" max="4380" width="0.81640625" style="1" customWidth="1"/>
    <col min="4381" max="4611" width="8.81640625" style="1"/>
    <col min="4612" max="4612" width="12.81640625" style="1" customWidth="1"/>
    <col min="4613" max="4613" width="9.81640625" style="1" customWidth="1"/>
    <col min="4614" max="4614" width="11" style="1" customWidth="1"/>
    <col min="4615" max="4615" width="8.453125" style="1" customWidth="1"/>
    <col min="4616" max="4616" width="1" style="1" customWidth="1"/>
    <col min="4617" max="4617" width="16.1796875" style="1" customWidth="1"/>
    <col min="4618" max="4618" width="1.453125" style="1" customWidth="1"/>
    <col min="4619" max="4619" width="16.1796875" style="1" customWidth="1"/>
    <col min="4620" max="4620" width="1.453125" style="1" customWidth="1"/>
    <col min="4621" max="4621" width="16.1796875" style="1" customWidth="1"/>
    <col min="4622" max="4622" width="1.453125" style="1" customWidth="1"/>
    <col min="4623" max="4623" width="16.1796875" style="1" customWidth="1"/>
    <col min="4624" max="4624" width="1.453125" style="1" customWidth="1"/>
    <col min="4625" max="4625" width="19.81640625" style="1" customWidth="1"/>
    <col min="4626" max="4626" width="1.453125" style="1" customWidth="1"/>
    <col min="4627" max="4627" width="22.453125" style="1" customWidth="1"/>
    <col min="4628" max="4628" width="1.453125" style="1" customWidth="1"/>
    <col min="4629" max="4629" width="17" style="1" customWidth="1"/>
    <col min="4630" max="4630" width="1.453125" style="1" customWidth="1"/>
    <col min="4631" max="4631" width="16.453125" style="1" customWidth="1"/>
    <col min="4632" max="4632" width="1.453125" style="1" customWidth="1"/>
    <col min="4633" max="4633" width="16.453125" style="1" customWidth="1"/>
    <col min="4634" max="4634" width="1.453125" style="1" customWidth="1"/>
    <col min="4635" max="4635" width="16.453125" style="1" customWidth="1"/>
    <col min="4636" max="4636" width="0.81640625" style="1" customWidth="1"/>
    <col min="4637" max="4867" width="8.81640625" style="1"/>
    <col min="4868" max="4868" width="12.81640625" style="1" customWidth="1"/>
    <col min="4869" max="4869" width="9.81640625" style="1" customWidth="1"/>
    <col min="4870" max="4870" width="11" style="1" customWidth="1"/>
    <col min="4871" max="4871" width="8.453125" style="1" customWidth="1"/>
    <col min="4872" max="4872" width="1" style="1" customWidth="1"/>
    <col min="4873" max="4873" width="16.1796875" style="1" customWidth="1"/>
    <col min="4874" max="4874" width="1.453125" style="1" customWidth="1"/>
    <col min="4875" max="4875" width="16.1796875" style="1" customWidth="1"/>
    <col min="4876" max="4876" width="1.453125" style="1" customWidth="1"/>
    <col min="4877" max="4877" width="16.1796875" style="1" customWidth="1"/>
    <col min="4878" max="4878" width="1.453125" style="1" customWidth="1"/>
    <col min="4879" max="4879" width="16.1796875" style="1" customWidth="1"/>
    <col min="4880" max="4880" width="1.453125" style="1" customWidth="1"/>
    <col min="4881" max="4881" width="19.81640625" style="1" customWidth="1"/>
    <col min="4882" max="4882" width="1.453125" style="1" customWidth="1"/>
    <col min="4883" max="4883" width="22.453125" style="1" customWidth="1"/>
    <col min="4884" max="4884" width="1.453125" style="1" customWidth="1"/>
    <col min="4885" max="4885" width="17" style="1" customWidth="1"/>
    <col min="4886" max="4886" width="1.453125" style="1" customWidth="1"/>
    <col min="4887" max="4887" width="16.453125" style="1" customWidth="1"/>
    <col min="4888" max="4888" width="1.453125" style="1" customWidth="1"/>
    <col min="4889" max="4889" width="16.453125" style="1" customWidth="1"/>
    <col min="4890" max="4890" width="1.453125" style="1" customWidth="1"/>
    <col min="4891" max="4891" width="16.453125" style="1" customWidth="1"/>
    <col min="4892" max="4892" width="0.81640625" style="1" customWidth="1"/>
    <col min="4893" max="5123" width="8.81640625" style="1"/>
    <col min="5124" max="5124" width="12.81640625" style="1" customWidth="1"/>
    <col min="5125" max="5125" width="9.81640625" style="1" customWidth="1"/>
    <col min="5126" max="5126" width="11" style="1" customWidth="1"/>
    <col min="5127" max="5127" width="8.453125" style="1" customWidth="1"/>
    <col min="5128" max="5128" width="1" style="1" customWidth="1"/>
    <col min="5129" max="5129" width="16.1796875" style="1" customWidth="1"/>
    <col min="5130" max="5130" width="1.453125" style="1" customWidth="1"/>
    <col min="5131" max="5131" width="16.1796875" style="1" customWidth="1"/>
    <col min="5132" max="5132" width="1.453125" style="1" customWidth="1"/>
    <col min="5133" max="5133" width="16.1796875" style="1" customWidth="1"/>
    <col min="5134" max="5134" width="1.453125" style="1" customWidth="1"/>
    <col min="5135" max="5135" width="16.1796875" style="1" customWidth="1"/>
    <col min="5136" max="5136" width="1.453125" style="1" customWidth="1"/>
    <col min="5137" max="5137" width="19.81640625" style="1" customWidth="1"/>
    <col min="5138" max="5138" width="1.453125" style="1" customWidth="1"/>
    <col min="5139" max="5139" width="22.453125" style="1" customWidth="1"/>
    <col min="5140" max="5140" width="1.453125" style="1" customWidth="1"/>
    <col min="5141" max="5141" width="17" style="1" customWidth="1"/>
    <col min="5142" max="5142" width="1.453125" style="1" customWidth="1"/>
    <col min="5143" max="5143" width="16.453125" style="1" customWidth="1"/>
    <col min="5144" max="5144" width="1.453125" style="1" customWidth="1"/>
    <col min="5145" max="5145" width="16.453125" style="1" customWidth="1"/>
    <col min="5146" max="5146" width="1.453125" style="1" customWidth="1"/>
    <col min="5147" max="5147" width="16.453125" style="1" customWidth="1"/>
    <col min="5148" max="5148" width="0.81640625" style="1" customWidth="1"/>
    <col min="5149" max="5379" width="8.81640625" style="1"/>
    <col min="5380" max="5380" width="12.81640625" style="1" customWidth="1"/>
    <col min="5381" max="5381" width="9.81640625" style="1" customWidth="1"/>
    <col min="5382" max="5382" width="11" style="1" customWidth="1"/>
    <col min="5383" max="5383" width="8.453125" style="1" customWidth="1"/>
    <col min="5384" max="5384" width="1" style="1" customWidth="1"/>
    <col min="5385" max="5385" width="16.1796875" style="1" customWidth="1"/>
    <col min="5386" max="5386" width="1.453125" style="1" customWidth="1"/>
    <col min="5387" max="5387" width="16.1796875" style="1" customWidth="1"/>
    <col min="5388" max="5388" width="1.453125" style="1" customWidth="1"/>
    <col min="5389" max="5389" width="16.1796875" style="1" customWidth="1"/>
    <col min="5390" max="5390" width="1.453125" style="1" customWidth="1"/>
    <col min="5391" max="5391" width="16.1796875" style="1" customWidth="1"/>
    <col min="5392" max="5392" width="1.453125" style="1" customWidth="1"/>
    <col min="5393" max="5393" width="19.81640625" style="1" customWidth="1"/>
    <col min="5394" max="5394" width="1.453125" style="1" customWidth="1"/>
    <col min="5395" max="5395" width="22.453125" style="1" customWidth="1"/>
    <col min="5396" max="5396" width="1.453125" style="1" customWidth="1"/>
    <col min="5397" max="5397" width="17" style="1" customWidth="1"/>
    <col min="5398" max="5398" width="1.453125" style="1" customWidth="1"/>
    <col min="5399" max="5399" width="16.453125" style="1" customWidth="1"/>
    <col min="5400" max="5400" width="1.453125" style="1" customWidth="1"/>
    <col min="5401" max="5401" width="16.453125" style="1" customWidth="1"/>
    <col min="5402" max="5402" width="1.453125" style="1" customWidth="1"/>
    <col min="5403" max="5403" width="16.453125" style="1" customWidth="1"/>
    <col min="5404" max="5404" width="0.81640625" style="1" customWidth="1"/>
    <col min="5405" max="5635" width="8.81640625" style="1"/>
    <col min="5636" max="5636" width="12.81640625" style="1" customWidth="1"/>
    <col min="5637" max="5637" width="9.81640625" style="1" customWidth="1"/>
    <col min="5638" max="5638" width="11" style="1" customWidth="1"/>
    <col min="5639" max="5639" width="8.453125" style="1" customWidth="1"/>
    <col min="5640" max="5640" width="1" style="1" customWidth="1"/>
    <col min="5641" max="5641" width="16.1796875" style="1" customWidth="1"/>
    <col min="5642" max="5642" width="1.453125" style="1" customWidth="1"/>
    <col min="5643" max="5643" width="16.1796875" style="1" customWidth="1"/>
    <col min="5644" max="5644" width="1.453125" style="1" customWidth="1"/>
    <col min="5645" max="5645" width="16.1796875" style="1" customWidth="1"/>
    <col min="5646" max="5646" width="1.453125" style="1" customWidth="1"/>
    <col min="5647" max="5647" width="16.1796875" style="1" customWidth="1"/>
    <col min="5648" max="5648" width="1.453125" style="1" customWidth="1"/>
    <col min="5649" max="5649" width="19.81640625" style="1" customWidth="1"/>
    <col min="5650" max="5650" width="1.453125" style="1" customWidth="1"/>
    <col min="5651" max="5651" width="22.453125" style="1" customWidth="1"/>
    <col min="5652" max="5652" width="1.453125" style="1" customWidth="1"/>
    <col min="5653" max="5653" width="17" style="1" customWidth="1"/>
    <col min="5654" max="5654" width="1.453125" style="1" customWidth="1"/>
    <col min="5655" max="5655" width="16.453125" style="1" customWidth="1"/>
    <col min="5656" max="5656" width="1.453125" style="1" customWidth="1"/>
    <col min="5657" max="5657" width="16.453125" style="1" customWidth="1"/>
    <col min="5658" max="5658" width="1.453125" style="1" customWidth="1"/>
    <col min="5659" max="5659" width="16.453125" style="1" customWidth="1"/>
    <col min="5660" max="5660" width="0.81640625" style="1" customWidth="1"/>
    <col min="5661" max="5891" width="8.81640625" style="1"/>
    <col min="5892" max="5892" width="12.81640625" style="1" customWidth="1"/>
    <col min="5893" max="5893" width="9.81640625" style="1" customWidth="1"/>
    <col min="5894" max="5894" width="11" style="1" customWidth="1"/>
    <col min="5895" max="5895" width="8.453125" style="1" customWidth="1"/>
    <col min="5896" max="5896" width="1" style="1" customWidth="1"/>
    <col min="5897" max="5897" width="16.1796875" style="1" customWidth="1"/>
    <col min="5898" max="5898" width="1.453125" style="1" customWidth="1"/>
    <col min="5899" max="5899" width="16.1796875" style="1" customWidth="1"/>
    <col min="5900" max="5900" width="1.453125" style="1" customWidth="1"/>
    <col min="5901" max="5901" width="16.1796875" style="1" customWidth="1"/>
    <col min="5902" max="5902" width="1.453125" style="1" customWidth="1"/>
    <col min="5903" max="5903" width="16.1796875" style="1" customWidth="1"/>
    <col min="5904" max="5904" width="1.453125" style="1" customWidth="1"/>
    <col min="5905" max="5905" width="19.81640625" style="1" customWidth="1"/>
    <col min="5906" max="5906" width="1.453125" style="1" customWidth="1"/>
    <col min="5907" max="5907" width="22.453125" style="1" customWidth="1"/>
    <col min="5908" max="5908" width="1.453125" style="1" customWidth="1"/>
    <col min="5909" max="5909" width="17" style="1" customWidth="1"/>
    <col min="5910" max="5910" width="1.453125" style="1" customWidth="1"/>
    <col min="5911" max="5911" width="16.453125" style="1" customWidth="1"/>
    <col min="5912" max="5912" width="1.453125" style="1" customWidth="1"/>
    <col min="5913" max="5913" width="16.453125" style="1" customWidth="1"/>
    <col min="5914" max="5914" width="1.453125" style="1" customWidth="1"/>
    <col min="5915" max="5915" width="16.453125" style="1" customWidth="1"/>
    <col min="5916" max="5916" width="0.81640625" style="1" customWidth="1"/>
    <col min="5917" max="6147" width="8.81640625" style="1"/>
    <col min="6148" max="6148" width="12.81640625" style="1" customWidth="1"/>
    <col min="6149" max="6149" width="9.81640625" style="1" customWidth="1"/>
    <col min="6150" max="6150" width="11" style="1" customWidth="1"/>
    <col min="6151" max="6151" width="8.453125" style="1" customWidth="1"/>
    <col min="6152" max="6152" width="1" style="1" customWidth="1"/>
    <col min="6153" max="6153" width="16.1796875" style="1" customWidth="1"/>
    <col min="6154" max="6154" width="1.453125" style="1" customWidth="1"/>
    <col min="6155" max="6155" width="16.1796875" style="1" customWidth="1"/>
    <col min="6156" max="6156" width="1.453125" style="1" customWidth="1"/>
    <col min="6157" max="6157" width="16.1796875" style="1" customWidth="1"/>
    <col min="6158" max="6158" width="1.453125" style="1" customWidth="1"/>
    <col min="6159" max="6159" width="16.1796875" style="1" customWidth="1"/>
    <col min="6160" max="6160" width="1.453125" style="1" customWidth="1"/>
    <col min="6161" max="6161" width="19.81640625" style="1" customWidth="1"/>
    <col min="6162" max="6162" width="1.453125" style="1" customWidth="1"/>
    <col min="6163" max="6163" width="22.453125" style="1" customWidth="1"/>
    <col min="6164" max="6164" width="1.453125" style="1" customWidth="1"/>
    <col min="6165" max="6165" width="17" style="1" customWidth="1"/>
    <col min="6166" max="6166" width="1.453125" style="1" customWidth="1"/>
    <col min="6167" max="6167" width="16.453125" style="1" customWidth="1"/>
    <col min="6168" max="6168" width="1.453125" style="1" customWidth="1"/>
    <col min="6169" max="6169" width="16.453125" style="1" customWidth="1"/>
    <col min="6170" max="6170" width="1.453125" style="1" customWidth="1"/>
    <col min="6171" max="6171" width="16.453125" style="1" customWidth="1"/>
    <col min="6172" max="6172" width="0.81640625" style="1" customWidth="1"/>
    <col min="6173" max="6403" width="8.81640625" style="1"/>
    <col min="6404" max="6404" width="12.81640625" style="1" customWidth="1"/>
    <col min="6405" max="6405" width="9.81640625" style="1" customWidth="1"/>
    <col min="6406" max="6406" width="11" style="1" customWidth="1"/>
    <col min="6407" max="6407" width="8.453125" style="1" customWidth="1"/>
    <col min="6408" max="6408" width="1" style="1" customWidth="1"/>
    <col min="6409" max="6409" width="16.1796875" style="1" customWidth="1"/>
    <col min="6410" max="6410" width="1.453125" style="1" customWidth="1"/>
    <col min="6411" max="6411" width="16.1796875" style="1" customWidth="1"/>
    <col min="6412" max="6412" width="1.453125" style="1" customWidth="1"/>
    <col min="6413" max="6413" width="16.1796875" style="1" customWidth="1"/>
    <col min="6414" max="6414" width="1.453125" style="1" customWidth="1"/>
    <col min="6415" max="6415" width="16.1796875" style="1" customWidth="1"/>
    <col min="6416" max="6416" width="1.453125" style="1" customWidth="1"/>
    <col min="6417" max="6417" width="19.81640625" style="1" customWidth="1"/>
    <col min="6418" max="6418" width="1.453125" style="1" customWidth="1"/>
    <col min="6419" max="6419" width="22.453125" style="1" customWidth="1"/>
    <col min="6420" max="6420" width="1.453125" style="1" customWidth="1"/>
    <col min="6421" max="6421" width="17" style="1" customWidth="1"/>
    <col min="6422" max="6422" width="1.453125" style="1" customWidth="1"/>
    <col min="6423" max="6423" width="16.453125" style="1" customWidth="1"/>
    <col min="6424" max="6424" width="1.453125" style="1" customWidth="1"/>
    <col min="6425" max="6425" width="16.453125" style="1" customWidth="1"/>
    <col min="6426" max="6426" width="1.453125" style="1" customWidth="1"/>
    <col min="6427" max="6427" width="16.453125" style="1" customWidth="1"/>
    <col min="6428" max="6428" width="0.81640625" style="1" customWidth="1"/>
    <col min="6429" max="6659" width="8.81640625" style="1"/>
    <col min="6660" max="6660" width="12.81640625" style="1" customWidth="1"/>
    <col min="6661" max="6661" width="9.81640625" style="1" customWidth="1"/>
    <col min="6662" max="6662" width="11" style="1" customWidth="1"/>
    <col min="6663" max="6663" width="8.453125" style="1" customWidth="1"/>
    <col min="6664" max="6664" width="1" style="1" customWidth="1"/>
    <col min="6665" max="6665" width="16.1796875" style="1" customWidth="1"/>
    <col min="6666" max="6666" width="1.453125" style="1" customWidth="1"/>
    <col min="6667" max="6667" width="16.1796875" style="1" customWidth="1"/>
    <col min="6668" max="6668" width="1.453125" style="1" customWidth="1"/>
    <col min="6669" max="6669" width="16.1796875" style="1" customWidth="1"/>
    <col min="6670" max="6670" width="1.453125" style="1" customWidth="1"/>
    <col min="6671" max="6671" width="16.1796875" style="1" customWidth="1"/>
    <col min="6672" max="6672" width="1.453125" style="1" customWidth="1"/>
    <col min="6673" max="6673" width="19.81640625" style="1" customWidth="1"/>
    <col min="6674" max="6674" width="1.453125" style="1" customWidth="1"/>
    <col min="6675" max="6675" width="22.453125" style="1" customWidth="1"/>
    <col min="6676" max="6676" width="1.453125" style="1" customWidth="1"/>
    <col min="6677" max="6677" width="17" style="1" customWidth="1"/>
    <col min="6678" max="6678" width="1.453125" style="1" customWidth="1"/>
    <col min="6679" max="6679" width="16.453125" style="1" customWidth="1"/>
    <col min="6680" max="6680" width="1.453125" style="1" customWidth="1"/>
    <col min="6681" max="6681" width="16.453125" style="1" customWidth="1"/>
    <col min="6682" max="6682" width="1.453125" style="1" customWidth="1"/>
    <col min="6683" max="6683" width="16.453125" style="1" customWidth="1"/>
    <col min="6684" max="6684" width="0.81640625" style="1" customWidth="1"/>
    <col min="6685" max="6915" width="8.81640625" style="1"/>
    <col min="6916" max="6916" width="12.81640625" style="1" customWidth="1"/>
    <col min="6917" max="6917" width="9.81640625" style="1" customWidth="1"/>
    <col min="6918" max="6918" width="11" style="1" customWidth="1"/>
    <col min="6919" max="6919" width="8.453125" style="1" customWidth="1"/>
    <col min="6920" max="6920" width="1" style="1" customWidth="1"/>
    <col min="6921" max="6921" width="16.1796875" style="1" customWidth="1"/>
    <col min="6922" max="6922" width="1.453125" style="1" customWidth="1"/>
    <col min="6923" max="6923" width="16.1796875" style="1" customWidth="1"/>
    <col min="6924" max="6924" width="1.453125" style="1" customWidth="1"/>
    <col min="6925" max="6925" width="16.1796875" style="1" customWidth="1"/>
    <col min="6926" max="6926" width="1.453125" style="1" customWidth="1"/>
    <col min="6927" max="6927" width="16.1796875" style="1" customWidth="1"/>
    <col min="6928" max="6928" width="1.453125" style="1" customWidth="1"/>
    <col min="6929" max="6929" width="19.81640625" style="1" customWidth="1"/>
    <col min="6930" max="6930" width="1.453125" style="1" customWidth="1"/>
    <col min="6931" max="6931" width="22.453125" style="1" customWidth="1"/>
    <col min="6932" max="6932" width="1.453125" style="1" customWidth="1"/>
    <col min="6933" max="6933" width="17" style="1" customWidth="1"/>
    <col min="6934" max="6934" width="1.453125" style="1" customWidth="1"/>
    <col min="6935" max="6935" width="16.453125" style="1" customWidth="1"/>
    <col min="6936" max="6936" width="1.453125" style="1" customWidth="1"/>
    <col min="6937" max="6937" width="16.453125" style="1" customWidth="1"/>
    <col min="6938" max="6938" width="1.453125" style="1" customWidth="1"/>
    <col min="6939" max="6939" width="16.453125" style="1" customWidth="1"/>
    <col min="6940" max="6940" width="0.81640625" style="1" customWidth="1"/>
    <col min="6941" max="7171" width="8.81640625" style="1"/>
    <col min="7172" max="7172" width="12.81640625" style="1" customWidth="1"/>
    <col min="7173" max="7173" width="9.81640625" style="1" customWidth="1"/>
    <col min="7174" max="7174" width="11" style="1" customWidth="1"/>
    <col min="7175" max="7175" width="8.453125" style="1" customWidth="1"/>
    <col min="7176" max="7176" width="1" style="1" customWidth="1"/>
    <col min="7177" max="7177" width="16.1796875" style="1" customWidth="1"/>
    <col min="7178" max="7178" width="1.453125" style="1" customWidth="1"/>
    <col min="7179" max="7179" width="16.1796875" style="1" customWidth="1"/>
    <col min="7180" max="7180" width="1.453125" style="1" customWidth="1"/>
    <col min="7181" max="7181" width="16.1796875" style="1" customWidth="1"/>
    <col min="7182" max="7182" width="1.453125" style="1" customWidth="1"/>
    <col min="7183" max="7183" width="16.1796875" style="1" customWidth="1"/>
    <col min="7184" max="7184" width="1.453125" style="1" customWidth="1"/>
    <col min="7185" max="7185" width="19.81640625" style="1" customWidth="1"/>
    <col min="7186" max="7186" width="1.453125" style="1" customWidth="1"/>
    <col min="7187" max="7187" width="22.453125" style="1" customWidth="1"/>
    <col min="7188" max="7188" width="1.453125" style="1" customWidth="1"/>
    <col min="7189" max="7189" width="17" style="1" customWidth="1"/>
    <col min="7190" max="7190" width="1.453125" style="1" customWidth="1"/>
    <col min="7191" max="7191" width="16.453125" style="1" customWidth="1"/>
    <col min="7192" max="7192" width="1.453125" style="1" customWidth="1"/>
    <col min="7193" max="7193" width="16.453125" style="1" customWidth="1"/>
    <col min="7194" max="7194" width="1.453125" style="1" customWidth="1"/>
    <col min="7195" max="7195" width="16.453125" style="1" customWidth="1"/>
    <col min="7196" max="7196" width="0.81640625" style="1" customWidth="1"/>
    <col min="7197" max="7427" width="8.81640625" style="1"/>
    <col min="7428" max="7428" width="12.81640625" style="1" customWidth="1"/>
    <col min="7429" max="7429" width="9.81640625" style="1" customWidth="1"/>
    <col min="7430" max="7430" width="11" style="1" customWidth="1"/>
    <col min="7431" max="7431" width="8.453125" style="1" customWidth="1"/>
    <col min="7432" max="7432" width="1" style="1" customWidth="1"/>
    <col min="7433" max="7433" width="16.1796875" style="1" customWidth="1"/>
    <col min="7434" max="7434" width="1.453125" style="1" customWidth="1"/>
    <col min="7435" max="7435" width="16.1796875" style="1" customWidth="1"/>
    <col min="7436" max="7436" width="1.453125" style="1" customWidth="1"/>
    <col min="7437" max="7437" width="16.1796875" style="1" customWidth="1"/>
    <col min="7438" max="7438" width="1.453125" style="1" customWidth="1"/>
    <col min="7439" max="7439" width="16.1796875" style="1" customWidth="1"/>
    <col min="7440" max="7440" width="1.453125" style="1" customWidth="1"/>
    <col min="7441" max="7441" width="19.81640625" style="1" customWidth="1"/>
    <col min="7442" max="7442" width="1.453125" style="1" customWidth="1"/>
    <col min="7443" max="7443" width="22.453125" style="1" customWidth="1"/>
    <col min="7444" max="7444" width="1.453125" style="1" customWidth="1"/>
    <col min="7445" max="7445" width="17" style="1" customWidth="1"/>
    <col min="7446" max="7446" width="1.453125" style="1" customWidth="1"/>
    <col min="7447" max="7447" width="16.453125" style="1" customWidth="1"/>
    <col min="7448" max="7448" width="1.453125" style="1" customWidth="1"/>
    <col min="7449" max="7449" width="16.453125" style="1" customWidth="1"/>
    <col min="7450" max="7450" width="1.453125" style="1" customWidth="1"/>
    <col min="7451" max="7451" width="16.453125" style="1" customWidth="1"/>
    <col min="7452" max="7452" width="0.81640625" style="1" customWidth="1"/>
    <col min="7453" max="7683" width="8.81640625" style="1"/>
    <col min="7684" max="7684" width="12.81640625" style="1" customWidth="1"/>
    <col min="7685" max="7685" width="9.81640625" style="1" customWidth="1"/>
    <col min="7686" max="7686" width="11" style="1" customWidth="1"/>
    <col min="7687" max="7687" width="8.453125" style="1" customWidth="1"/>
    <col min="7688" max="7688" width="1" style="1" customWidth="1"/>
    <col min="7689" max="7689" width="16.1796875" style="1" customWidth="1"/>
    <col min="7690" max="7690" width="1.453125" style="1" customWidth="1"/>
    <col min="7691" max="7691" width="16.1796875" style="1" customWidth="1"/>
    <col min="7692" max="7692" width="1.453125" style="1" customWidth="1"/>
    <col min="7693" max="7693" width="16.1796875" style="1" customWidth="1"/>
    <col min="7694" max="7694" width="1.453125" style="1" customWidth="1"/>
    <col min="7695" max="7695" width="16.1796875" style="1" customWidth="1"/>
    <col min="7696" max="7696" width="1.453125" style="1" customWidth="1"/>
    <col min="7697" max="7697" width="19.81640625" style="1" customWidth="1"/>
    <col min="7698" max="7698" width="1.453125" style="1" customWidth="1"/>
    <col min="7699" max="7699" width="22.453125" style="1" customWidth="1"/>
    <col min="7700" max="7700" width="1.453125" style="1" customWidth="1"/>
    <col min="7701" max="7701" width="17" style="1" customWidth="1"/>
    <col min="7702" max="7702" width="1.453125" style="1" customWidth="1"/>
    <col min="7703" max="7703" width="16.453125" style="1" customWidth="1"/>
    <col min="7704" max="7704" width="1.453125" style="1" customWidth="1"/>
    <col min="7705" max="7705" width="16.453125" style="1" customWidth="1"/>
    <col min="7706" max="7706" width="1.453125" style="1" customWidth="1"/>
    <col min="7707" max="7707" width="16.453125" style="1" customWidth="1"/>
    <col min="7708" max="7708" width="0.81640625" style="1" customWidth="1"/>
    <col min="7709" max="7939" width="8.81640625" style="1"/>
    <col min="7940" max="7940" width="12.81640625" style="1" customWidth="1"/>
    <col min="7941" max="7941" width="9.81640625" style="1" customWidth="1"/>
    <col min="7942" max="7942" width="11" style="1" customWidth="1"/>
    <col min="7943" max="7943" width="8.453125" style="1" customWidth="1"/>
    <col min="7944" max="7944" width="1" style="1" customWidth="1"/>
    <col min="7945" max="7945" width="16.1796875" style="1" customWidth="1"/>
    <col min="7946" max="7946" width="1.453125" style="1" customWidth="1"/>
    <col min="7947" max="7947" width="16.1796875" style="1" customWidth="1"/>
    <col min="7948" max="7948" width="1.453125" style="1" customWidth="1"/>
    <col min="7949" max="7949" width="16.1796875" style="1" customWidth="1"/>
    <col min="7950" max="7950" width="1.453125" style="1" customWidth="1"/>
    <col min="7951" max="7951" width="16.1796875" style="1" customWidth="1"/>
    <col min="7952" max="7952" width="1.453125" style="1" customWidth="1"/>
    <col min="7953" max="7953" width="19.81640625" style="1" customWidth="1"/>
    <col min="7954" max="7954" width="1.453125" style="1" customWidth="1"/>
    <col min="7955" max="7955" width="22.453125" style="1" customWidth="1"/>
    <col min="7956" max="7956" width="1.453125" style="1" customWidth="1"/>
    <col min="7957" max="7957" width="17" style="1" customWidth="1"/>
    <col min="7958" max="7958" width="1.453125" style="1" customWidth="1"/>
    <col min="7959" max="7959" width="16.453125" style="1" customWidth="1"/>
    <col min="7960" max="7960" width="1.453125" style="1" customWidth="1"/>
    <col min="7961" max="7961" width="16.453125" style="1" customWidth="1"/>
    <col min="7962" max="7962" width="1.453125" style="1" customWidth="1"/>
    <col min="7963" max="7963" width="16.453125" style="1" customWidth="1"/>
    <col min="7964" max="7964" width="0.81640625" style="1" customWidth="1"/>
    <col min="7965" max="8195" width="8.81640625" style="1"/>
    <col min="8196" max="8196" width="12.81640625" style="1" customWidth="1"/>
    <col min="8197" max="8197" width="9.81640625" style="1" customWidth="1"/>
    <col min="8198" max="8198" width="11" style="1" customWidth="1"/>
    <col min="8199" max="8199" width="8.453125" style="1" customWidth="1"/>
    <col min="8200" max="8200" width="1" style="1" customWidth="1"/>
    <col min="8201" max="8201" width="16.1796875" style="1" customWidth="1"/>
    <col min="8202" max="8202" width="1.453125" style="1" customWidth="1"/>
    <col min="8203" max="8203" width="16.1796875" style="1" customWidth="1"/>
    <col min="8204" max="8204" width="1.453125" style="1" customWidth="1"/>
    <col min="8205" max="8205" width="16.1796875" style="1" customWidth="1"/>
    <col min="8206" max="8206" width="1.453125" style="1" customWidth="1"/>
    <col min="8207" max="8207" width="16.1796875" style="1" customWidth="1"/>
    <col min="8208" max="8208" width="1.453125" style="1" customWidth="1"/>
    <col min="8209" max="8209" width="19.81640625" style="1" customWidth="1"/>
    <col min="8210" max="8210" width="1.453125" style="1" customWidth="1"/>
    <col min="8211" max="8211" width="22.453125" style="1" customWidth="1"/>
    <col min="8212" max="8212" width="1.453125" style="1" customWidth="1"/>
    <col min="8213" max="8213" width="17" style="1" customWidth="1"/>
    <col min="8214" max="8214" width="1.453125" style="1" customWidth="1"/>
    <col min="8215" max="8215" width="16.453125" style="1" customWidth="1"/>
    <col min="8216" max="8216" width="1.453125" style="1" customWidth="1"/>
    <col min="8217" max="8217" width="16.453125" style="1" customWidth="1"/>
    <col min="8218" max="8218" width="1.453125" style="1" customWidth="1"/>
    <col min="8219" max="8219" width="16.453125" style="1" customWidth="1"/>
    <col min="8220" max="8220" width="0.81640625" style="1" customWidth="1"/>
    <col min="8221" max="8451" width="8.81640625" style="1"/>
    <col min="8452" max="8452" width="12.81640625" style="1" customWidth="1"/>
    <col min="8453" max="8453" width="9.81640625" style="1" customWidth="1"/>
    <col min="8454" max="8454" width="11" style="1" customWidth="1"/>
    <col min="8455" max="8455" width="8.453125" style="1" customWidth="1"/>
    <col min="8456" max="8456" width="1" style="1" customWidth="1"/>
    <col min="8457" max="8457" width="16.1796875" style="1" customWidth="1"/>
    <col min="8458" max="8458" width="1.453125" style="1" customWidth="1"/>
    <col min="8459" max="8459" width="16.1796875" style="1" customWidth="1"/>
    <col min="8460" max="8460" width="1.453125" style="1" customWidth="1"/>
    <col min="8461" max="8461" width="16.1796875" style="1" customWidth="1"/>
    <col min="8462" max="8462" width="1.453125" style="1" customWidth="1"/>
    <col min="8463" max="8463" width="16.1796875" style="1" customWidth="1"/>
    <col min="8464" max="8464" width="1.453125" style="1" customWidth="1"/>
    <col min="8465" max="8465" width="19.81640625" style="1" customWidth="1"/>
    <col min="8466" max="8466" width="1.453125" style="1" customWidth="1"/>
    <col min="8467" max="8467" width="22.453125" style="1" customWidth="1"/>
    <col min="8468" max="8468" width="1.453125" style="1" customWidth="1"/>
    <col min="8469" max="8469" width="17" style="1" customWidth="1"/>
    <col min="8470" max="8470" width="1.453125" style="1" customWidth="1"/>
    <col min="8471" max="8471" width="16.453125" style="1" customWidth="1"/>
    <col min="8472" max="8472" width="1.453125" style="1" customWidth="1"/>
    <col min="8473" max="8473" width="16.453125" style="1" customWidth="1"/>
    <col min="8474" max="8474" width="1.453125" style="1" customWidth="1"/>
    <col min="8475" max="8475" width="16.453125" style="1" customWidth="1"/>
    <col min="8476" max="8476" width="0.81640625" style="1" customWidth="1"/>
    <col min="8477" max="8707" width="8.81640625" style="1"/>
    <col min="8708" max="8708" width="12.81640625" style="1" customWidth="1"/>
    <col min="8709" max="8709" width="9.81640625" style="1" customWidth="1"/>
    <col min="8710" max="8710" width="11" style="1" customWidth="1"/>
    <col min="8711" max="8711" width="8.453125" style="1" customWidth="1"/>
    <col min="8712" max="8712" width="1" style="1" customWidth="1"/>
    <col min="8713" max="8713" width="16.1796875" style="1" customWidth="1"/>
    <col min="8714" max="8714" width="1.453125" style="1" customWidth="1"/>
    <col min="8715" max="8715" width="16.1796875" style="1" customWidth="1"/>
    <col min="8716" max="8716" width="1.453125" style="1" customWidth="1"/>
    <col min="8717" max="8717" width="16.1796875" style="1" customWidth="1"/>
    <col min="8718" max="8718" width="1.453125" style="1" customWidth="1"/>
    <col min="8719" max="8719" width="16.1796875" style="1" customWidth="1"/>
    <col min="8720" max="8720" width="1.453125" style="1" customWidth="1"/>
    <col min="8721" max="8721" width="19.81640625" style="1" customWidth="1"/>
    <col min="8722" max="8722" width="1.453125" style="1" customWidth="1"/>
    <col min="8723" max="8723" width="22.453125" style="1" customWidth="1"/>
    <col min="8724" max="8724" width="1.453125" style="1" customWidth="1"/>
    <col min="8725" max="8725" width="17" style="1" customWidth="1"/>
    <col min="8726" max="8726" width="1.453125" style="1" customWidth="1"/>
    <col min="8727" max="8727" width="16.453125" style="1" customWidth="1"/>
    <col min="8728" max="8728" width="1.453125" style="1" customWidth="1"/>
    <col min="8729" max="8729" width="16.453125" style="1" customWidth="1"/>
    <col min="8730" max="8730" width="1.453125" style="1" customWidth="1"/>
    <col min="8731" max="8731" width="16.453125" style="1" customWidth="1"/>
    <col min="8732" max="8732" width="0.81640625" style="1" customWidth="1"/>
    <col min="8733" max="8963" width="8.81640625" style="1"/>
    <col min="8964" max="8964" width="12.81640625" style="1" customWidth="1"/>
    <col min="8965" max="8965" width="9.81640625" style="1" customWidth="1"/>
    <col min="8966" max="8966" width="11" style="1" customWidth="1"/>
    <col min="8967" max="8967" width="8.453125" style="1" customWidth="1"/>
    <col min="8968" max="8968" width="1" style="1" customWidth="1"/>
    <col min="8969" max="8969" width="16.1796875" style="1" customWidth="1"/>
    <col min="8970" max="8970" width="1.453125" style="1" customWidth="1"/>
    <col min="8971" max="8971" width="16.1796875" style="1" customWidth="1"/>
    <col min="8972" max="8972" width="1.453125" style="1" customWidth="1"/>
    <col min="8973" max="8973" width="16.1796875" style="1" customWidth="1"/>
    <col min="8974" max="8974" width="1.453125" style="1" customWidth="1"/>
    <col min="8975" max="8975" width="16.1796875" style="1" customWidth="1"/>
    <col min="8976" max="8976" width="1.453125" style="1" customWidth="1"/>
    <col min="8977" max="8977" width="19.81640625" style="1" customWidth="1"/>
    <col min="8978" max="8978" width="1.453125" style="1" customWidth="1"/>
    <col min="8979" max="8979" width="22.453125" style="1" customWidth="1"/>
    <col min="8980" max="8980" width="1.453125" style="1" customWidth="1"/>
    <col min="8981" max="8981" width="17" style="1" customWidth="1"/>
    <col min="8982" max="8982" width="1.453125" style="1" customWidth="1"/>
    <col min="8983" max="8983" width="16.453125" style="1" customWidth="1"/>
    <col min="8984" max="8984" width="1.453125" style="1" customWidth="1"/>
    <col min="8985" max="8985" width="16.453125" style="1" customWidth="1"/>
    <col min="8986" max="8986" width="1.453125" style="1" customWidth="1"/>
    <col min="8987" max="8987" width="16.453125" style="1" customWidth="1"/>
    <col min="8988" max="8988" width="0.81640625" style="1" customWidth="1"/>
    <col min="8989" max="9219" width="8.81640625" style="1"/>
    <col min="9220" max="9220" width="12.81640625" style="1" customWidth="1"/>
    <col min="9221" max="9221" width="9.81640625" style="1" customWidth="1"/>
    <col min="9222" max="9222" width="11" style="1" customWidth="1"/>
    <col min="9223" max="9223" width="8.453125" style="1" customWidth="1"/>
    <col min="9224" max="9224" width="1" style="1" customWidth="1"/>
    <col min="9225" max="9225" width="16.1796875" style="1" customWidth="1"/>
    <col min="9226" max="9226" width="1.453125" style="1" customWidth="1"/>
    <col min="9227" max="9227" width="16.1796875" style="1" customWidth="1"/>
    <col min="9228" max="9228" width="1.453125" style="1" customWidth="1"/>
    <col min="9229" max="9229" width="16.1796875" style="1" customWidth="1"/>
    <col min="9230" max="9230" width="1.453125" style="1" customWidth="1"/>
    <col min="9231" max="9231" width="16.1796875" style="1" customWidth="1"/>
    <col min="9232" max="9232" width="1.453125" style="1" customWidth="1"/>
    <col min="9233" max="9233" width="19.81640625" style="1" customWidth="1"/>
    <col min="9234" max="9234" width="1.453125" style="1" customWidth="1"/>
    <col min="9235" max="9235" width="22.453125" style="1" customWidth="1"/>
    <col min="9236" max="9236" width="1.453125" style="1" customWidth="1"/>
    <col min="9237" max="9237" width="17" style="1" customWidth="1"/>
    <col min="9238" max="9238" width="1.453125" style="1" customWidth="1"/>
    <col min="9239" max="9239" width="16.453125" style="1" customWidth="1"/>
    <col min="9240" max="9240" width="1.453125" style="1" customWidth="1"/>
    <col min="9241" max="9241" width="16.453125" style="1" customWidth="1"/>
    <col min="9242" max="9242" width="1.453125" style="1" customWidth="1"/>
    <col min="9243" max="9243" width="16.453125" style="1" customWidth="1"/>
    <col min="9244" max="9244" width="0.81640625" style="1" customWidth="1"/>
    <col min="9245" max="9475" width="8.81640625" style="1"/>
    <col min="9476" max="9476" width="12.81640625" style="1" customWidth="1"/>
    <col min="9477" max="9477" width="9.81640625" style="1" customWidth="1"/>
    <col min="9478" max="9478" width="11" style="1" customWidth="1"/>
    <col min="9479" max="9479" width="8.453125" style="1" customWidth="1"/>
    <col min="9480" max="9480" width="1" style="1" customWidth="1"/>
    <col min="9481" max="9481" width="16.1796875" style="1" customWidth="1"/>
    <col min="9482" max="9482" width="1.453125" style="1" customWidth="1"/>
    <col min="9483" max="9483" width="16.1796875" style="1" customWidth="1"/>
    <col min="9484" max="9484" width="1.453125" style="1" customWidth="1"/>
    <col min="9485" max="9485" width="16.1796875" style="1" customWidth="1"/>
    <col min="9486" max="9486" width="1.453125" style="1" customWidth="1"/>
    <col min="9487" max="9487" width="16.1796875" style="1" customWidth="1"/>
    <col min="9488" max="9488" width="1.453125" style="1" customWidth="1"/>
    <col min="9489" max="9489" width="19.81640625" style="1" customWidth="1"/>
    <col min="9490" max="9490" width="1.453125" style="1" customWidth="1"/>
    <col min="9491" max="9491" width="22.453125" style="1" customWidth="1"/>
    <col min="9492" max="9492" width="1.453125" style="1" customWidth="1"/>
    <col min="9493" max="9493" width="17" style="1" customWidth="1"/>
    <col min="9494" max="9494" width="1.453125" style="1" customWidth="1"/>
    <col min="9495" max="9495" width="16.453125" style="1" customWidth="1"/>
    <col min="9496" max="9496" width="1.453125" style="1" customWidth="1"/>
    <col min="9497" max="9497" width="16.453125" style="1" customWidth="1"/>
    <col min="9498" max="9498" width="1.453125" style="1" customWidth="1"/>
    <col min="9499" max="9499" width="16.453125" style="1" customWidth="1"/>
    <col min="9500" max="9500" width="0.81640625" style="1" customWidth="1"/>
    <col min="9501" max="9731" width="8.81640625" style="1"/>
    <col min="9732" max="9732" width="12.81640625" style="1" customWidth="1"/>
    <col min="9733" max="9733" width="9.81640625" style="1" customWidth="1"/>
    <col min="9734" max="9734" width="11" style="1" customWidth="1"/>
    <col min="9735" max="9735" width="8.453125" style="1" customWidth="1"/>
    <col min="9736" max="9736" width="1" style="1" customWidth="1"/>
    <col min="9737" max="9737" width="16.1796875" style="1" customWidth="1"/>
    <col min="9738" max="9738" width="1.453125" style="1" customWidth="1"/>
    <col min="9739" max="9739" width="16.1796875" style="1" customWidth="1"/>
    <col min="9740" max="9740" width="1.453125" style="1" customWidth="1"/>
    <col min="9741" max="9741" width="16.1796875" style="1" customWidth="1"/>
    <col min="9742" max="9742" width="1.453125" style="1" customWidth="1"/>
    <col min="9743" max="9743" width="16.1796875" style="1" customWidth="1"/>
    <col min="9744" max="9744" width="1.453125" style="1" customWidth="1"/>
    <col min="9745" max="9745" width="19.81640625" style="1" customWidth="1"/>
    <col min="9746" max="9746" width="1.453125" style="1" customWidth="1"/>
    <col min="9747" max="9747" width="22.453125" style="1" customWidth="1"/>
    <col min="9748" max="9748" width="1.453125" style="1" customWidth="1"/>
    <col min="9749" max="9749" width="17" style="1" customWidth="1"/>
    <col min="9750" max="9750" width="1.453125" style="1" customWidth="1"/>
    <col min="9751" max="9751" width="16.453125" style="1" customWidth="1"/>
    <col min="9752" max="9752" width="1.453125" style="1" customWidth="1"/>
    <col min="9753" max="9753" width="16.453125" style="1" customWidth="1"/>
    <col min="9754" max="9754" width="1.453125" style="1" customWidth="1"/>
    <col min="9755" max="9755" width="16.453125" style="1" customWidth="1"/>
    <col min="9756" max="9756" width="0.81640625" style="1" customWidth="1"/>
    <col min="9757" max="9987" width="8.81640625" style="1"/>
    <col min="9988" max="9988" width="12.81640625" style="1" customWidth="1"/>
    <col min="9989" max="9989" width="9.81640625" style="1" customWidth="1"/>
    <col min="9990" max="9990" width="11" style="1" customWidth="1"/>
    <col min="9991" max="9991" width="8.453125" style="1" customWidth="1"/>
    <col min="9992" max="9992" width="1" style="1" customWidth="1"/>
    <col min="9993" max="9993" width="16.1796875" style="1" customWidth="1"/>
    <col min="9994" max="9994" width="1.453125" style="1" customWidth="1"/>
    <col min="9995" max="9995" width="16.1796875" style="1" customWidth="1"/>
    <col min="9996" max="9996" width="1.453125" style="1" customWidth="1"/>
    <col min="9997" max="9997" width="16.1796875" style="1" customWidth="1"/>
    <col min="9998" max="9998" width="1.453125" style="1" customWidth="1"/>
    <col min="9999" max="9999" width="16.1796875" style="1" customWidth="1"/>
    <col min="10000" max="10000" width="1.453125" style="1" customWidth="1"/>
    <col min="10001" max="10001" width="19.81640625" style="1" customWidth="1"/>
    <col min="10002" max="10002" width="1.453125" style="1" customWidth="1"/>
    <col min="10003" max="10003" width="22.453125" style="1" customWidth="1"/>
    <col min="10004" max="10004" width="1.453125" style="1" customWidth="1"/>
    <col min="10005" max="10005" width="17" style="1" customWidth="1"/>
    <col min="10006" max="10006" width="1.453125" style="1" customWidth="1"/>
    <col min="10007" max="10007" width="16.453125" style="1" customWidth="1"/>
    <col min="10008" max="10008" width="1.453125" style="1" customWidth="1"/>
    <col min="10009" max="10009" width="16.453125" style="1" customWidth="1"/>
    <col min="10010" max="10010" width="1.453125" style="1" customWidth="1"/>
    <col min="10011" max="10011" width="16.453125" style="1" customWidth="1"/>
    <col min="10012" max="10012" width="0.81640625" style="1" customWidth="1"/>
    <col min="10013" max="10243" width="8.81640625" style="1"/>
    <col min="10244" max="10244" width="12.81640625" style="1" customWidth="1"/>
    <col min="10245" max="10245" width="9.81640625" style="1" customWidth="1"/>
    <col min="10246" max="10246" width="11" style="1" customWidth="1"/>
    <col min="10247" max="10247" width="8.453125" style="1" customWidth="1"/>
    <col min="10248" max="10248" width="1" style="1" customWidth="1"/>
    <col min="10249" max="10249" width="16.1796875" style="1" customWidth="1"/>
    <col min="10250" max="10250" width="1.453125" style="1" customWidth="1"/>
    <col min="10251" max="10251" width="16.1796875" style="1" customWidth="1"/>
    <col min="10252" max="10252" width="1.453125" style="1" customWidth="1"/>
    <col min="10253" max="10253" width="16.1796875" style="1" customWidth="1"/>
    <col min="10254" max="10254" width="1.453125" style="1" customWidth="1"/>
    <col min="10255" max="10255" width="16.1796875" style="1" customWidth="1"/>
    <col min="10256" max="10256" width="1.453125" style="1" customWidth="1"/>
    <col min="10257" max="10257" width="19.81640625" style="1" customWidth="1"/>
    <col min="10258" max="10258" width="1.453125" style="1" customWidth="1"/>
    <col min="10259" max="10259" width="22.453125" style="1" customWidth="1"/>
    <col min="10260" max="10260" width="1.453125" style="1" customWidth="1"/>
    <col min="10261" max="10261" width="17" style="1" customWidth="1"/>
    <col min="10262" max="10262" width="1.453125" style="1" customWidth="1"/>
    <col min="10263" max="10263" width="16.453125" style="1" customWidth="1"/>
    <col min="10264" max="10264" width="1.453125" style="1" customWidth="1"/>
    <col min="10265" max="10265" width="16.453125" style="1" customWidth="1"/>
    <col min="10266" max="10266" width="1.453125" style="1" customWidth="1"/>
    <col min="10267" max="10267" width="16.453125" style="1" customWidth="1"/>
    <col min="10268" max="10268" width="0.81640625" style="1" customWidth="1"/>
    <col min="10269" max="10499" width="8.81640625" style="1"/>
    <col min="10500" max="10500" width="12.81640625" style="1" customWidth="1"/>
    <col min="10501" max="10501" width="9.81640625" style="1" customWidth="1"/>
    <col min="10502" max="10502" width="11" style="1" customWidth="1"/>
    <col min="10503" max="10503" width="8.453125" style="1" customWidth="1"/>
    <col min="10504" max="10504" width="1" style="1" customWidth="1"/>
    <col min="10505" max="10505" width="16.1796875" style="1" customWidth="1"/>
    <col min="10506" max="10506" width="1.453125" style="1" customWidth="1"/>
    <col min="10507" max="10507" width="16.1796875" style="1" customWidth="1"/>
    <col min="10508" max="10508" width="1.453125" style="1" customWidth="1"/>
    <col min="10509" max="10509" width="16.1796875" style="1" customWidth="1"/>
    <col min="10510" max="10510" width="1.453125" style="1" customWidth="1"/>
    <col min="10511" max="10511" width="16.1796875" style="1" customWidth="1"/>
    <col min="10512" max="10512" width="1.453125" style="1" customWidth="1"/>
    <col min="10513" max="10513" width="19.81640625" style="1" customWidth="1"/>
    <col min="10514" max="10514" width="1.453125" style="1" customWidth="1"/>
    <col min="10515" max="10515" width="22.453125" style="1" customWidth="1"/>
    <col min="10516" max="10516" width="1.453125" style="1" customWidth="1"/>
    <col min="10517" max="10517" width="17" style="1" customWidth="1"/>
    <col min="10518" max="10518" width="1.453125" style="1" customWidth="1"/>
    <col min="10519" max="10519" width="16.453125" style="1" customWidth="1"/>
    <col min="10520" max="10520" width="1.453125" style="1" customWidth="1"/>
    <col min="10521" max="10521" width="16.453125" style="1" customWidth="1"/>
    <col min="10522" max="10522" width="1.453125" style="1" customWidth="1"/>
    <col min="10523" max="10523" width="16.453125" style="1" customWidth="1"/>
    <col min="10524" max="10524" width="0.81640625" style="1" customWidth="1"/>
    <col min="10525" max="10755" width="8.81640625" style="1"/>
    <col min="10756" max="10756" width="12.81640625" style="1" customWidth="1"/>
    <col min="10757" max="10757" width="9.81640625" style="1" customWidth="1"/>
    <col min="10758" max="10758" width="11" style="1" customWidth="1"/>
    <col min="10759" max="10759" width="8.453125" style="1" customWidth="1"/>
    <col min="10760" max="10760" width="1" style="1" customWidth="1"/>
    <col min="10761" max="10761" width="16.1796875" style="1" customWidth="1"/>
    <col min="10762" max="10762" width="1.453125" style="1" customWidth="1"/>
    <col min="10763" max="10763" width="16.1796875" style="1" customWidth="1"/>
    <col min="10764" max="10764" width="1.453125" style="1" customWidth="1"/>
    <col min="10765" max="10765" width="16.1796875" style="1" customWidth="1"/>
    <col min="10766" max="10766" width="1.453125" style="1" customWidth="1"/>
    <col min="10767" max="10767" width="16.1796875" style="1" customWidth="1"/>
    <col min="10768" max="10768" width="1.453125" style="1" customWidth="1"/>
    <col min="10769" max="10769" width="19.81640625" style="1" customWidth="1"/>
    <col min="10770" max="10770" width="1.453125" style="1" customWidth="1"/>
    <col min="10771" max="10771" width="22.453125" style="1" customWidth="1"/>
    <col min="10772" max="10772" width="1.453125" style="1" customWidth="1"/>
    <col min="10773" max="10773" width="17" style="1" customWidth="1"/>
    <col min="10774" max="10774" width="1.453125" style="1" customWidth="1"/>
    <col min="10775" max="10775" width="16.453125" style="1" customWidth="1"/>
    <col min="10776" max="10776" width="1.453125" style="1" customWidth="1"/>
    <col min="10777" max="10777" width="16.453125" style="1" customWidth="1"/>
    <col min="10778" max="10778" width="1.453125" style="1" customWidth="1"/>
    <col min="10779" max="10779" width="16.453125" style="1" customWidth="1"/>
    <col min="10780" max="10780" width="0.81640625" style="1" customWidth="1"/>
    <col min="10781" max="11011" width="8.81640625" style="1"/>
    <col min="11012" max="11012" width="12.81640625" style="1" customWidth="1"/>
    <col min="11013" max="11013" width="9.81640625" style="1" customWidth="1"/>
    <col min="11014" max="11014" width="11" style="1" customWidth="1"/>
    <col min="11015" max="11015" width="8.453125" style="1" customWidth="1"/>
    <col min="11016" max="11016" width="1" style="1" customWidth="1"/>
    <col min="11017" max="11017" width="16.1796875" style="1" customWidth="1"/>
    <col min="11018" max="11018" width="1.453125" style="1" customWidth="1"/>
    <col min="11019" max="11019" width="16.1796875" style="1" customWidth="1"/>
    <col min="11020" max="11020" width="1.453125" style="1" customWidth="1"/>
    <col min="11021" max="11021" width="16.1796875" style="1" customWidth="1"/>
    <col min="11022" max="11022" width="1.453125" style="1" customWidth="1"/>
    <col min="11023" max="11023" width="16.1796875" style="1" customWidth="1"/>
    <col min="11024" max="11024" width="1.453125" style="1" customWidth="1"/>
    <col min="11025" max="11025" width="19.81640625" style="1" customWidth="1"/>
    <col min="11026" max="11026" width="1.453125" style="1" customWidth="1"/>
    <col min="11027" max="11027" width="22.453125" style="1" customWidth="1"/>
    <col min="11028" max="11028" width="1.453125" style="1" customWidth="1"/>
    <col min="11029" max="11029" width="17" style="1" customWidth="1"/>
    <col min="11030" max="11030" width="1.453125" style="1" customWidth="1"/>
    <col min="11031" max="11031" width="16.453125" style="1" customWidth="1"/>
    <col min="11032" max="11032" width="1.453125" style="1" customWidth="1"/>
    <col min="11033" max="11033" width="16.453125" style="1" customWidth="1"/>
    <col min="11034" max="11034" width="1.453125" style="1" customWidth="1"/>
    <col min="11035" max="11035" width="16.453125" style="1" customWidth="1"/>
    <col min="11036" max="11036" width="0.81640625" style="1" customWidth="1"/>
    <col min="11037" max="11267" width="8.81640625" style="1"/>
    <col min="11268" max="11268" width="12.81640625" style="1" customWidth="1"/>
    <col min="11269" max="11269" width="9.81640625" style="1" customWidth="1"/>
    <col min="11270" max="11270" width="11" style="1" customWidth="1"/>
    <col min="11271" max="11271" width="8.453125" style="1" customWidth="1"/>
    <col min="11272" max="11272" width="1" style="1" customWidth="1"/>
    <col min="11273" max="11273" width="16.1796875" style="1" customWidth="1"/>
    <col min="11274" max="11274" width="1.453125" style="1" customWidth="1"/>
    <col min="11275" max="11275" width="16.1796875" style="1" customWidth="1"/>
    <col min="11276" max="11276" width="1.453125" style="1" customWidth="1"/>
    <col min="11277" max="11277" width="16.1796875" style="1" customWidth="1"/>
    <col min="11278" max="11278" width="1.453125" style="1" customWidth="1"/>
    <col min="11279" max="11279" width="16.1796875" style="1" customWidth="1"/>
    <col min="11280" max="11280" width="1.453125" style="1" customWidth="1"/>
    <col min="11281" max="11281" width="19.81640625" style="1" customWidth="1"/>
    <col min="11282" max="11282" width="1.453125" style="1" customWidth="1"/>
    <col min="11283" max="11283" width="22.453125" style="1" customWidth="1"/>
    <col min="11284" max="11284" width="1.453125" style="1" customWidth="1"/>
    <col min="11285" max="11285" width="17" style="1" customWidth="1"/>
    <col min="11286" max="11286" width="1.453125" style="1" customWidth="1"/>
    <col min="11287" max="11287" width="16.453125" style="1" customWidth="1"/>
    <col min="11288" max="11288" width="1.453125" style="1" customWidth="1"/>
    <col min="11289" max="11289" width="16.453125" style="1" customWidth="1"/>
    <col min="11290" max="11290" width="1.453125" style="1" customWidth="1"/>
    <col min="11291" max="11291" width="16.453125" style="1" customWidth="1"/>
    <col min="11292" max="11292" width="0.81640625" style="1" customWidth="1"/>
    <col min="11293" max="11523" width="8.81640625" style="1"/>
    <col min="11524" max="11524" width="12.81640625" style="1" customWidth="1"/>
    <col min="11525" max="11525" width="9.81640625" style="1" customWidth="1"/>
    <col min="11526" max="11526" width="11" style="1" customWidth="1"/>
    <col min="11527" max="11527" width="8.453125" style="1" customWidth="1"/>
    <col min="11528" max="11528" width="1" style="1" customWidth="1"/>
    <col min="11529" max="11529" width="16.1796875" style="1" customWidth="1"/>
    <col min="11530" max="11530" width="1.453125" style="1" customWidth="1"/>
    <col min="11531" max="11531" width="16.1796875" style="1" customWidth="1"/>
    <col min="11532" max="11532" width="1.453125" style="1" customWidth="1"/>
    <col min="11533" max="11533" width="16.1796875" style="1" customWidth="1"/>
    <col min="11534" max="11534" width="1.453125" style="1" customWidth="1"/>
    <col min="11535" max="11535" width="16.1796875" style="1" customWidth="1"/>
    <col min="11536" max="11536" width="1.453125" style="1" customWidth="1"/>
    <col min="11537" max="11537" width="19.81640625" style="1" customWidth="1"/>
    <col min="11538" max="11538" width="1.453125" style="1" customWidth="1"/>
    <col min="11539" max="11539" width="22.453125" style="1" customWidth="1"/>
    <col min="11540" max="11540" width="1.453125" style="1" customWidth="1"/>
    <col min="11541" max="11541" width="17" style="1" customWidth="1"/>
    <col min="11542" max="11542" width="1.453125" style="1" customWidth="1"/>
    <col min="11543" max="11543" width="16.453125" style="1" customWidth="1"/>
    <col min="11544" max="11544" width="1.453125" style="1" customWidth="1"/>
    <col min="11545" max="11545" width="16.453125" style="1" customWidth="1"/>
    <col min="11546" max="11546" width="1.453125" style="1" customWidth="1"/>
    <col min="11547" max="11547" width="16.453125" style="1" customWidth="1"/>
    <col min="11548" max="11548" width="0.81640625" style="1" customWidth="1"/>
    <col min="11549" max="11779" width="8.81640625" style="1"/>
    <col min="11780" max="11780" width="12.81640625" style="1" customWidth="1"/>
    <col min="11781" max="11781" width="9.81640625" style="1" customWidth="1"/>
    <col min="11782" max="11782" width="11" style="1" customWidth="1"/>
    <col min="11783" max="11783" width="8.453125" style="1" customWidth="1"/>
    <col min="11784" max="11784" width="1" style="1" customWidth="1"/>
    <col min="11785" max="11785" width="16.1796875" style="1" customWidth="1"/>
    <col min="11786" max="11786" width="1.453125" style="1" customWidth="1"/>
    <col min="11787" max="11787" width="16.1796875" style="1" customWidth="1"/>
    <col min="11788" max="11788" width="1.453125" style="1" customWidth="1"/>
    <col min="11789" max="11789" width="16.1796875" style="1" customWidth="1"/>
    <col min="11790" max="11790" width="1.453125" style="1" customWidth="1"/>
    <col min="11791" max="11791" width="16.1796875" style="1" customWidth="1"/>
    <col min="11792" max="11792" width="1.453125" style="1" customWidth="1"/>
    <col min="11793" max="11793" width="19.81640625" style="1" customWidth="1"/>
    <col min="11794" max="11794" width="1.453125" style="1" customWidth="1"/>
    <col min="11795" max="11795" width="22.453125" style="1" customWidth="1"/>
    <col min="11796" max="11796" width="1.453125" style="1" customWidth="1"/>
    <col min="11797" max="11797" width="17" style="1" customWidth="1"/>
    <col min="11798" max="11798" width="1.453125" style="1" customWidth="1"/>
    <col min="11799" max="11799" width="16.453125" style="1" customWidth="1"/>
    <col min="11800" max="11800" width="1.453125" style="1" customWidth="1"/>
    <col min="11801" max="11801" width="16.453125" style="1" customWidth="1"/>
    <col min="11802" max="11802" width="1.453125" style="1" customWidth="1"/>
    <col min="11803" max="11803" width="16.453125" style="1" customWidth="1"/>
    <col min="11804" max="11804" width="0.81640625" style="1" customWidth="1"/>
    <col min="11805" max="12035" width="8.81640625" style="1"/>
    <col min="12036" max="12036" width="12.81640625" style="1" customWidth="1"/>
    <col min="12037" max="12037" width="9.81640625" style="1" customWidth="1"/>
    <col min="12038" max="12038" width="11" style="1" customWidth="1"/>
    <col min="12039" max="12039" width="8.453125" style="1" customWidth="1"/>
    <col min="12040" max="12040" width="1" style="1" customWidth="1"/>
    <col min="12041" max="12041" width="16.1796875" style="1" customWidth="1"/>
    <col min="12042" max="12042" width="1.453125" style="1" customWidth="1"/>
    <col min="12043" max="12043" width="16.1796875" style="1" customWidth="1"/>
    <col min="12044" max="12044" width="1.453125" style="1" customWidth="1"/>
    <col min="12045" max="12045" width="16.1796875" style="1" customWidth="1"/>
    <col min="12046" max="12046" width="1.453125" style="1" customWidth="1"/>
    <col min="12047" max="12047" width="16.1796875" style="1" customWidth="1"/>
    <col min="12048" max="12048" width="1.453125" style="1" customWidth="1"/>
    <col min="12049" max="12049" width="19.81640625" style="1" customWidth="1"/>
    <col min="12050" max="12050" width="1.453125" style="1" customWidth="1"/>
    <col min="12051" max="12051" width="22.453125" style="1" customWidth="1"/>
    <col min="12052" max="12052" width="1.453125" style="1" customWidth="1"/>
    <col min="12053" max="12053" width="17" style="1" customWidth="1"/>
    <col min="12054" max="12054" width="1.453125" style="1" customWidth="1"/>
    <col min="12055" max="12055" width="16.453125" style="1" customWidth="1"/>
    <col min="12056" max="12056" width="1.453125" style="1" customWidth="1"/>
    <col min="12057" max="12057" width="16.453125" style="1" customWidth="1"/>
    <col min="12058" max="12058" width="1.453125" style="1" customWidth="1"/>
    <col min="12059" max="12059" width="16.453125" style="1" customWidth="1"/>
    <col min="12060" max="12060" width="0.81640625" style="1" customWidth="1"/>
    <col min="12061" max="12291" width="8.81640625" style="1"/>
    <col min="12292" max="12292" width="12.81640625" style="1" customWidth="1"/>
    <col min="12293" max="12293" width="9.81640625" style="1" customWidth="1"/>
    <col min="12294" max="12294" width="11" style="1" customWidth="1"/>
    <col min="12295" max="12295" width="8.453125" style="1" customWidth="1"/>
    <col min="12296" max="12296" width="1" style="1" customWidth="1"/>
    <col min="12297" max="12297" width="16.1796875" style="1" customWidth="1"/>
    <col min="12298" max="12298" width="1.453125" style="1" customWidth="1"/>
    <col min="12299" max="12299" width="16.1796875" style="1" customWidth="1"/>
    <col min="12300" max="12300" width="1.453125" style="1" customWidth="1"/>
    <col min="12301" max="12301" width="16.1796875" style="1" customWidth="1"/>
    <col min="12302" max="12302" width="1.453125" style="1" customWidth="1"/>
    <col min="12303" max="12303" width="16.1796875" style="1" customWidth="1"/>
    <col min="12304" max="12304" width="1.453125" style="1" customWidth="1"/>
    <col min="12305" max="12305" width="19.81640625" style="1" customWidth="1"/>
    <col min="12306" max="12306" width="1.453125" style="1" customWidth="1"/>
    <col min="12307" max="12307" width="22.453125" style="1" customWidth="1"/>
    <col min="12308" max="12308" width="1.453125" style="1" customWidth="1"/>
    <col min="12309" max="12309" width="17" style="1" customWidth="1"/>
    <col min="12310" max="12310" width="1.453125" style="1" customWidth="1"/>
    <col min="12311" max="12311" width="16.453125" style="1" customWidth="1"/>
    <col min="12312" max="12312" width="1.453125" style="1" customWidth="1"/>
    <col min="12313" max="12313" width="16.453125" style="1" customWidth="1"/>
    <col min="12314" max="12314" width="1.453125" style="1" customWidth="1"/>
    <col min="12315" max="12315" width="16.453125" style="1" customWidth="1"/>
    <col min="12316" max="12316" width="0.81640625" style="1" customWidth="1"/>
    <col min="12317" max="12547" width="8.81640625" style="1"/>
    <col min="12548" max="12548" width="12.81640625" style="1" customWidth="1"/>
    <col min="12549" max="12549" width="9.81640625" style="1" customWidth="1"/>
    <col min="12550" max="12550" width="11" style="1" customWidth="1"/>
    <col min="12551" max="12551" width="8.453125" style="1" customWidth="1"/>
    <col min="12552" max="12552" width="1" style="1" customWidth="1"/>
    <col min="12553" max="12553" width="16.1796875" style="1" customWidth="1"/>
    <col min="12554" max="12554" width="1.453125" style="1" customWidth="1"/>
    <col min="12555" max="12555" width="16.1796875" style="1" customWidth="1"/>
    <col min="12556" max="12556" width="1.453125" style="1" customWidth="1"/>
    <col min="12557" max="12557" width="16.1796875" style="1" customWidth="1"/>
    <col min="12558" max="12558" width="1.453125" style="1" customWidth="1"/>
    <col min="12559" max="12559" width="16.1796875" style="1" customWidth="1"/>
    <col min="12560" max="12560" width="1.453125" style="1" customWidth="1"/>
    <col min="12561" max="12561" width="19.81640625" style="1" customWidth="1"/>
    <col min="12562" max="12562" width="1.453125" style="1" customWidth="1"/>
    <col min="12563" max="12563" width="22.453125" style="1" customWidth="1"/>
    <col min="12564" max="12564" width="1.453125" style="1" customWidth="1"/>
    <col min="12565" max="12565" width="17" style="1" customWidth="1"/>
    <col min="12566" max="12566" width="1.453125" style="1" customWidth="1"/>
    <col min="12567" max="12567" width="16.453125" style="1" customWidth="1"/>
    <col min="12568" max="12568" width="1.453125" style="1" customWidth="1"/>
    <col min="12569" max="12569" width="16.453125" style="1" customWidth="1"/>
    <col min="12570" max="12570" width="1.453125" style="1" customWidth="1"/>
    <col min="12571" max="12571" width="16.453125" style="1" customWidth="1"/>
    <col min="12572" max="12572" width="0.81640625" style="1" customWidth="1"/>
    <col min="12573" max="12803" width="8.81640625" style="1"/>
    <col min="12804" max="12804" width="12.81640625" style="1" customWidth="1"/>
    <col min="12805" max="12805" width="9.81640625" style="1" customWidth="1"/>
    <col min="12806" max="12806" width="11" style="1" customWidth="1"/>
    <col min="12807" max="12807" width="8.453125" style="1" customWidth="1"/>
    <col min="12808" max="12808" width="1" style="1" customWidth="1"/>
    <col min="12809" max="12809" width="16.1796875" style="1" customWidth="1"/>
    <col min="12810" max="12810" width="1.453125" style="1" customWidth="1"/>
    <col min="12811" max="12811" width="16.1796875" style="1" customWidth="1"/>
    <col min="12812" max="12812" width="1.453125" style="1" customWidth="1"/>
    <col min="12813" max="12813" width="16.1796875" style="1" customWidth="1"/>
    <col min="12814" max="12814" width="1.453125" style="1" customWidth="1"/>
    <col min="12815" max="12815" width="16.1796875" style="1" customWidth="1"/>
    <col min="12816" max="12816" width="1.453125" style="1" customWidth="1"/>
    <col min="12817" max="12817" width="19.81640625" style="1" customWidth="1"/>
    <col min="12818" max="12818" width="1.453125" style="1" customWidth="1"/>
    <col min="12819" max="12819" width="22.453125" style="1" customWidth="1"/>
    <col min="12820" max="12820" width="1.453125" style="1" customWidth="1"/>
    <col min="12821" max="12821" width="17" style="1" customWidth="1"/>
    <col min="12822" max="12822" width="1.453125" style="1" customWidth="1"/>
    <col min="12823" max="12823" width="16.453125" style="1" customWidth="1"/>
    <col min="12824" max="12824" width="1.453125" style="1" customWidth="1"/>
    <col min="12825" max="12825" width="16.453125" style="1" customWidth="1"/>
    <col min="12826" max="12826" width="1.453125" style="1" customWidth="1"/>
    <col min="12827" max="12827" width="16.453125" style="1" customWidth="1"/>
    <col min="12828" max="12828" width="0.81640625" style="1" customWidth="1"/>
    <col min="12829" max="13059" width="8.81640625" style="1"/>
    <col min="13060" max="13060" width="12.81640625" style="1" customWidth="1"/>
    <col min="13061" max="13061" width="9.81640625" style="1" customWidth="1"/>
    <col min="13062" max="13062" width="11" style="1" customWidth="1"/>
    <col min="13063" max="13063" width="8.453125" style="1" customWidth="1"/>
    <col min="13064" max="13064" width="1" style="1" customWidth="1"/>
    <col min="13065" max="13065" width="16.1796875" style="1" customWidth="1"/>
    <col min="13066" max="13066" width="1.453125" style="1" customWidth="1"/>
    <col min="13067" max="13067" width="16.1796875" style="1" customWidth="1"/>
    <col min="13068" max="13068" width="1.453125" style="1" customWidth="1"/>
    <col min="13069" max="13069" width="16.1796875" style="1" customWidth="1"/>
    <col min="13070" max="13070" width="1.453125" style="1" customWidth="1"/>
    <col min="13071" max="13071" width="16.1796875" style="1" customWidth="1"/>
    <col min="13072" max="13072" width="1.453125" style="1" customWidth="1"/>
    <col min="13073" max="13073" width="19.81640625" style="1" customWidth="1"/>
    <col min="13074" max="13074" width="1.453125" style="1" customWidth="1"/>
    <col min="13075" max="13075" width="22.453125" style="1" customWidth="1"/>
    <col min="13076" max="13076" width="1.453125" style="1" customWidth="1"/>
    <col min="13077" max="13077" width="17" style="1" customWidth="1"/>
    <col min="13078" max="13078" width="1.453125" style="1" customWidth="1"/>
    <col min="13079" max="13079" width="16.453125" style="1" customWidth="1"/>
    <col min="13080" max="13080" width="1.453125" style="1" customWidth="1"/>
    <col min="13081" max="13081" width="16.453125" style="1" customWidth="1"/>
    <col min="13082" max="13082" width="1.453125" style="1" customWidth="1"/>
    <col min="13083" max="13083" width="16.453125" style="1" customWidth="1"/>
    <col min="13084" max="13084" width="0.81640625" style="1" customWidth="1"/>
    <col min="13085" max="13315" width="8.81640625" style="1"/>
    <col min="13316" max="13316" width="12.81640625" style="1" customWidth="1"/>
    <col min="13317" max="13317" width="9.81640625" style="1" customWidth="1"/>
    <col min="13318" max="13318" width="11" style="1" customWidth="1"/>
    <col min="13319" max="13319" width="8.453125" style="1" customWidth="1"/>
    <col min="13320" max="13320" width="1" style="1" customWidth="1"/>
    <col min="13321" max="13321" width="16.1796875" style="1" customWidth="1"/>
    <col min="13322" max="13322" width="1.453125" style="1" customWidth="1"/>
    <col min="13323" max="13323" width="16.1796875" style="1" customWidth="1"/>
    <col min="13324" max="13324" width="1.453125" style="1" customWidth="1"/>
    <col min="13325" max="13325" width="16.1796875" style="1" customWidth="1"/>
    <col min="13326" max="13326" width="1.453125" style="1" customWidth="1"/>
    <col min="13327" max="13327" width="16.1796875" style="1" customWidth="1"/>
    <col min="13328" max="13328" width="1.453125" style="1" customWidth="1"/>
    <col min="13329" max="13329" width="19.81640625" style="1" customWidth="1"/>
    <col min="13330" max="13330" width="1.453125" style="1" customWidth="1"/>
    <col min="13331" max="13331" width="22.453125" style="1" customWidth="1"/>
    <col min="13332" max="13332" width="1.453125" style="1" customWidth="1"/>
    <col min="13333" max="13333" width="17" style="1" customWidth="1"/>
    <col min="13334" max="13334" width="1.453125" style="1" customWidth="1"/>
    <col min="13335" max="13335" width="16.453125" style="1" customWidth="1"/>
    <col min="13336" max="13336" width="1.453125" style="1" customWidth="1"/>
    <col min="13337" max="13337" width="16.453125" style="1" customWidth="1"/>
    <col min="13338" max="13338" width="1.453125" style="1" customWidth="1"/>
    <col min="13339" max="13339" width="16.453125" style="1" customWidth="1"/>
    <col min="13340" max="13340" width="0.81640625" style="1" customWidth="1"/>
    <col min="13341" max="13571" width="8.81640625" style="1"/>
    <col min="13572" max="13572" width="12.81640625" style="1" customWidth="1"/>
    <col min="13573" max="13573" width="9.81640625" style="1" customWidth="1"/>
    <col min="13574" max="13574" width="11" style="1" customWidth="1"/>
    <col min="13575" max="13575" width="8.453125" style="1" customWidth="1"/>
    <col min="13576" max="13576" width="1" style="1" customWidth="1"/>
    <col min="13577" max="13577" width="16.1796875" style="1" customWidth="1"/>
    <col min="13578" max="13578" width="1.453125" style="1" customWidth="1"/>
    <col min="13579" max="13579" width="16.1796875" style="1" customWidth="1"/>
    <col min="13580" max="13580" width="1.453125" style="1" customWidth="1"/>
    <col min="13581" max="13581" width="16.1796875" style="1" customWidth="1"/>
    <col min="13582" max="13582" width="1.453125" style="1" customWidth="1"/>
    <col min="13583" max="13583" width="16.1796875" style="1" customWidth="1"/>
    <col min="13584" max="13584" width="1.453125" style="1" customWidth="1"/>
    <col min="13585" max="13585" width="19.81640625" style="1" customWidth="1"/>
    <col min="13586" max="13586" width="1.453125" style="1" customWidth="1"/>
    <col min="13587" max="13587" width="22.453125" style="1" customWidth="1"/>
    <col min="13588" max="13588" width="1.453125" style="1" customWidth="1"/>
    <col min="13589" max="13589" width="17" style="1" customWidth="1"/>
    <col min="13590" max="13590" width="1.453125" style="1" customWidth="1"/>
    <col min="13591" max="13591" width="16.453125" style="1" customWidth="1"/>
    <col min="13592" max="13592" width="1.453125" style="1" customWidth="1"/>
    <col min="13593" max="13593" width="16.453125" style="1" customWidth="1"/>
    <col min="13594" max="13594" width="1.453125" style="1" customWidth="1"/>
    <col min="13595" max="13595" width="16.453125" style="1" customWidth="1"/>
    <col min="13596" max="13596" width="0.81640625" style="1" customWidth="1"/>
    <col min="13597" max="13827" width="8.81640625" style="1"/>
    <col min="13828" max="13828" width="12.81640625" style="1" customWidth="1"/>
    <col min="13829" max="13829" width="9.81640625" style="1" customWidth="1"/>
    <col min="13830" max="13830" width="11" style="1" customWidth="1"/>
    <col min="13831" max="13831" width="8.453125" style="1" customWidth="1"/>
    <col min="13832" max="13832" width="1" style="1" customWidth="1"/>
    <col min="13833" max="13833" width="16.1796875" style="1" customWidth="1"/>
    <col min="13834" max="13834" width="1.453125" style="1" customWidth="1"/>
    <col min="13835" max="13835" width="16.1796875" style="1" customWidth="1"/>
    <col min="13836" max="13836" width="1.453125" style="1" customWidth="1"/>
    <col min="13837" max="13837" width="16.1796875" style="1" customWidth="1"/>
    <col min="13838" max="13838" width="1.453125" style="1" customWidth="1"/>
    <col min="13839" max="13839" width="16.1796875" style="1" customWidth="1"/>
    <col min="13840" max="13840" width="1.453125" style="1" customWidth="1"/>
    <col min="13841" max="13841" width="19.81640625" style="1" customWidth="1"/>
    <col min="13842" max="13842" width="1.453125" style="1" customWidth="1"/>
    <col min="13843" max="13843" width="22.453125" style="1" customWidth="1"/>
    <col min="13844" max="13844" width="1.453125" style="1" customWidth="1"/>
    <col min="13845" max="13845" width="17" style="1" customWidth="1"/>
    <col min="13846" max="13846" width="1.453125" style="1" customWidth="1"/>
    <col min="13847" max="13847" width="16.453125" style="1" customWidth="1"/>
    <col min="13848" max="13848" width="1.453125" style="1" customWidth="1"/>
    <col min="13849" max="13849" width="16.453125" style="1" customWidth="1"/>
    <col min="13850" max="13850" width="1.453125" style="1" customWidth="1"/>
    <col min="13851" max="13851" width="16.453125" style="1" customWidth="1"/>
    <col min="13852" max="13852" width="0.81640625" style="1" customWidth="1"/>
    <col min="13853" max="14083" width="8.81640625" style="1"/>
    <col min="14084" max="14084" width="12.81640625" style="1" customWidth="1"/>
    <col min="14085" max="14085" width="9.81640625" style="1" customWidth="1"/>
    <col min="14086" max="14086" width="11" style="1" customWidth="1"/>
    <col min="14087" max="14087" width="8.453125" style="1" customWidth="1"/>
    <col min="14088" max="14088" width="1" style="1" customWidth="1"/>
    <col min="14089" max="14089" width="16.1796875" style="1" customWidth="1"/>
    <col min="14090" max="14090" width="1.453125" style="1" customWidth="1"/>
    <col min="14091" max="14091" width="16.1796875" style="1" customWidth="1"/>
    <col min="14092" max="14092" width="1.453125" style="1" customWidth="1"/>
    <col min="14093" max="14093" width="16.1796875" style="1" customWidth="1"/>
    <col min="14094" max="14094" width="1.453125" style="1" customWidth="1"/>
    <col min="14095" max="14095" width="16.1796875" style="1" customWidth="1"/>
    <col min="14096" max="14096" width="1.453125" style="1" customWidth="1"/>
    <col min="14097" max="14097" width="19.81640625" style="1" customWidth="1"/>
    <col min="14098" max="14098" width="1.453125" style="1" customWidth="1"/>
    <col min="14099" max="14099" width="22.453125" style="1" customWidth="1"/>
    <col min="14100" max="14100" width="1.453125" style="1" customWidth="1"/>
    <col min="14101" max="14101" width="17" style="1" customWidth="1"/>
    <col min="14102" max="14102" width="1.453125" style="1" customWidth="1"/>
    <col min="14103" max="14103" width="16.453125" style="1" customWidth="1"/>
    <col min="14104" max="14104" width="1.453125" style="1" customWidth="1"/>
    <col min="14105" max="14105" width="16.453125" style="1" customWidth="1"/>
    <col min="14106" max="14106" width="1.453125" style="1" customWidth="1"/>
    <col min="14107" max="14107" width="16.453125" style="1" customWidth="1"/>
    <col min="14108" max="14108" width="0.81640625" style="1" customWidth="1"/>
    <col min="14109" max="14339" width="8.81640625" style="1"/>
    <col min="14340" max="14340" width="12.81640625" style="1" customWidth="1"/>
    <col min="14341" max="14341" width="9.81640625" style="1" customWidth="1"/>
    <col min="14342" max="14342" width="11" style="1" customWidth="1"/>
    <col min="14343" max="14343" width="8.453125" style="1" customWidth="1"/>
    <col min="14344" max="14344" width="1" style="1" customWidth="1"/>
    <col min="14345" max="14345" width="16.1796875" style="1" customWidth="1"/>
    <col min="14346" max="14346" width="1.453125" style="1" customWidth="1"/>
    <col min="14347" max="14347" width="16.1796875" style="1" customWidth="1"/>
    <col min="14348" max="14348" width="1.453125" style="1" customWidth="1"/>
    <col min="14349" max="14349" width="16.1796875" style="1" customWidth="1"/>
    <col min="14350" max="14350" width="1.453125" style="1" customWidth="1"/>
    <col min="14351" max="14351" width="16.1796875" style="1" customWidth="1"/>
    <col min="14352" max="14352" width="1.453125" style="1" customWidth="1"/>
    <col min="14353" max="14353" width="19.81640625" style="1" customWidth="1"/>
    <col min="14354" max="14354" width="1.453125" style="1" customWidth="1"/>
    <col min="14355" max="14355" width="22.453125" style="1" customWidth="1"/>
    <col min="14356" max="14356" width="1.453125" style="1" customWidth="1"/>
    <col min="14357" max="14357" width="17" style="1" customWidth="1"/>
    <col min="14358" max="14358" width="1.453125" style="1" customWidth="1"/>
    <col min="14359" max="14359" width="16.453125" style="1" customWidth="1"/>
    <col min="14360" max="14360" width="1.453125" style="1" customWidth="1"/>
    <col min="14361" max="14361" width="16.453125" style="1" customWidth="1"/>
    <col min="14362" max="14362" width="1.453125" style="1" customWidth="1"/>
    <col min="14363" max="14363" width="16.453125" style="1" customWidth="1"/>
    <col min="14364" max="14364" width="0.81640625" style="1" customWidth="1"/>
    <col min="14365" max="14595" width="8.81640625" style="1"/>
    <col min="14596" max="14596" width="12.81640625" style="1" customWidth="1"/>
    <col min="14597" max="14597" width="9.81640625" style="1" customWidth="1"/>
    <col min="14598" max="14598" width="11" style="1" customWidth="1"/>
    <col min="14599" max="14599" width="8.453125" style="1" customWidth="1"/>
    <col min="14600" max="14600" width="1" style="1" customWidth="1"/>
    <col min="14601" max="14601" width="16.1796875" style="1" customWidth="1"/>
    <col min="14602" max="14602" width="1.453125" style="1" customWidth="1"/>
    <col min="14603" max="14603" width="16.1796875" style="1" customWidth="1"/>
    <col min="14604" max="14604" width="1.453125" style="1" customWidth="1"/>
    <col min="14605" max="14605" width="16.1796875" style="1" customWidth="1"/>
    <col min="14606" max="14606" width="1.453125" style="1" customWidth="1"/>
    <col min="14607" max="14607" width="16.1796875" style="1" customWidth="1"/>
    <col min="14608" max="14608" width="1.453125" style="1" customWidth="1"/>
    <col min="14609" max="14609" width="19.81640625" style="1" customWidth="1"/>
    <col min="14610" max="14610" width="1.453125" style="1" customWidth="1"/>
    <col min="14611" max="14611" width="22.453125" style="1" customWidth="1"/>
    <col min="14612" max="14612" width="1.453125" style="1" customWidth="1"/>
    <col min="14613" max="14613" width="17" style="1" customWidth="1"/>
    <col min="14614" max="14614" width="1.453125" style="1" customWidth="1"/>
    <col min="14615" max="14615" width="16.453125" style="1" customWidth="1"/>
    <col min="14616" max="14616" width="1.453125" style="1" customWidth="1"/>
    <col min="14617" max="14617" width="16.453125" style="1" customWidth="1"/>
    <col min="14618" max="14618" width="1.453125" style="1" customWidth="1"/>
    <col min="14619" max="14619" width="16.453125" style="1" customWidth="1"/>
    <col min="14620" max="14620" width="0.81640625" style="1" customWidth="1"/>
    <col min="14621" max="14851" width="8.81640625" style="1"/>
    <col min="14852" max="14852" width="12.81640625" style="1" customWidth="1"/>
    <col min="14853" max="14853" width="9.81640625" style="1" customWidth="1"/>
    <col min="14854" max="14854" width="11" style="1" customWidth="1"/>
    <col min="14855" max="14855" width="8.453125" style="1" customWidth="1"/>
    <col min="14856" max="14856" width="1" style="1" customWidth="1"/>
    <col min="14857" max="14857" width="16.1796875" style="1" customWidth="1"/>
    <col min="14858" max="14858" width="1.453125" style="1" customWidth="1"/>
    <col min="14859" max="14859" width="16.1796875" style="1" customWidth="1"/>
    <col min="14860" max="14860" width="1.453125" style="1" customWidth="1"/>
    <col min="14861" max="14861" width="16.1796875" style="1" customWidth="1"/>
    <col min="14862" max="14862" width="1.453125" style="1" customWidth="1"/>
    <col min="14863" max="14863" width="16.1796875" style="1" customWidth="1"/>
    <col min="14864" max="14864" width="1.453125" style="1" customWidth="1"/>
    <col min="14865" max="14865" width="19.81640625" style="1" customWidth="1"/>
    <col min="14866" max="14866" width="1.453125" style="1" customWidth="1"/>
    <col min="14867" max="14867" width="22.453125" style="1" customWidth="1"/>
    <col min="14868" max="14868" width="1.453125" style="1" customWidth="1"/>
    <col min="14869" max="14869" width="17" style="1" customWidth="1"/>
    <col min="14870" max="14870" width="1.453125" style="1" customWidth="1"/>
    <col min="14871" max="14871" width="16.453125" style="1" customWidth="1"/>
    <col min="14872" max="14872" width="1.453125" style="1" customWidth="1"/>
    <col min="14873" max="14873" width="16.453125" style="1" customWidth="1"/>
    <col min="14874" max="14874" width="1.453125" style="1" customWidth="1"/>
    <col min="14875" max="14875" width="16.453125" style="1" customWidth="1"/>
    <col min="14876" max="14876" width="0.81640625" style="1" customWidth="1"/>
    <col min="14877" max="15107" width="8.81640625" style="1"/>
    <col min="15108" max="15108" width="12.81640625" style="1" customWidth="1"/>
    <col min="15109" max="15109" width="9.81640625" style="1" customWidth="1"/>
    <col min="15110" max="15110" width="11" style="1" customWidth="1"/>
    <col min="15111" max="15111" width="8.453125" style="1" customWidth="1"/>
    <col min="15112" max="15112" width="1" style="1" customWidth="1"/>
    <col min="15113" max="15113" width="16.1796875" style="1" customWidth="1"/>
    <col min="15114" max="15114" width="1.453125" style="1" customWidth="1"/>
    <col min="15115" max="15115" width="16.1796875" style="1" customWidth="1"/>
    <col min="15116" max="15116" width="1.453125" style="1" customWidth="1"/>
    <col min="15117" max="15117" width="16.1796875" style="1" customWidth="1"/>
    <col min="15118" max="15118" width="1.453125" style="1" customWidth="1"/>
    <col min="15119" max="15119" width="16.1796875" style="1" customWidth="1"/>
    <col min="15120" max="15120" width="1.453125" style="1" customWidth="1"/>
    <col min="15121" max="15121" width="19.81640625" style="1" customWidth="1"/>
    <col min="15122" max="15122" width="1.453125" style="1" customWidth="1"/>
    <col min="15123" max="15123" width="22.453125" style="1" customWidth="1"/>
    <col min="15124" max="15124" width="1.453125" style="1" customWidth="1"/>
    <col min="15125" max="15125" width="17" style="1" customWidth="1"/>
    <col min="15126" max="15126" width="1.453125" style="1" customWidth="1"/>
    <col min="15127" max="15127" width="16.453125" style="1" customWidth="1"/>
    <col min="15128" max="15128" width="1.453125" style="1" customWidth="1"/>
    <col min="15129" max="15129" width="16.453125" style="1" customWidth="1"/>
    <col min="15130" max="15130" width="1.453125" style="1" customWidth="1"/>
    <col min="15131" max="15131" width="16.453125" style="1" customWidth="1"/>
    <col min="15132" max="15132" width="0.81640625" style="1" customWidth="1"/>
    <col min="15133" max="15363" width="8.81640625" style="1"/>
    <col min="15364" max="15364" width="12.81640625" style="1" customWidth="1"/>
    <col min="15365" max="15365" width="9.81640625" style="1" customWidth="1"/>
    <col min="15366" max="15366" width="11" style="1" customWidth="1"/>
    <col min="15367" max="15367" width="8.453125" style="1" customWidth="1"/>
    <col min="15368" max="15368" width="1" style="1" customWidth="1"/>
    <col min="15369" max="15369" width="16.1796875" style="1" customWidth="1"/>
    <col min="15370" max="15370" width="1.453125" style="1" customWidth="1"/>
    <col min="15371" max="15371" width="16.1796875" style="1" customWidth="1"/>
    <col min="15372" max="15372" width="1.453125" style="1" customWidth="1"/>
    <col min="15373" max="15373" width="16.1796875" style="1" customWidth="1"/>
    <col min="15374" max="15374" width="1.453125" style="1" customWidth="1"/>
    <col min="15375" max="15375" width="16.1796875" style="1" customWidth="1"/>
    <col min="15376" max="15376" width="1.453125" style="1" customWidth="1"/>
    <col min="15377" max="15377" width="19.81640625" style="1" customWidth="1"/>
    <col min="15378" max="15378" width="1.453125" style="1" customWidth="1"/>
    <col min="15379" max="15379" width="22.453125" style="1" customWidth="1"/>
    <col min="15380" max="15380" width="1.453125" style="1" customWidth="1"/>
    <col min="15381" max="15381" width="17" style="1" customWidth="1"/>
    <col min="15382" max="15382" width="1.453125" style="1" customWidth="1"/>
    <col min="15383" max="15383" width="16.453125" style="1" customWidth="1"/>
    <col min="15384" max="15384" width="1.453125" style="1" customWidth="1"/>
    <col min="15385" max="15385" width="16.453125" style="1" customWidth="1"/>
    <col min="15386" max="15386" width="1.453125" style="1" customWidth="1"/>
    <col min="15387" max="15387" width="16.453125" style="1" customWidth="1"/>
    <col min="15388" max="15388" width="0.81640625" style="1" customWidth="1"/>
    <col min="15389" max="15619" width="8.81640625" style="1"/>
    <col min="15620" max="15620" width="12.81640625" style="1" customWidth="1"/>
    <col min="15621" max="15621" width="9.81640625" style="1" customWidth="1"/>
    <col min="15622" max="15622" width="11" style="1" customWidth="1"/>
    <col min="15623" max="15623" width="8.453125" style="1" customWidth="1"/>
    <col min="15624" max="15624" width="1" style="1" customWidth="1"/>
    <col min="15625" max="15625" width="16.1796875" style="1" customWidth="1"/>
    <col min="15626" max="15626" width="1.453125" style="1" customWidth="1"/>
    <col min="15627" max="15627" width="16.1796875" style="1" customWidth="1"/>
    <col min="15628" max="15628" width="1.453125" style="1" customWidth="1"/>
    <col min="15629" max="15629" width="16.1796875" style="1" customWidth="1"/>
    <col min="15630" max="15630" width="1.453125" style="1" customWidth="1"/>
    <col min="15631" max="15631" width="16.1796875" style="1" customWidth="1"/>
    <col min="15632" max="15632" width="1.453125" style="1" customWidth="1"/>
    <col min="15633" max="15633" width="19.81640625" style="1" customWidth="1"/>
    <col min="15634" max="15634" width="1.453125" style="1" customWidth="1"/>
    <col min="15635" max="15635" width="22.453125" style="1" customWidth="1"/>
    <col min="15636" max="15636" width="1.453125" style="1" customWidth="1"/>
    <col min="15637" max="15637" width="17" style="1" customWidth="1"/>
    <col min="15638" max="15638" width="1.453125" style="1" customWidth="1"/>
    <col min="15639" max="15639" width="16.453125" style="1" customWidth="1"/>
    <col min="15640" max="15640" width="1.453125" style="1" customWidth="1"/>
    <col min="15641" max="15641" width="16.453125" style="1" customWidth="1"/>
    <col min="15642" max="15642" width="1.453125" style="1" customWidth="1"/>
    <col min="15643" max="15643" width="16.453125" style="1" customWidth="1"/>
    <col min="15644" max="15644" width="0.81640625" style="1" customWidth="1"/>
    <col min="15645" max="15875" width="8.81640625" style="1"/>
    <col min="15876" max="15876" width="12.81640625" style="1" customWidth="1"/>
    <col min="15877" max="15877" width="9.81640625" style="1" customWidth="1"/>
    <col min="15878" max="15878" width="11" style="1" customWidth="1"/>
    <col min="15879" max="15879" width="8.453125" style="1" customWidth="1"/>
    <col min="15880" max="15880" width="1" style="1" customWidth="1"/>
    <col min="15881" max="15881" width="16.1796875" style="1" customWidth="1"/>
    <col min="15882" max="15882" width="1.453125" style="1" customWidth="1"/>
    <col min="15883" max="15883" width="16.1796875" style="1" customWidth="1"/>
    <col min="15884" max="15884" width="1.453125" style="1" customWidth="1"/>
    <col min="15885" max="15885" width="16.1796875" style="1" customWidth="1"/>
    <col min="15886" max="15886" width="1.453125" style="1" customWidth="1"/>
    <col min="15887" max="15887" width="16.1796875" style="1" customWidth="1"/>
    <col min="15888" max="15888" width="1.453125" style="1" customWidth="1"/>
    <col min="15889" max="15889" width="19.81640625" style="1" customWidth="1"/>
    <col min="15890" max="15890" width="1.453125" style="1" customWidth="1"/>
    <col min="15891" max="15891" width="22.453125" style="1" customWidth="1"/>
    <col min="15892" max="15892" width="1.453125" style="1" customWidth="1"/>
    <col min="15893" max="15893" width="17" style="1" customWidth="1"/>
    <col min="15894" max="15894" width="1.453125" style="1" customWidth="1"/>
    <col min="15895" max="15895" width="16.453125" style="1" customWidth="1"/>
    <col min="15896" max="15896" width="1.453125" style="1" customWidth="1"/>
    <col min="15897" max="15897" width="16.453125" style="1" customWidth="1"/>
    <col min="15898" max="15898" width="1.453125" style="1" customWidth="1"/>
    <col min="15899" max="15899" width="16.453125" style="1" customWidth="1"/>
    <col min="15900" max="15900" width="0.81640625" style="1" customWidth="1"/>
    <col min="15901" max="16131" width="8.81640625" style="1"/>
    <col min="16132" max="16132" width="12.81640625" style="1" customWidth="1"/>
    <col min="16133" max="16133" width="9.81640625" style="1" customWidth="1"/>
    <col min="16134" max="16134" width="11" style="1" customWidth="1"/>
    <col min="16135" max="16135" width="8.453125" style="1" customWidth="1"/>
    <col min="16136" max="16136" width="1" style="1" customWidth="1"/>
    <col min="16137" max="16137" width="16.1796875" style="1" customWidth="1"/>
    <col min="16138" max="16138" width="1.453125" style="1" customWidth="1"/>
    <col min="16139" max="16139" width="16.1796875" style="1" customWidth="1"/>
    <col min="16140" max="16140" width="1.453125" style="1" customWidth="1"/>
    <col min="16141" max="16141" width="16.1796875" style="1" customWidth="1"/>
    <col min="16142" max="16142" width="1.453125" style="1" customWidth="1"/>
    <col min="16143" max="16143" width="16.1796875" style="1" customWidth="1"/>
    <col min="16144" max="16144" width="1.453125" style="1" customWidth="1"/>
    <col min="16145" max="16145" width="19.81640625" style="1" customWidth="1"/>
    <col min="16146" max="16146" width="1.453125" style="1" customWidth="1"/>
    <col min="16147" max="16147" width="22.453125" style="1" customWidth="1"/>
    <col min="16148" max="16148" width="1.453125" style="1" customWidth="1"/>
    <col min="16149" max="16149" width="17" style="1" customWidth="1"/>
    <col min="16150" max="16150" width="1.453125" style="1" customWidth="1"/>
    <col min="16151" max="16151" width="16.453125" style="1" customWidth="1"/>
    <col min="16152" max="16152" width="1.453125" style="1" customWidth="1"/>
    <col min="16153" max="16153" width="16.453125" style="1" customWidth="1"/>
    <col min="16154" max="16154" width="1.453125" style="1" customWidth="1"/>
    <col min="16155" max="16155" width="16.453125" style="1" customWidth="1"/>
    <col min="16156" max="16156" width="0.81640625" style="1" customWidth="1"/>
    <col min="16157" max="16384" width="8.81640625" style="1"/>
  </cols>
  <sheetData>
    <row r="1" spans="1:30" ht="24.65" customHeight="1">
      <c r="AA1" s="2" t="s">
        <v>69</v>
      </c>
    </row>
    <row r="2" spans="1:30" ht="24.6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2"/>
    </row>
    <row r="3" spans="1:30" ht="24.65" customHeight="1">
      <c r="A3" s="5" t="s">
        <v>174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D3" s="5"/>
    </row>
    <row r="4" spans="1:30" ht="24.65" customHeight="1">
      <c r="A4" s="5" t="s">
        <v>253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D4" s="5"/>
    </row>
    <row r="5" spans="1:30" ht="24.6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  <c r="X5" s="6"/>
      <c r="Y5" s="6"/>
      <c r="Z5" s="6"/>
      <c r="AA5" s="2" t="s">
        <v>140</v>
      </c>
      <c r="AD5" s="5"/>
    </row>
    <row r="6" spans="1:30" ht="24.65" customHeight="1">
      <c r="A6" s="7"/>
      <c r="B6" s="7"/>
      <c r="C6" s="7"/>
      <c r="D6" s="8"/>
      <c r="E6" s="123" t="s">
        <v>3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</row>
    <row r="7" spans="1:30" ht="24.65" customHeight="1">
      <c r="A7" s="7"/>
      <c r="B7" s="7"/>
      <c r="C7" s="7"/>
      <c r="D7" s="9"/>
      <c r="E7" s="124" t="s">
        <v>65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0"/>
      <c r="Y7" s="7"/>
      <c r="Z7" s="10"/>
      <c r="AA7" s="10"/>
    </row>
    <row r="8" spans="1:30" ht="24.65" customHeight="1">
      <c r="A8" s="7"/>
      <c r="B8" s="7"/>
      <c r="C8" s="7"/>
      <c r="D8" s="9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1"/>
      <c r="Q8" s="124" t="s">
        <v>141</v>
      </c>
      <c r="R8" s="124"/>
      <c r="S8" s="124"/>
      <c r="T8" s="124"/>
      <c r="U8" s="124"/>
      <c r="V8" s="11"/>
      <c r="W8" s="7"/>
      <c r="X8" s="10"/>
      <c r="Y8" s="7"/>
      <c r="Z8" s="10"/>
      <c r="AA8" s="10"/>
    </row>
    <row r="9" spans="1:30" ht="24.65" customHeight="1">
      <c r="A9" s="7"/>
      <c r="B9" s="7"/>
      <c r="C9" s="7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124" t="s">
        <v>142</v>
      </c>
      <c r="R9" s="124"/>
      <c r="S9" s="124"/>
      <c r="W9" s="7"/>
      <c r="X9" s="10"/>
      <c r="Y9" s="12"/>
      <c r="Z9" s="10"/>
      <c r="AA9" s="10"/>
    </row>
    <row r="10" spans="1:30" s="7" customFormat="1" ht="24.65" customHeight="1">
      <c r="K10" s="7" t="s">
        <v>143</v>
      </c>
      <c r="Q10" s="7" t="s">
        <v>144</v>
      </c>
      <c r="S10" s="7" t="s">
        <v>145</v>
      </c>
      <c r="Y10" s="7" t="s">
        <v>146</v>
      </c>
    </row>
    <row r="11" spans="1:30" s="7" customFormat="1" ht="24.65" customHeight="1">
      <c r="E11" s="7" t="s">
        <v>53</v>
      </c>
      <c r="K11" s="7" t="s">
        <v>147</v>
      </c>
      <c r="M11" s="125" t="s">
        <v>61</v>
      </c>
      <c r="N11" s="125"/>
      <c r="O11" s="125"/>
      <c r="Q11" s="7" t="s">
        <v>148</v>
      </c>
      <c r="S11" s="7" t="s">
        <v>188</v>
      </c>
      <c r="U11" s="7" t="s">
        <v>149</v>
      </c>
      <c r="W11" s="7" t="s">
        <v>149</v>
      </c>
      <c r="Y11" s="7" t="s">
        <v>150</v>
      </c>
      <c r="AA11" s="7" t="s">
        <v>149</v>
      </c>
    </row>
    <row r="12" spans="1:30" s="7" customFormat="1" ht="24.65" customHeight="1">
      <c r="E12" s="7" t="s">
        <v>151</v>
      </c>
      <c r="G12" s="7" t="s">
        <v>179</v>
      </c>
      <c r="I12" s="7" t="s">
        <v>152</v>
      </c>
      <c r="K12" s="7" t="s">
        <v>153</v>
      </c>
      <c r="M12" s="7" t="s">
        <v>154</v>
      </c>
      <c r="Q12" s="7" t="s">
        <v>155</v>
      </c>
      <c r="S12" s="7" t="s">
        <v>189</v>
      </c>
      <c r="U12" s="7" t="s">
        <v>156</v>
      </c>
      <c r="W12" s="7" t="s">
        <v>52</v>
      </c>
      <c r="Y12" s="7" t="s">
        <v>157</v>
      </c>
      <c r="AA12" s="7" t="s">
        <v>158</v>
      </c>
    </row>
    <row r="13" spans="1:30" s="7" customFormat="1" ht="24.65" customHeight="1">
      <c r="E13" s="13" t="s">
        <v>159</v>
      </c>
      <c r="G13" s="13" t="s">
        <v>180</v>
      </c>
      <c r="I13" s="13" t="s">
        <v>160</v>
      </c>
      <c r="K13" s="13" t="s">
        <v>161</v>
      </c>
      <c r="M13" s="13" t="s">
        <v>162</v>
      </c>
      <c r="O13" s="13" t="s">
        <v>163</v>
      </c>
      <c r="Q13" s="13" t="s">
        <v>142</v>
      </c>
      <c r="S13" s="13" t="s">
        <v>181</v>
      </c>
      <c r="U13" s="13" t="s">
        <v>52</v>
      </c>
      <c r="W13" s="13" t="s">
        <v>164</v>
      </c>
      <c r="Y13" s="13" t="s">
        <v>165</v>
      </c>
      <c r="AA13" s="13" t="s">
        <v>166</v>
      </c>
    </row>
    <row r="14" spans="1:30" ht="24.65" customHeight="1">
      <c r="A14" s="14" t="s">
        <v>171</v>
      </c>
      <c r="D14" s="7"/>
      <c r="E14" s="15">
        <v>880421</v>
      </c>
      <c r="F14" s="15"/>
      <c r="G14" s="15">
        <v>300741</v>
      </c>
      <c r="H14" s="15"/>
      <c r="I14" s="15">
        <v>764866</v>
      </c>
      <c r="J14" s="15"/>
      <c r="K14" s="15">
        <v>66886</v>
      </c>
      <c r="L14" s="15"/>
      <c r="M14" s="15">
        <v>89705</v>
      </c>
      <c r="N14" s="15"/>
      <c r="O14" s="15">
        <v>3273661</v>
      </c>
      <c r="P14" s="15"/>
      <c r="Q14" s="15">
        <v>-65388</v>
      </c>
      <c r="R14" s="15"/>
      <c r="S14" s="15">
        <v>-263254</v>
      </c>
      <c r="T14" s="15"/>
      <c r="U14" s="15">
        <f>SUM(P14:S14)</f>
        <v>-328642</v>
      </c>
      <c r="V14" s="15"/>
      <c r="W14" s="15">
        <f>SUM(E14:O14,U14)</f>
        <v>5047638</v>
      </c>
      <c r="X14" s="15"/>
      <c r="Y14" s="15">
        <v>346852</v>
      </c>
      <c r="Z14" s="15"/>
      <c r="AA14" s="15">
        <f t="shared" ref="AA14:AA22" si="0">SUM(W14:Y14)</f>
        <v>5394490</v>
      </c>
    </row>
    <row r="15" spans="1:30" ht="24.65" customHeight="1">
      <c r="A15" s="16" t="s">
        <v>257</v>
      </c>
      <c r="D15" s="7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f>SUM(PL!G159)</f>
        <v>-67713</v>
      </c>
      <c r="P15" s="15"/>
      <c r="Q15" s="15">
        <v>0</v>
      </c>
      <c r="R15" s="15"/>
      <c r="S15" s="15">
        <v>0</v>
      </c>
      <c r="T15" s="15"/>
      <c r="U15" s="15">
        <f>SUM(P15:S15)</f>
        <v>0</v>
      </c>
      <c r="V15" s="15"/>
      <c r="W15" s="15">
        <f>SUM(E15:O15)+U15</f>
        <v>-67713</v>
      </c>
      <c r="Y15" s="1">
        <f>SUM(PL!G160)</f>
        <v>-22288</v>
      </c>
      <c r="AA15" s="15">
        <f t="shared" si="0"/>
        <v>-90001</v>
      </c>
    </row>
    <row r="16" spans="1:30" ht="24.65" customHeight="1">
      <c r="A16" s="16" t="s">
        <v>94</v>
      </c>
      <c r="D16" s="7"/>
      <c r="E16" s="17">
        <v>0</v>
      </c>
      <c r="F16" s="15"/>
      <c r="G16" s="17">
        <v>0</v>
      </c>
      <c r="H16" s="15"/>
      <c r="I16" s="17">
        <v>0</v>
      </c>
      <c r="J16" s="15"/>
      <c r="K16" s="17">
        <v>0</v>
      </c>
      <c r="L16" s="15"/>
      <c r="M16" s="17">
        <v>0</v>
      </c>
      <c r="N16" s="15"/>
      <c r="O16" s="17">
        <v>0</v>
      </c>
      <c r="P16" s="15"/>
      <c r="Q16" s="17">
        <v>6960</v>
      </c>
      <c r="R16" s="15"/>
      <c r="S16" s="17">
        <v>-103442</v>
      </c>
      <c r="T16" s="15"/>
      <c r="U16" s="17">
        <f>SUM(P16:S16)</f>
        <v>-96482</v>
      </c>
      <c r="V16" s="15"/>
      <c r="W16" s="17">
        <f>SUM(E16:O16)+U16</f>
        <v>-96482</v>
      </c>
      <c r="Y16" s="17">
        <v>-11028</v>
      </c>
      <c r="AA16" s="17">
        <f t="shared" si="0"/>
        <v>-107510</v>
      </c>
    </row>
    <row r="17" spans="1:36" ht="24.65" customHeight="1">
      <c r="A17" s="16" t="s">
        <v>95</v>
      </c>
      <c r="D17" s="7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0</v>
      </c>
      <c r="L17" s="15"/>
      <c r="M17" s="15">
        <f>SUM(M15:M16)</f>
        <v>0</v>
      </c>
      <c r="N17" s="15"/>
      <c r="O17" s="15">
        <f>SUM(O15:O16)</f>
        <v>-67713</v>
      </c>
      <c r="P17" s="15"/>
      <c r="Q17" s="15">
        <f>SUM(Q15:Q16)</f>
        <v>6960</v>
      </c>
      <c r="R17" s="15"/>
      <c r="S17" s="15">
        <f>SUM(S15:S16)</f>
        <v>-103442</v>
      </c>
      <c r="T17" s="15"/>
      <c r="U17" s="15">
        <f>SUM(U15:U16)</f>
        <v>-96482</v>
      </c>
      <c r="V17" s="15"/>
      <c r="W17" s="15">
        <f>SUM(W15:W16)</f>
        <v>-164195</v>
      </c>
      <c r="Y17" s="15">
        <f>SUM(Y15:Y16)</f>
        <v>-33316</v>
      </c>
      <c r="AA17" s="15">
        <f t="shared" si="0"/>
        <v>-197511</v>
      </c>
    </row>
    <row r="18" spans="1:36" ht="24.65" customHeight="1">
      <c r="A18" s="16" t="s">
        <v>224</v>
      </c>
      <c r="D18" s="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Y18" s="15"/>
      <c r="AA18" s="15"/>
    </row>
    <row r="19" spans="1:36" ht="24.65" customHeight="1">
      <c r="A19" s="16" t="s">
        <v>225</v>
      </c>
      <c r="D19" s="7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Y19" s="15"/>
      <c r="AA19" s="15"/>
    </row>
    <row r="20" spans="1:36" ht="24.65" customHeight="1">
      <c r="A20" s="16" t="s">
        <v>226</v>
      </c>
      <c r="D20" s="7"/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v>0</v>
      </c>
      <c r="P20" s="15"/>
      <c r="Q20" s="15">
        <v>0</v>
      </c>
      <c r="R20" s="15"/>
      <c r="S20" s="15">
        <v>0</v>
      </c>
      <c r="T20" s="15"/>
      <c r="U20" s="15">
        <f t="shared" ref="U20:U21" si="1">SUM(P20:S20)</f>
        <v>0</v>
      </c>
      <c r="V20" s="15"/>
      <c r="W20" s="15">
        <f t="shared" ref="W20:W21" si="2">SUM(E20:O20)+U20</f>
        <v>0</v>
      </c>
      <c r="Y20" s="15">
        <v>12370</v>
      </c>
      <c r="AA20" s="15">
        <f t="shared" si="0"/>
        <v>12370</v>
      </c>
    </row>
    <row r="21" spans="1:36" ht="24.65" customHeight="1">
      <c r="A21" s="16" t="s">
        <v>227</v>
      </c>
      <c r="D21" s="7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-80118</v>
      </c>
      <c r="P21" s="15"/>
      <c r="Q21" s="15">
        <v>0</v>
      </c>
      <c r="R21" s="15"/>
      <c r="S21" s="15">
        <v>0</v>
      </c>
      <c r="T21" s="15"/>
      <c r="U21" s="15">
        <f t="shared" si="1"/>
        <v>0</v>
      </c>
      <c r="V21" s="15"/>
      <c r="W21" s="15">
        <f t="shared" si="2"/>
        <v>-80118</v>
      </c>
      <c r="Y21" s="15">
        <v>0</v>
      </c>
      <c r="AA21" s="15">
        <f t="shared" si="0"/>
        <v>-80118</v>
      </c>
    </row>
    <row r="22" spans="1:36" ht="24.65" customHeight="1">
      <c r="A22" s="16" t="s">
        <v>168</v>
      </c>
      <c r="D22" s="7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5"/>
      <c r="S22" s="15">
        <v>0</v>
      </c>
      <c r="T22" s="15"/>
      <c r="U22" s="15">
        <f>SUM(P22:S22)</f>
        <v>0</v>
      </c>
      <c r="V22" s="15"/>
      <c r="W22" s="15">
        <f>SUM(E22:O22)+U22</f>
        <v>0</v>
      </c>
      <c r="Y22" s="15">
        <v>-870</v>
      </c>
      <c r="AA22" s="15">
        <f t="shared" si="0"/>
        <v>-870</v>
      </c>
    </row>
    <row r="23" spans="1:36" ht="24.65" customHeight="1" thickBot="1">
      <c r="A23" s="14" t="s">
        <v>254</v>
      </c>
      <c r="D23" s="7"/>
      <c r="E23" s="18">
        <f>SUM(E14,E17:E22)</f>
        <v>880421</v>
      </c>
      <c r="F23" s="15"/>
      <c r="G23" s="18">
        <f>SUM(G14,G17:G22)</f>
        <v>300741</v>
      </c>
      <c r="H23" s="15"/>
      <c r="I23" s="18">
        <f>SUM(I14,I17:I22)</f>
        <v>764866</v>
      </c>
      <c r="J23" s="15"/>
      <c r="K23" s="18">
        <f>SUM(K14,K17:K22)</f>
        <v>66886</v>
      </c>
      <c r="L23" s="15"/>
      <c r="M23" s="18">
        <f>SUM(M14,M17:M22)</f>
        <v>89705</v>
      </c>
      <c r="N23" s="15"/>
      <c r="O23" s="18">
        <f>SUM(O14,O17:O22)</f>
        <v>3125830</v>
      </c>
      <c r="P23" s="15"/>
      <c r="Q23" s="18">
        <f>SUM(Q14,Q17:Q22)</f>
        <v>-58428</v>
      </c>
      <c r="R23" s="15"/>
      <c r="S23" s="18">
        <f>SUM(S14,S17:S22)</f>
        <v>-366696</v>
      </c>
      <c r="T23" s="15"/>
      <c r="U23" s="18">
        <f>SUM(U14,U17:U22)</f>
        <v>-425124</v>
      </c>
      <c r="V23" s="15"/>
      <c r="W23" s="18">
        <f>SUM(W14,W17:W22)</f>
        <v>4803325</v>
      </c>
      <c r="X23" s="15"/>
      <c r="Y23" s="18">
        <f>SUM(Y14,Y17:Y22)</f>
        <v>325036</v>
      </c>
      <c r="Z23" s="15"/>
      <c r="AA23" s="18">
        <f>SUM(AA14,AA17:AA22)</f>
        <v>5128361</v>
      </c>
      <c r="AB23" s="15"/>
    </row>
    <row r="24" spans="1:36" ht="24.65" customHeight="1" thickTop="1">
      <c r="A24" s="14"/>
      <c r="D24" s="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36" ht="24.65" customHeight="1">
      <c r="A25" s="14" t="s">
        <v>195</v>
      </c>
      <c r="D25" s="7"/>
      <c r="E25" s="15">
        <v>880421</v>
      </c>
      <c r="F25" s="15"/>
      <c r="G25" s="1">
        <v>300741</v>
      </c>
      <c r="H25" s="15"/>
      <c r="I25" s="15">
        <v>764866</v>
      </c>
      <c r="J25" s="15"/>
      <c r="K25" s="15">
        <v>66886</v>
      </c>
      <c r="L25" s="15"/>
      <c r="M25" s="15">
        <v>89705</v>
      </c>
      <c r="N25" s="15"/>
      <c r="O25" s="15">
        <v>3126026</v>
      </c>
      <c r="P25" s="15"/>
      <c r="Q25" s="15">
        <v>-51658</v>
      </c>
      <c r="R25" s="15"/>
      <c r="S25" s="15">
        <v>-344839</v>
      </c>
      <c r="T25" s="15"/>
      <c r="U25" s="15">
        <f>SUM(P25:S25)</f>
        <v>-396497</v>
      </c>
      <c r="V25" s="15"/>
      <c r="W25" s="15">
        <f>SUM(E25:O25)+U25</f>
        <v>4832148</v>
      </c>
      <c r="X25" s="15"/>
      <c r="Y25" s="15">
        <v>329127</v>
      </c>
      <c r="Z25" s="15"/>
      <c r="AA25" s="15">
        <f t="shared" ref="AA25:AA30" si="3">SUM(W25:Y25)</f>
        <v>5161275</v>
      </c>
      <c r="AC25" s="19"/>
    </row>
    <row r="26" spans="1:36" ht="24.65" customHeight="1">
      <c r="A26" s="16" t="s">
        <v>264</v>
      </c>
      <c r="D26" s="7"/>
      <c r="E26" s="15">
        <v>0</v>
      </c>
      <c r="F26" s="15"/>
      <c r="G26" s="15">
        <v>0</v>
      </c>
      <c r="H26" s="15"/>
      <c r="I26" s="15">
        <v>0</v>
      </c>
      <c r="J26" s="15"/>
      <c r="K26" s="15">
        <v>0</v>
      </c>
      <c r="L26" s="15"/>
      <c r="M26" s="15">
        <v>0</v>
      </c>
      <c r="N26" s="15"/>
      <c r="O26" s="15">
        <f>SUM(PL!E159)</f>
        <v>156019</v>
      </c>
      <c r="P26" s="15"/>
      <c r="Q26" s="15">
        <v>0</v>
      </c>
      <c r="R26" s="15"/>
      <c r="S26" s="15">
        <v>0</v>
      </c>
      <c r="T26" s="15"/>
      <c r="U26" s="15">
        <f>SUM(P26:S26)</f>
        <v>0</v>
      </c>
      <c r="V26" s="15"/>
      <c r="W26" s="15">
        <f>SUM(E26:O26)+U26</f>
        <v>156019</v>
      </c>
      <c r="Y26" s="15">
        <f>PL!E160</f>
        <v>4898</v>
      </c>
      <c r="AA26" s="15">
        <f t="shared" si="3"/>
        <v>160917</v>
      </c>
    </row>
    <row r="27" spans="1:36" ht="24.65" customHeight="1">
      <c r="A27" s="16" t="s">
        <v>94</v>
      </c>
      <c r="D27" s="7"/>
      <c r="E27" s="17">
        <v>0</v>
      </c>
      <c r="F27" s="15"/>
      <c r="G27" s="17">
        <v>0</v>
      </c>
      <c r="H27" s="15"/>
      <c r="I27" s="17">
        <v>0</v>
      </c>
      <c r="J27" s="15"/>
      <c r="K27" s="17">
        <v>0</v>
      </c>
      <c r="L27" s="15"/>
      <c r="M27" s="17">
        <v>0</v>
      </c>
      <c r="N27" s="15"/>
      <c r="O27" s="17">
        <v>0</v>
      </c>
      <c r="P27" s="15"/>
      <c r="Q27" s="17">
        <f>PL!E138</f>
        <v>-13921</v>
      </c>
      <c r="R27" s="15"/>
      <c r="S27" s="17">
        <v>-112862</v>
      </c>
      <c r="T27" s="15"/>
      <c r="U27" s="17">
        <f>SUM(P27:S27)</f>
        <v>-126783</v>
      </c>
      <c r="V27" s="15"/>
      <c r="W27" s="17">
        <f>SUM(E27:O27)+U27</f>
        <v>-126783</v>
      </c>
      <c r="Y27" s="95">
        <v>-15992</v>
      </c>
      <c r="AA27" s="17">
        <f t="shared" si="3"/>
        <v>-142775</v>
      </c>
    </row>
    <row r="28" spans="1:36" s="21" customFormat="1" ht="24.65" customHeight="1">
      <c r="A28" s="20" t="s">
        <v>95</v>
      </c>
      <c r="D28" s="22"/>
      <c r="E28" s="23">
        <f>SUM(E26:E27)</f>
        <v>0</v>
      </c>
      <c r="F28" s="23"/>
      <c r="G28" s="23">
        <f>SUM(G26:G27)</f>
        <v>0</v>
      </c>
      <c r="H28" s="23"/>
      <c r="I28" s="23">
        <f>SUM(I26:I27)</f>
        <v>0</v>
      </c>
      <c r="J28" s="23"/>
      <c r="K28" s="23">
        <f>SUM(K26:K27)</f>
        <v>0</v>
      </c>
      <c r="L28" s="23"/>
      <c r="M28" s="23">
        <f>SUM(M26:M27)</f>
        <v>0</v>
      </c>
      <c r="N28" s="23"/>
      <c r="O28" s="23">
        <f>SUM(O26:O27)</f>
        <v>156019</v>
      </c>
      <c r="P28" s="23"/>
      <c r="Q28" s="23">
        <f>SUM(Q26:Q27)</f>
        <v>-13921</v>
      </c>
      <c r="R28" s="23"/>
      <c r="S28" s="23">
        <f>SUM(S26:S27)</f>
        <v>-112862</v>
      </c>
      <c r="T28" s="23"/>
      <c r="U28" s="23">
        <f>SUM(U26:U27)</f>
        <v>-126783</v>
      </c>
      <c r="V28" s="23"/>
      <c r="W28" s="23">
        <f>SUM(W26:W27)</f>
        <v>29236</v>
      </c>
      <c r="Y28" s="23">
        <f>SUM(Y26:Y27)</f>
        <v>-11094</v>
      </c>
      <c r="AA28" s="23">
        <f t="shared" si="3"/>
        <v>18142</v>
      </c>
    </row>
    <row r="29" spans="1:36" s="21" customFormat="1" ht="24.65" customHeight="1">
      <c r="A29" s="20" t="s">
        <v>207</v>
      </c>
      <c r="D29" s="22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Y29" s="23"/>
      <c r="AA29" s="23"/>
      <c r="AH29" s="24"/>
      <c r="AI29" s="25"/>
      <c r="AJ29" s="26"/>
    </row>
    <row r="30" spans="1:36" s="21" customFormat="1" ht="24.65" customHeight="1">
      <c r="A30" s="20" t="s">
        <v>208</v>
      </c>
      <c r="D30" s="22"/>
      <c r="E30" s="23">
        <v>0</v>
      </c>
      <c r="F30" s="23"/>
      <c r="G30" s="23">
        <v>0</v>
      </c>
      <c r="H30" s="23"/>
      <c r="I30" s="23">
        <v>0</v>
      </c>
      <c r="J30" s="23"/>
      <c r="K30" s="23">
        <v>64898</v>
      </c>
      <c r="L30" s="23"/>
      <c r="M30" s="23">
        <v>0</v>
      </c>
      <c r="N30" s="23"/>
      <c r="O30" s="23">
        <v>0</v>
      </c>
      <c r="P30" s="23"/>
      <c r="Q30" s="23">
        <v>0</v>
      </c>
      <c r="R30" s="23"/>
      <c r="S30" s="23">
        <v>0</v>
      </c>
      <c r="T30" s="23"/>
      <c r="U30" s="23">
        <f>SUM(P30:S30)</f>
        <v>0</v>
      </c>
      <c r="V30" s="23"/>
      <c r="W30" s="23">
        <f>SUM(E30:O30)+U30</f>
        <v>64898</v>
      </c>
      <c r="Y30" s="23">
        <v>426817</v>
      </c>
      <c r="AA30" s="23">
        <f t="shared" si="3"/>
        <v>491715</v>
      </c>
      <c r="AH30" s="24"/>
      <c r="AI30" s="25"/>
      <c r="AJ30" s="26"/>
    </row>
    <row r="31" spans="1:36" s="21" customFormat="1" ht="24.65" customHeight="1">
      <c r="A31" s="20" t="s">
        <v>210</v>
      </c>
      <c r="D31" s="22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Y31" s="23"/>
      <c r="AA31" s="23"/>
      <c r="AH31" s="24"/>
      <c r="AI31" s="25"/>
      <c r="AJ31" s="26"/>
    </row>
    <row r="32" spans="1:36" s="21" customFormat="1" ht="24.65" customHeight="1">
      <c r="A32" s="20" t="s">
        <v>209</v>
      </c>
      <c r="D32" s="22"/>
      <c r="E32" s="23">
        <v>0</v>
      </c>
      <c r="F32" s="23"/>
      <c r="G32" s="23">
        <v>0</v>
      </c>
      <c r="H32" s="23"/>
      <c r="I32" s="23">
        <v>0</v>
      </c>
      <c r="J32" s="23"/>
      <c r="K32" s="23">
        <v>-24402</v>
      </c>
      <c r="L32" s="23"/>
      <c r="M32" s="23">
        <v>0</v>
      </c>
      <c r="N32" s="23"/>
      <c r="O32" s="23">
        <v>0</v>
      </c>
      <c r="P32" s="23"/>
      <c r="Q32" s="23">
        <v>0</v>
      </c>
      <c r="R32" s="23"/>
      <c r="S32" s="23">
        <v>0</v>
      </c>
      <c r="T32" s="23"/>
      <c r="U32" s="23">
        <f>SUM(P32:S32)</f>
        <v>0</v>
      </c>
      <c r="V32" s="23"/>
      <c r="W32" s="23">
        <f>SUM(E32:O32)+U32</f>
        <v>-24402</v>
      </c>
      <c r="Y32" s="23">
        <v>0</v>
      </c>
      <c r="AA32" s="23">
        <f>SUM(W32:Y32)</f>
        <v>-24402</v>
      </c>
    </row>
    <row r="33" spans="1:28" s="21" customFormat="1" ht="24.65" customHeight="1">
      <c r="A33" s="16" t="s">
        <v>227</v>
      </c>
      <c r="D33" s="22"/>
      <c r="E33" s="23">
        <v>0</v>
      </c>
      <c r="F33" s="23"/>
      <c r="G33" s="23">
        <v>0</v>
      </c>
      <c r="H33" s="23"/>
      <c r="I33" s="23">
        <v>0</v>
      </c>
      <c r="J33" s="23"/>
      <c r="K33" s="23">
        <v>0</v>
      </c>
      <c r="L33" s="23"/>
      <c r="M33" s="23">
        <v>0</v>
      </c>
      <c r="N33" s="23"/>
      <c r="O33" s="23">
        <v>-50184</v>
      </c>
      <c r="P33" s="23"/>
      <c r="Q33" s="23">
        <v>0</v>
      </c>
      <c r="R33" s="23"/>
      <c r="S33" s="23">
        <v>0</v>
      </c>
      <c r="T33" s="23"/>
      <c r="U33" s="23">
        <f>SUM(P33:S33)</f>
        <v>0</v>
      </c>
      <c r="V33" s="23"/>
      <c r="W33" s="23">
        <f t="shared" ref="W33" si="4">SUM(E33:O33)+U33</f>
        <v>-50184</v>
      </c>
      <c r="Y33" s="23">
        <v>0</v>
      </c>
      <c r="AA33" s="23">
        <f t="shared" ref="AA33" si="5">SUM(W33:Y33)</f>
        <v>-50184</v>
      </c>
    </row>
    <row r="34" spans="1:28" ht="24.65" customHeight="1" thickBot="1">
      <c r="A34" s="14" t="s">
        <v>255</v>
      </c>
      <c r="D34" s="7"/>
      <c r="E34" s="18">
        <f>SUM(E25,E28:E33)</f>
        <v>880421</v>
      </c>
      <c r="F34" s="15"/>
      <c r="G34" s="18">
        <f>SUM(G25,G28:G33)</f>
        <v>300741</v>
      </c>
      <c r="H34" s="15"/>
      <c r="I34" s="18">
        <f>SUM(I25,I28:I33)</f>
        <v>764866</v>
      </c>
      <c r="J34" s="15"/>
      <c r="K34" s="18">
        <f>SUM(K25,K28:K33)</f>
        <v>107382</v>
      </c>
      <c r="L34" s="15"/>
      <c r="M34" s="18">
        <f>SUM(M25,M28:M33)</f>
        <v>89705</v>
      </c>
      <c r="N34" s="15"/>
      <c r="O34" s="18">
        <f>SUM(O25,O28:O33)</f>
        <v>3231861</v>
      </c>
      <c r="P34" s="15"/>
      <c r="Q34" s="18">
        <f>SUM(Q25,Q28:Q33)</f>
        <v>-65579</v>
      </c>
      <c r="R34" s="15"/>
      <c r="S34" s="18">
        <f>SUM(S25,S28:S33)</f>
        <v>-457701</v>
      </c>
      <c r="T34" s="15"/>
      <c r="U34" s="18">
        <f>SUM(U25,U28:U33)</f>
        <v>-523280</v>
      </c>
      <c r="V34" s="15"/>
      <c r="W34" s="18">
        <f>SUM(W25,W28:W33)</f>
        <v>4851696</v>
      </c>
      <c r="X34" s="15"/>
      <c r="Y34" s="18">
        <f>SUM(Y25,Y28:Y33)</f>
        <v>744850</v>
      </c>
      <c r="Z34" s="15"/>
      <c r="AA34" s="18">
        <f>SUM(AA25,AA28:AA33)</f>
        <v>5596546</v>
      </c>
      <c r="AB34" s="15"/>
    </row>
    <row r="35" spans="1:28" ht="24.65" customHeight="1" thickTop="1">
      <c r="A35" s="14"/>
      <c r="D35" s="7"/>
      <c r="E35" s="15">
        <f>SUM(E25-bs!F110)</f>
        <v>0</v>
      </c>
      <c r="F35" s="15"/>
      <c r="G35" s="15">
        <f>SUM(G25-bs!F111)</f>
        <v>0</v>
      </c>
      <c r="H35" s="15"/>
      <c r="I35" s="15">
        <f>SUM(I25-bs!F112)</f>
        <v>0</v>
      </c>
      <c r="J35" s="15"/>
      <c r="K35" s="15">
        <f>SUM(K25-bs!F114)</f>
        <v>0</v>
      </c>
      <c r="L35" s="15"/>
      <c r="M35" s="15">
        <f>SUM(M25-bs!F116)</f>
        <v>0</v>
      </c>
      <c r="N35" s="15"/>
      <c r="O35" s="15">
        <f>SUM(O25-bs!F117)</f>
        <v>0</v>
      </c>
      <c r="P35" s="15"/>
      <c r="Q35" s="15"/>
      <c r="R35" s="15"/>
      <c r="S35" s="15"/>
      <c r="T35" s="15"/>
      <c r="U35" s="15">
        <f>SUM(U25-bs!F118)</f>
        <v>0</v>
      </c>
      <c r="V35" s="15"/>
      <c r="W35" s="15">
        <f>SUM(W25-bs!F119)</f>
        <v>0</v>
      </c>
      <c r="X35" s="15"/>
      <c r="Y35" s="15">
        <f>SUM(Y25-bs!F120)</f>
        <v>0</v>
      </c>
      <c r="Z35" s="15"/>
      <c r="AA35" s="15">
        <f>SUM(AA25-bs!F121)</f>
        <v>0</v>
      </c>
      <c r="AB35" s="15"/>
    </row>
    <row r="36" spans="1:28" ht="24.65" customHeight="1">
      <c r="A36" s="14"/>
      <c r="D36" s="7"/>
      <c r="E36" s="15">
        <f>E34-bs!D110</f>
        <v>0</v>
      </c>
      <c r="F36" s="15"/>
      <c r="G36" s="15">
        <f>G34-bs!D111</f>
        <v>0</v>
      </c>
      <c r="H36" s="15"/>
      <c r="I36" s="15">
        <f>I34-bs!D112</f>
        <v>0</v>
      </c>
      <c r="J36" s="15"/>
      <c r="K36" s="15">
        <f>SUM(K34-bs!D114)</f>
        <v>0</v>
      </c>
      <c r="L36" s="15"/>
      <c r="M36" s="15">
        <f>M34-bs!D116</f>
        <v>0</v>
      </c>
      <c r="N36" s="15"/>
      <c r="O36" s="15">
        <f>O34-bs!D117</f>
        <v>0</v>
      </c>
      <c r="P36" s="15"/>
      <c r="Q36" s="15"/>
      <c r="R36" s="15"/>
      <c r="S36" s="15"/>
      <c r="T36" s="15"/>
      <c r="U36" s="15">
        <f>U34-bs!D118</f>
        <v>0</v>
      </c>
      <c r="V36" s="15"/>
      <c r="W36" s="15">
        <f>W34-bs!D119</f>
        <v>0</v>
      </c>
      <c r="X36" s="15"/>
      <c r="Y36" s="15">
        <f>Y34-bs!D120</f>
        <v>0</v>
      </c>
      <c r="Z36" s="15"/>
      <c r="AA36" s="15">
        <f>AA34-bs!D121</f>
        <v>0</v>
      </c>
    </row>
    <row r="37" spans="1:28" ht="24.65" customHeight="1">
      <c r="A37" s="16" t="s">
        <v>192</v>
      </c>
      <c r="D37" s="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>
        <f>bs!D118-bs!F118-conso!U27</f>
        <v>0</v>
      </c>
      <c r="V37" s="27"/>
      <c r="W37" s="27">
        <f>W28-PL!E164</f>
        <v>0</v>
      </c>
      <c r="X37" s="27"/>
      <c r="Y37" s="27">
        <f>Y28-PL!E165</f>
        <v>0</v>
      </c>
      <c r="Z37" s="27"/>
      <c r="AA37" s="27"/>
    </row>
    <row r="38" spans="1:28" ht="24.65" customHeight="1">
      <c r="O38" s="15"/>
      <c r="P38" s="15"/>
      <c r="Q38" s="15"/>
    </row>
    <row r="39" spans="1:28" s="28" customFormat="1" ht="24.65" customHeight="1">
      <c r="E39" s="29"/>
      <c r="F39" s="29"/>
      <c r="G39" s="29"/>
      <c r="H39" s="29"/>
      <c r="I39" s="29"/>
      <c r="J39" s="29"/>
      <c r="K39" s="29"/>
      <c r="L39" s="29"/>
      <c r="M39" s="29"/>
      <c r="S39" s="126"/>
      <c r="T39" s="126"/>
      <c r="U39" s="126"/>
      <c r="V39" s="126"/>
      <c r="W39" s="126"/>
      <c r="X39" s="126"/>
      <c r="Y39" s="126"/>
    </row>
    <row r="40" spans="1:28" s="28" customFormat="1" ht="24.65" customHeight="1">
      <c r="E40" s="121" t="s">
        <v>30</v>
      </c>
      <c r="F40" s="121"/>
      <c r="G40" s="121"/>
      <c r="H40" s="121"/>
      <c r="I40" s="121"/>
      <c r="J40" s="121"/>
      <c r="K40" s="121"/>
      <c r="L40" s="121"/>
      <c r="M40" s="121"/>
      <c r="S40" s="121" t="s">
        <v>31</v>
      </c>
      <c r="T40" s="121"/>
      <c r="U40" s="121"/>
      <c r="V40" s="121"/>
      <c r="W40" s="121"/>
      <c r="X40" s="121"/>
      <c r="Y40" s="121"/>
    </row>
    <row r="41" spans="1:28" s="28" customFormat="1" ht="24.65" customHeight="1">
      <c r="E41" s="122" t="s">
        <v>32</v>
      </c>
      <c r="F41" s="122"/>
      <c r="G41" s="122"/>
      <c r="H41" s="122"/>
      <c r="I41" s="122"/>
      <c r="J41" s="122"/>
      <c r="K41" s="122"/>
      <c r="L41" s="122"/>
      <c r="M41" s="122"/>
      <c r="S41" s="122" t="s">
        <v>32</v>
      </c>
      <c r="T41" s="122"/>
      <c r="U41" s="122"/>
      <c r="V41" s="122"/>
      <c r="W41" s="122"/>
      <c r="X41" s="122"/>
      <c r="Y41" s="122"/>
    </row>
  </sheetData>
  <mergeCells count="10">
    <mergeCell ref="E40:M40"/>
    <mergeCell ref="S40:Y40"/>
    <mergeCell ref="E41:M41"/>
    <mergeCell ref="S41:Y41"/>
    <mergeCell ref="E6:AA6"/>
    <mergeCell ref="E7:W7"/>
    <mergeCell ref="Q8:U8"/>
    <mergeCell ref="Q9:S9"/>
    <mergeCell ref="M11:O11"/>
    <mergeCell ref="S39:Y39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1" firstPageNumber="9" fitToWidth="0" fitToHeight="0" orientation="landscape" useFirstPageNumber="1" r:id="rId1"/>
  <headerFooter scaleWithDoc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8"/>
  <sheetViews>
    <sheetView showGridLines="0" view="pageBreakPreview" topLeftCell="A10" zoomScale="55" zoomScaleNormal="55" zoomScaleSheetLayoutView="55" workbookViewId="0">
      <selection activeCell="A34" sqref="A34:XFD34"/>
    </sheetView>
  </sheetViews>
  <sheetFormatPr defaultRowHeight="23.25" customHeight="1"/>
  <cols>
    <col min="1" max="1" width="12.81640625" style="30" customWidth="1"/>
    <col min="2" max="2" width="20" style="30" customWidth="1"/>
    <col min="3" max="3" width="8.1796875" style="30" customWidth="1"/>
    <col min="4" max="4" width="1" style="30" customWidth="1"/>
    <col min="5" max="5" width="25.54296875" style="30" customWidth="1"/>
    <col min="6" max="6" width="1.453125" style="30" customWidth="1"/>
    <col min="7" max="7" width="25.54296875" style="30" customWidth="1"/>
    <col min="8" max="8" width="1.453125" style="30" customWidth="1"/>
    <col min="9" max="9" width="25.54296875" style="30" customWidth="1"/>
    <col min="10" max="10" width="1.453125" style="30" customWidth="1"/>
    <col min="11" max="11" width="25.54296875" style="30" customWidth="1"/>
    <col min="12" max="12" width="1.453125" style="30" customWidth="1"/>
    <col min="13" max="13" width="25.54296875" style="30" customWidth="1"/>
    <col min="14" max="14" width="1.453125" style="30" customWidth="1"/>
    <col min="15" max="15" width="25.54296875" style="30" customWidth="1"/>
    <col min="16" max="16" width="1.54296875" style="30" customWidth="1"/>
    <col min="17" max="17" width="25.54296875" style="30" customWidth="1"/>
    <col min="18" max="18" width="1.453125" style="30" customWidth="1"/>
    <col min="19" max="19" width="25.54296875" style="30" customWidth="1"/>
    <col min="20" max="20" width="0.81640625" style="30" customWidth="1"/>
    <col min="21" max="258" width="8.81640625" style="30"/>
    <col min="259" max="259" width="12.81640625" style="30" customWidth="1"/>
    <col min="260" max="260" width="9.81640625" style="30" customWidth="1"/>
    <col min="261" max="261" width="19" style="30" customWidth="1"/>
    <col min="262" max="262" width="9.54296875" style="30" customWidth="1"/>
    <col min="263" max="263" width="1" style="30" customWidth="1"/>
    <col min="264" max="264" width="16.1796875" style="30" customWidth="1"/>
    <col min="265" max="265" width="1.453125" style="30" customWidth="1"/>
    <col min="266" max="266" width="16.1796875" style="30" customWidth="1"/>
    <col min="267" max="267" width="1.453125" style="30" customWidth="1"/>
    <col min="268" max="268" width="16.1796875" style="30" customWidth="1"/>
    <col min="269" max="269" width="1.453125" style="30" customWidth="1"/>
    <col min="270" max="270" width="16.1796875" style="30" customWidth="1"/>
    <col min="271" max="271" width="1.453125" style="30" customWidth="1"/>
    <col min="272" max="272" width="28.81640625" style="30" customWidth="1"/>
    <col min="273" max="273" width="1" style="30" customWidth="1"/>
    <col min="274" max="274" width="1.453125" style="30" customWidth="1"/>
    <col min="275" max="275" width="16.453125" style="30" customWidth="1"/>
    <col min="276" max="276" width="0.81640625" style="30" customWidth="1"/>
    <col min="277" max="514" width="8.81640625" style="30"/>
    <col min="515" max="515" width="12.81640625" style="30" customWidth="1"/>
    <col min="516" max="516" width="9.81640625" style="30" customWidth="1"/>
    <col min="517" max="517" width="19" style="30" customWidth="1"/>
    <col min="518" max="518" width="9.54296875" style="30" customWidth="1"/>
    <col min="519" max="519" width="1" style="30" customWidth="1"/>
    <col min="520" max="520" width="16.1796875" style="30" customWidth="1"/>
    <col min="521" max="521" width="1.453125" style="30" customWidth="1"/>
    <col min="522" max="522" width="16.1796875" style="30" customWidth="1"/>
    <col min="523" max="523" width="1.453125" style="30" customWidth="1"/>
    <col min="524" max="524" width="16.1796875" style="30" customWidth="1"/>
    <col min="525" max="525" width="1.453125" style="30" customWidth="1"/>
    <col min="526" max="526" width="16.1796875" style="30" customWidth="1"/>
    <col min="527" max="527" width="1.453125" style="30" customWidth="1"/>
    <col min="528" max="528" width="28.81640625" style="30" customWidth="1"/>
    <col min="529" max="529" width="1" style="30" customWidth="1"/>
    <col min="530" max="530" width="1.453125" style="30" customWidth="1"/>
    <col min="531" max="531" width="16.453125" style="30" customWidth="1"/>
    <col min="532" max="532" width="0.81640625" style="30" customWidth="1"/>
    <col min="533" max="770" width="8.81640625" style="30"/>
    <col min="771" max="771" width="12.81640625" style="30" customWidth="1"/>
    <col min="772" max="772" width="9.81640625" style="30" customWidth="1"/>
    <col min="773" max="773" width="19" style="30" customWidth="1"/>
    <col min="774" max="774" width="9.54296875" style="30" customWidth="1"/>
    <col min="775" max="775" width="1" style="30" customWidth="1"/>
    <col min="776" max="776" width="16.1796875" style="30" customWidth="1"/>
    <col min="777" max="777" width="1.453125" style="30" customWidth="1"/>
    <col min="778" max="778" width="16.1796875" style="30" customWidth="1"/>
    <col min="779" max="779" width="1.453125" style="30" customWidth="1"/>
    <col min="780" max="780" width="16.1796875" style="30" customWidth="1"/>
    <col min="781" max="781" width="1.453125" style="30" customWidth="1"/>
    <col min="782" max="782" width="16.1796875" style="30" customWidth="1"/>
    <col min="783" max="783" width="1.453125" style="30" customWidth="1"/>
    <col min="784" max="784" width="28.81640625" style="30" customWidth="1"/>
    <col min="785" max="785" width="1" style="30" customWidth="1"/>
    <col min="786" max="786" width="1.453125" style="30" customWidth="1"/>
    <col min="787" max="787" width="16.453125" style="30" customWidth="1"/>
    <col min="788" max="788" width="0.81640625" style="30" customWidth="1"/>
    <col min="789" max="1026" width="8.81640625" style="30"/>
    <col min="1027" max="1027" width="12.81640625" style="30" customWidth="1"/>
    <col min="1028" max="1028" width="9.81640625" style="30" customWidth="1"/>
    <col min="1029" max="1029" width="19" style="30" customWidth="1"/>
    <col min="1030" max="1030" width="9.54296875" style="30" customWidth="1"/>
    <col min="1031" max="1031" width="1" style="30" customWidth="1"/>
    <col min="1032" max="1032" width="16.1796875" style="30" customWidth="1"/>
    <col min="1033" max="1033" width="1.453125" style="30" customWidth="1"/>
    <col min="1034" max="1034" width="16.1796875" style="30" customWidth="1"/>
    <col min="1035" max="1035" width="1.453125" style="30" customWidth="1"/>
    <col min="1036" max="1036" width="16.1796875" style="30" customWidth="1"/>
    <col min="1037" max="1037" width="1.453125" style="30" customWidth="1"/>
    <col min="1038" max="1038" width="16.1796875" style="30" customWidth="1"/>
    <col min="1039" max="1039" width="1.453125" style="30" customWidth="1"/>
    <col min="1040" max="1040" width="28.81640625" style="30" customWidth="1"/>
    <col min="1041" max="1041" width="1" style="30" customWidth="1"/>
    <col min="1042" max="1042" width="1.453125" style="30" customWidth="1"/>
    <col min="1043" max="1043" width="16.453125" style="30" customWidth="1"/>
    <col min="1044" max="1044" width="0.81640625" style="30" customWidth="1"/>
    <col min="1045" max="1282" width="8.81640625" style="30"/>
    <col min="1283" max="1283" width="12.81640625" style="30" customWidth="1"/>
    <col min="1284" max="1284" width="9.81640625" style="30" customWidth="1"/>
    <col min="1285" max="1285" width="19" style="30" customWidth="1"/>
    <col min="1286" max="1286" width="9.54296875" style="30" customWidth="1"/>
    <col min="1287" max="1287" width="1" style="30" customWidth="1"/>
    <col min="1288" max="1288" width="16.1796875" style="30" customWidth="1"/>
    <col min="1289" max="1289" width="1.453125" style="30" customWidth="1"/>
    <col min="1290" max="1290" width="16.1796875" style="30" customWidth="1"/>
    <col min="1291" max="1291" width="1.453125" style="30" customWidth="1"/>
    <col min="1292" max="1292" width="16.1796875" style="30" customWidth="1"/>
    <col min="1293" max="1293" width="1.453125" style="30" customWidth="1"/>
    <col min="1294" max="1294" width="16.1796875" style="30" customWidth="1"/>
    <col min="1295" max="1295" width="1.453125" style="30" customWidth="1"/>
    <col min="1296" max="1296" width="28.81640625" style="30" customWidth="1"/>
    <col min="1297" max="1297" width="1" style="30" customWidth="1"/>
    <col min="1298" max="1298" width="1.453125" style="30" customWidth="1"/>
    <col min="1299" max="1299" width="16.453125" style="30" customWidth="1"/>
    <col min="1300" max="1300" width="0.81640625" style="30" customWidth="1"/>
    <col min="1301" max="1538" width="8.81640625" style="30"/>
    <col min="1539" max="1539" width="12.81640625" style="30" customWidth="1"/>
    <col min="1540" max="1540" width="9.81640625" style="30" customWidth="1"/>
    <col min="1541" max="1541" width="19" style="30" customWidth="1"/>
    <col min="1542" max="1542" width="9.54296875" style="30" customWidth="1"/>
    <col min="1543" max="1543" width="1" style="30" customWidth="1"/>
    <col min="1544" max="1544" width="16.1796875" style="30" customWidth="1"/>
    <col min="1545" max="1545" width="1.453125" style="30" customWidth="1"/>
    <col min="1546" max="1546" width="16.1796875" style="30" customWidth="1"/>
    <col min="1547" max="1547" width="1.453125" style="30" customWidth="1"/>
    <col min="1548" max="1548" width="16.1796875" style="30" customWidth="1"/>
    <col min="1549" max="1549" width="1.453125" style="30" customWidth="1"/>
    <col min="1550" max="1550" width="16.1796875" style="30" customWidth="1"/>
    <col min="1551" max="1551" width="1.453125" style="30" customWidth="1"/>
    <col min="1552" max="1552" width="28.81640625" style="30" customWidth="1"/>
    <col min="1553" max="1553" width="1" style="30" customWidth="1"/>
    <col min="1554" max="1554" width="1.453125" style="30" customWidth="1"/>
    <col min="1555" max="1555" width="16.453125" style="30" customWidth="1"/>
    <col min="1556" max="1556" width="0.81640625" style="30" customWidth="1"/>
    <col min="1557" max="1794" width="8.81640625" style="30"/>
    <col min="1795" max="1795" width="12.81640625" style="30" customWidth="1"/>
    <col min="1796" max="1796" width="9.81640625" style="30" customWidth="1"/>
    <col min="1797" max="1797" width="19" style="30" customWidth="1"/>
    <col min="1798" max="1798" width="9.54296875" style="30" customWidth="1"/>
    <col min="1799" max="1799" width="1" style="30" customWidth="1"/>
    <col min="1800" max="1800" width="16.1796875" style="30" customWidth="1"/>
    <col min="1801" max="1801" width="1.453125" style="30" customWidth="1"/>
    <col min="1802" max="1802" width="16.1796875" style="30" customWidth="1"/>
    <col min="1803" max="1803" width="1.453125" style="30" customWidth="1"/>
    <col min="1804" max="1804" width="16.1796875" style="30" customWidth="1"/>
    <col min="1805" max="1805" width="1.453125" style="30" customWidth="1"/>
    <col min="1806" max="1806" width="16.1796875" style="30" customWidth="1"/>
    <col min="1807" max="1807" width="1.453125" style="30" customWidth="1"/>
    <col min="1808" max="1808" width="28.81640625" style="30" customWidth="1"/>
    <col min="1809" max="1809" width="1" style="30" customWidth="1"/>
    <col min="1810" max="1810" width="1.453125" style="30" customWidth="1"/>
    <col min="1811" max="1811" width="16.453125" style="30" customWidth="1"/>
    <col min="1812" max="1812" width="0.81640625" style="30" customWidth="1"/>
    <col min="1813" max="2050" width="8.81640625" style="30"/>
    <col min="2051" max="2051" width="12.81640625" style="30" customWidth="1"/>
    <col min="2052" max="2052" width="9.81640625" style="30" customWidth="1"/>
    <col min="2053" max="2053" width="19" style="30" customWidth="1"/>
    <col min="2054" max="2054" width="9.54296875" style="30" customWidth="1"/>
    <col min="2055" max="2055" width="1" style="30" customWidth="1"/>
    <col min="2056" max="2056" width="16.1796875" style="30" customWidth="1"/>
    <col min="2057" max="2057" width="1.453125" style="30" customWidth="1"/>
    <col min="2058" max="2058" width="16.1796875" style="30" customWidth="1"/>
    <col min="2059" max="2059" width="1.453125" style="30" customWidth="1"/>
    <col min="2060" max="2060" width="16.1796875" style="30" customWidth="1"/>
    <col min="2061" max="2061" width="1.453125" style="30" customWidth="1"/>
    <col min="2062" max="2062" width="16.1796875" style="30" customWidth="1"/>
    <col min="2063" max="2063" width="1.453125" style="30" customWidth="1"/>
    <col min="2064" max="2064" width="28.81640625" style="30" customWidth="1"/>
    <col min="2065" max="2065" width="1" style="30" customWidth="1"/>
    <col min="2066" max="2066" width="1.453125" style="30" customWidth="1"/>
    <col min="2067" max="2067" width="16.453125" style="30" customWidth="1"/>
    <col min="2068" max="2068" width="0.81640625" style="30" customWidth="1"/>
    <col min="2069" max="2306" width="8.81640625" style="30"/>
    <col min="2307" max="2307" width="12.81640625" style="30" customWidth="1"/>
    <col min="2308" max="2308" width="9.81640625" style="30" customWidth="1"/>
    <col min="2309" max="2309" width="19" style="30" customWidth="1"/>
    <col min="2310" max="2310" width="9.54296875" style="30" customWidth="1"/>
    <col min="2311" max="2311" width="1" style="30" customWidth="1"/>
    <col min="2312" max="2312" width="16.1796875" style="30" customWidth="1"/>
    <col min="2313" max="2313" width="1.453125" style="30" customWidth="1"/>
    <col min="2314" max="2314" width="16.1796875" style="30" customWidth="1"/>
    <col min="2315" max="2315" width="1.453125" style="30" customWidth="1"/>
    <col min="2316" max="2316" width="16.1796875" style="30" customWidth="1"/>
    <col min="2317" max="2317" width="1.453125" style="30" customWidth="1"/>
    <col min="2318" max="2318" width="16.1796875" style="30" customWidth="1"/>
    <col min="2319" max="2319" width="1.453125" style="30" customWidth="1"/>
    <col min="2320" max="2320" width="28.81640625" style="30" customWidth="1"/>
    <col min="2321" max="2321" width="1" style="30" customWidth="1"/>
    <col min="2322" max="2322" width="1.453125" style="30" customWidth="1"/>
    <col min="2323" max="2323" width="16.453125" style="30" customWidth="1"/>
    <col min="2324" max="2324" width="0.81640625" style="30" customWidth="1"/>
    <col min="2325" max="2562" width="8.81640625" style="30"/>
    <col min="2563" max="2563" width="12.81640625" style="30" customWidth="1"/>
    <col min="2564" max="2564" width="9.81640625" style="30" customWidth="1"/>
    <col min="2565" max="2565" width="19" style="30" customWidth="1"/>
    <col min="2566" max="2566" width="9.54296875" style="30" customWidth="1"/>
    <col min="2567" max="2567" width="1" style="30" customWidth="1"/>
    <col min="2568" max="2568" width="16.1796875" style="30" customWidth="1"/>
    <col min="2569" max="2569" width="1.453125" style="30" customWidth="1"/>
    <col min="2570" max="2570" width="16.1796875" style="30" customWidth="1"/>
    <col min="2571" max="2571" width="1.453125" style="30" customWidth="1"/>
    <col min="2572" max="2572" width="16.1796875" style="30" customWidth="1"/>
    <col min="2573" max="2573" width="1.453125" style="30" customWidth="1"/>
    <col min="2574" max="2574" width="16.1796875" style="30" customWidth="1"/>
    <col min="2575" max="2575" width="1.453125" style="30" customWidth="1"/>
    <col min="2576" max="2576" width="28.81640625" style="30" customWidth="1"/>
    <col min="2577" max="2577" width="1" style="30" customWidth="1"/>
    <col min="2578" max="2578" width="1.453125" style="30" customWidth="1"/>
    <col min="2579" max="2579" width="16.453125" style="30" customWidth="1"/>
    <col min="2580" max="2580" width="0.81640625" style="30" customWidth="1"/>
    <col min="2581" max="2818" width="8.81640625" style="30"/>
    <col min="2819" max="2819" width="12.81640625" style="30" customWidth="1"/>
    <col min="2820" max="2820" width="9.81640625" style="30" customWidth="1"/>
    <col min="2821" max="2821" width="19" style="30" customWidth="1"/>
    <col min="2822" max="2822" width="9.54296875" style="30" customWidth="1"/>
    <col min="2823" max="2823" width="1" style="30" customWidth="1"/>
    <col min="2824" max="2824" width="16.1796875" style="30" customWidth="1"/>
    <col min="2825" max="2825" width="1.453125" style="30" customWidth="1"/>
    <col min="2826" max="2826" width="16.1796875" style="30" customWidth="1"/>
    <col min="2827" max="2827" width="1.453125" style="30" customWidth="1"/>
    <col min="2828" max="2828" width="16.1796875" style="30" customWidth="1"/>
    <col min="2829" max="2829" width="1.453125" style="30" customWidth="1"/>
    <col min="2830" max="2830" width="16.1796875" style="30" customWidth="1"/>
    <col min="2831" max="2831" width="1.453125" style="30" customWidth="1"/>
    <col min="2832" max="2832" width="28.81640625" style="30" customWidth="1"/>
    <col min="2833" max="2833" width="1" style="30" customWidth="1"/>
    <col min="2834" max="2834" width="1.453125" style="30" customWidth="1"/>
    <col min="2835" max="2835" width="16.453125" style="30" customWidth="1"/>
    <col min="2836" max="2836" width="0.81640625" style="30" customWidth="1"/>
    <col min="2837" max="3074" width="8.81640625" style="30"/>
    <col min="3075" max="3075" width="12.81640625" style="30" customWidth="1"/>
    <col min="3076" max="3076" width="9.81640625" style="30" customWidth="1"/>
    <col min="3077" max="3077" width="19" style="30" customWidth="1"/>
    <col min="3078" max="3078" width="9.54296875" style="30" customWidth="1"/>
    <col min="3079" max="3079" width="1" style="30" customWidth="1"/>
    <col min="3080" max="3080" width="16.1796875" style="30" customWidth="1"/>
    <col min="3081" max="3081" width="1.453125" style="30" customWidth="1"/>
    <col min="3082" max="3082" width="16.1796875" style="30" customWidth="1"/>
    <col min="3083" max="3083" width="1.453125" style="30" customWidth="1"/>
    <col min="3084" max="3084" width="16.1796875" style="30" customWidth="1"/>
    <col min="3085" max="3085" width="1.453125" style="30" customWidth="1"/>
    <col min="3086" max="3086" width="16.1796875" style="30" customWidth="1"/>
    <col min="3087" max="3087" width="1.453125" style="30" customWidth="1"/>
    <col min="3088" max="3088" width="28.81640625" style="30" customWidth="1"/>
    <col min="3089" max="3089" width="1" style="30" customWidth="1"/>
    <col min="3090" max="3090" width="1.453125" style="30" customWidth="1"/>
    <col min="3091" max="3091" width="16.453125" style="30" customWidth="1"/>
    <col min="3092" max="3092" width="0.81640625" style="30" customWidth="1"/>
    <col min="3093" max="3330" width="8.81640625" style="30"/>
    <col min="3331" max="3331" width="12.81640625" style="30" customWidth="1"/>
    <col min="3332" max="3332" width="9.81640625" style="30" customWidth="1"/>
    <col min="3333" max="3333" width="19" style="30" customWidth="1"/>
    <col min="3334" max="3334" width="9.54296875" style="30" customWidth="1"/>
    <col min="3335" max="3335" width="1" style="30" customWidth="1"/>
    <col min="3336" max="3336" width="16.1796875" style="30" customWidth="1"/>
    <col min="3337" max="3337" width="1.453125" style="30" customWidth="1"/>
    <col min="3338" max="3338" width="16.1796875" style="30" customWidth="1"/>
    <col min="3339" max="3339" width="1.453125" style="30" customWidth="1"/>
    <col min="3340" max="3340" width="16.1796875" style="30" customWidth="1"/>
    <col min="3341" max="3341" width="1.453125" style="30" customWidth="1"/>
    <col min="3342" max="3342" width="16.1796875" style="30" customWidth="1"/>
    <col min="3343" max="3343" width="1.453125" style="30" customWidth="1"/>
    <col min="3344" max="3344" width="28.81640625" style="30" customWidth="1"/>
    <col min="3345" max="3345" width="1" style="30" customWidth="1"/>
    <col min="3346" max="3346" width="1.453125" style="30" customWidth="1"/>
    <col min="3347" max="3347" width="16.453125" style="30" customWidth="1"/>
    <col min="3348" max="3348" width="0.81640625" style="30" customWidth="1"/>
    <col min="3349" max="3586" width="8.81640625" style="30"/>
    <col min="3587" max="3587" width="12.81640625" style="30" customWidth="1"/>
    <col min="3588" max="3588" width="9.81640625" style="30" customWidth="1"/>
    <col min="3589" max="3589" width="19" style="30" customWidth="1"/>
    <col min="3590" max="3590" width="9.54296875" style="30" customWidth="1"/>
    <col min="3591" max="3591" width="1" style="30" customWidth="1"/>
    <col min="3592" max="3592" width="16.1796875" style="30" customWidth="1"/>
    <col min="3593" max="3593" width="1.453125" style="30" customWidth="1"/>
    <col min="3594" max="3594" width="16.1796875" style="30" customWidth="1"/>
    <col min="3595" max="3595" width="1.453125" style="30" customWidth="1"/>
    <col min="3596" max="3596" width="16.1796875" style="30" customWidth="1"/>
    <col min="3597" max="3597" width="1.453125" style="30" customWidth="1"/>
    <col min="3598" max="3598" width="16.1796875" style="30" customWidth="1"/>
    <col min="3599" max="3599" width="1.453125" style="30" customWidth="1"/>
    <col min="3600" max="3600" width="28.81640625" style="30" customWidth="1"/>
    <col min="3601" max="3601" width="1" style="30" customWidth="1"/>
    <col min="3602" max="3602" width="1.453125" style="30" customWidth="1"/>
    <col min="3603" max="3603" width="16.453125" style="30" customWidth="1"/>
    <col min="3604" max="3604" width="0.81640625" style="30" customWidth="1"/>
    <col min="3605" max="3842" width="8.81640625" style="30"/>
    <col min="3843" max="3843" width="12.81640625" style="30" customWidth="1"/>
    <col min="3844" max="3844" width="9.81640625" style="30" customWidth="1"/>
    <col min="3845" max="3845" width="19" style="30" customWidth="1"/>
    <col min="3846" max="3846" width="9.54296875" style="30" customWidth="1"/>
    <col min="3847" max="3847" width="1" style="30" customWidth="1"/>
    <col min="3848" max="3848" width="16.1796875" style="30" customWidth="1"/>
    <col min="3849" max="3849" width="1.453125" style="30" customWidth="1"/>
    <col min="3850" max="3850" width="16.1796875" style="30" customWidth="1"/>
    <col min="3851" max="3851" width="1.453125" style="30" customWidth="1"/>
    <col min="3852" max="3852" width="16.1796875" style="30" customWidth="1"/>
    <col min="3853" max="3853" width="1.453125" style="30" customWidth="1"/>
    <col min="3854" max="3854" width="16.1796875" style="30" customWidth="1"/>
    <col min="3855" max="3855" width="1.453125" style="30" customWidth="1"/>
    <col min="3856" max="3856" width="28.81640625" style="30" customWidth="1"/>
    <col min="3857" max="3857" width="1" style="30" customWidth="1"/>
    <col min="3858" max="3858" width="1.453125" style="30" customWidth="1"/>
    <col min="3859" max="3859" width="16.453125" style="30" customWidth="1"/>
    <col min="3860" max="3860" width="0.81640625" style="30" customWidth="1"/>
    <col min="3861" max="4098" width="8.81640625" style="30"/>
    <col min="4099" max="4099" width="12.81640625" style="30" customWidth="1"/>
    <col min="4100" max="4100" width="9.81640625" style="30" customWidth="1"/>
    <col min="4101" max="4101" width="19" style="30" customWidth="1"/>
    <col min="4102" max="4102" width="9.54296875" style="30" customWidth="1"/>
    <col min="4103" max="4103" width="1" style="30" customWidth="1"/>
    <col min="4104" max="4104" width="16.1796875" style="30" customWidth="1"/>
    <col min="4105" max="4105" width="1.453125" style="30" customWidth="1"/>
    <col min="4106" max="4106" width="16.1796875" style="30" customWidth="1"/>
    <col min="4107" max="4107" width="1.453125" style="30" customWidth="1"/>
    <col min="4108" max="4108" width="16.1796875" style="30" customWidth="1"/>
    <col min="4109" max="4109" width="1.453125" style="30" customWidth="1"/>
    <col min="4110" max="4110" width="16.1796875" style="30" customWidth="1"/>
    <col min="4111" max="4111" width="1.453125" style="30" customWidth="1"/>
    <col min="4112" max="4112" width="28.81640625" style="30" customWidth="1"/>
    <col min="4113" max="4113" width="1" style="30" customWidth="1"/>
    <col min="4114" max="4114" width="1.453125" style="30" customWidth="1"/>
    <col min="4115" max="4115" width="16.453125" style="30" customWidth="1"/>
    <col min="4116" max="4116" width="0.81640625" style="30" customWidth="1"/>
    <col min="4117" max="4354" width="8.81640625" style="30"/>
    <col min="4355" max="4355" width="12.81640625" style="30" customWidth="1"/>
    <col min="4356" max="4356" width="9.81640625" style="30" customWidth="1"/>
    <col min="4357" max="4357" width="19" style="30" customWidth="1"/>
    <col min="4358" max="4358" width="9.54296875" style="30" customWidth="1"/>
    <col min="4359" max="4359" width="1" style="30" customWidth="1"/>
    <col min="4360" max="4360" width="16.1796875" style="30" customWidth="1"/>
    <col min="4361" max="4361" width="1.453125" style="30" customWidth="1"/>
    <col min="4362" max="4362" width="16.1796875" style="30" customWidth="1"/>
    <col min="4363" max="4363" width="1.453125" style="30" customWidth="1"/>
    <col min="4364" max="4364" width="16.1796875" style="30" customWidth="1"/>
    <col min="4365" max="4365" width="1.453125" style="30" customWidth="1"/>
    <col min="4366" max="4366" width="16.1796875" style="30" customWidth="1"/>
    <col min="4367" max="4367" width="1.453125" style="30" customWidth="1"/>
    <col min="4368" max="4368" width="28.81640625" style="30" customWidth="1"/>
    <col min="4369" max="4369" width="1" style="30" customWidth="1"/>
    <col min="4370" max="4370" width="1.453125" style="30" customWidth="1"/>
    <col min="4371" max="4371" width="16.453125" style="30" customWidth="1"/>
    <col min="4372" max="4372" width="0.81640625" style="30" customWidth="1"/>
    <col min="4373" max="4610" width="8.81640625" style="30"/>
    <col min="4611" max="4611" width="12.81640625" style="30" customWidth="1"/>
    <col min="4612" max="4612" width="9.81640625" style="30" customWidth="1"/>
    <col min="4613" max="4613" width="19" style="30" customWidth="1"/>
    <col min="4614" max="4614" width="9.54296875" style="30" customWidth="1"/>
    <col min="4615" max="4615" width="1" style="30" customWidth="1"/>
    <col min="4616" max="4616" width="16.1796875" style="30" customWidth="1"/>
    <col min="4617" max="4617" width="1.453125" style="30" customWidth="1"/>
    <col min="4618" max="4618" width="16.1796875" style="30" customWidth="1"/>
    <col min="4619" max="4619" width="1.453125" style="30" customWidth="1"/>
    <col min="4620" max="4620" width="16.1796875" style="30" customWidth="1"/>
    <col min="4621" max="4621" width="1.453125" style="30" customWidth="1"/>
    <col min="4622" max="4622" width="16.1796875" style="30" customWidth="1"/>
    <col min="4623" max="4623" width="1.453125" style="30" customWidth="1"/>
    <col min="4624" max="4624" width="28.81640625" style="30" customWidth="1"/>
    <col min="4625" max="4625" width="1" style="30" customWidth="1"/>
    <col min="4626" max="4626" width="1.453125" style="30" customWidth="1"/>
    <col min="4627" max="4627" width="16.453125" style="30" customWidth="1"/>
    <col min="4628" max="4628" width="0.81640625" style="30" customWidth="1"/>
    <col min="4629" max="4866" width="8.81640625" style="30"/>
    <col min="4867" max="4867" width="12.81640625" style="30" customWidth="1"/>
    <col min="4868" max="4868" width="9.81640625" style="30" customWidth="1"/>
    <col min="4869" max="4869" width="19" style="30" customWidth="1"/>
    <col min="4870" max="4870" width="9.54296875" style="30" customWidth="1"/>
    <col min="4871" max="4871" width="1" style="30" customWidth="1"/>
    <col min="4872" max="4872" width="16.1796875" style="30" customWidth="1"/>
    <col min="4873" max="4873" width="1.453125" style="30" customWidth="1"/>
    <col min="4874" max="4874" width="16.1796875" style="30" customWidth="1"/>
    <col min="4875" max="4875" width="1.453125" style="30" customWidth="1"/>
    <col min="4876" max="4876" width="16.1796875" style="30" customWidth="1"/>
    <col min="4877" max="4877" width="1.453125" style="30" customWidth="1"/>
    <col min="4878" max="4878" width="16.1796875" style="30" customWidth="1"/>
    <col min="4879" max="4879" width="1.453125" style="30" customWidth="1"/>
    <col min="4880" max="4880" width="28.81640625" style="30" customWidth="1"/>
    <col min="4881" max="4881" width="1" style="30" customWidth="1"/>
    <col min="4882" max="4882" width="1.453125" style="30" customWidth="1"/>
    <col min="4883" max="4883" width="16.453125" style="30" customWidth="1"/>
    <col min="4884" max="4884" width="0.81640625" style="30" customWidth="1"/>
    <col min="4885" max="5122" width="8.81640625" style="30"/>
    <col min="5123" max="5123" width="12.81640625" style="30" customWidth="1"/>
    <col min="5124" max="5124" width="9.81640625" style="30" customWidth="1"/>
    <col min="5125" max="5125" width="19" style="30" customWidth="1"/>
    <col min="5126" max="5126" width="9.54296875" style="30" customWidth="1"/>
    <col min="5127" max="5127" width="1" style="30" customWidth="1"/>
    <col min="5128" max="5128" width="16.1796875" style="30" customWidth="1"/>
    <col min="5129" max="5129" width="1.453125" style="30" customWidth="1"/>
    <col min="5130" max="5130" width="16.1796875" style="30" customWidth="1"/>
    <col min="5131" max="5131" width="1.453125" style="30" customWidth="1"/>
    <col min="5132" max="5132" width="16.1796875" style="30" customWidth="1"/>
    <col min="5133" max="5133" width="1.453125" style="30" customWidth="1"/>
    <col min="5134" max="5134" width="16.1796875" style="30" customWidth="1"/>
    <col min="5135" max="5135" width="1.453125" style="30" customWidth="1"/>
    <col min="5136" max="5136" width="28.81640625" style="30" customWidth="1"/>
    <col min="5137" max="5137" width="1" style="30" customWidth="1"/>
    <col min="5138" max="5138" width="1.453125" style="30" customWidth="1"/>
    <col min="5139" max="5139" width="16.453125" style="30" customWidth="1"/>
    <col min="5140" max="5140" width="0.81640625" style="30" customWidth="1"/>
    <col min="5141" max="5378" width="8.81640625" style="30"/>
    <col min="5379" max="5379" width="12.81640625" style="30" customWidth="1"/>
    <col min="5380" max="5380" width="9.81640625" style="30" customWidth="1"/>
    <col min="5381" max="5381" width="19" style="30" customWidth="1"/>
    <col min="5382" max="5382" width="9.54296875" style="30" customWidth="1"/>
    <col min="5383" max="5383" width="1" style="30" customWidth="1"/>
    <col min="5384" max="5384" width="16.1796875" style="30" customWidth="1"/>
    <col min="5385" max="5385" width="1.453125" style="30" customWidth="1"/>
    <col min="5386" max="5386" width="16.1796875" style="30" customWidth="1"/>
    <col min="5387" max="5387" width="1.453125" style="30" customWidth="1"/>
    <col min="5388" max="5388" width="16.1796875" style="30" customWidth="1"/>
    <col min="5389" max="5389" width="1.453125" style="30" customWidth="1"/>
    <col min="5390" max="5390" width="16.1796875" style="30" customWidth="1"/>
    <col min="5391" max="5391" width="1.453125" style="30" customWidth="1"/>
    <col min="5392" max="5392" width="28.81640625" style="30" customWidth="1"/>
    <col min="5393" max="5393" width="1" style="30" customWidth="1"/>
    <col min="5394" max="5394" width="1.453125" style="30" customWidth="1"/>
    <col min="5395" max="5395" width="16.453125" style="30" customWidth="1"/>
    <col min="5396" max="5396" width="0.81640625" style="30" customWidth="1"/>
    <col min="5397" max="5634" width="8.81640625" style="30"/>
    <col min="5635" max="5635" width="12.81640625" style="30" customWidth="1"/>
    <col min="5636" max="5636" width="9.81640625" style="30" customWidth="1"/>
    <col min="5637" max="5637" width="19" style="30" customWidth="1"/>
    <col min="5638" max="5638" width="9.54296875" style="30" customWidth="1"/>
    <col min="5639" max="5639" width="1" style="30" customWidth="1"/>
    <col min="5640" max="5640" width="16.1796875" style="30" customWidth="1"/>
    <col min="5641" max="5641" width="1.453125" style="30" customWidth="1"/>
    <col min="5642" max="5642" width="16.1796875" style="30" customWidth="1"/>
    <col min="5643" max="5643" width="1.453125" style="30" customWidth="1"/>
    <col min="5644" max="5644" width="16.1796875" style="30" customWidth="1"/>
    <col min="5645" max="5645" width="1.453125" style="30" customWidth="1"/>
    <col min="5646" max="5646" width="16.1796875" style="30" customWidth="1"/>
    <col min="5647" max="5647" width="1.453125" style="30" customWidth="1"/>
    <col min="5648" max="5648" width="28.81640625" style="30" customWidth="1"/>
    <col min="5649" max="5649" width="1" style="30" customWidth="1"/>
    <col min="5650" max="5650" width="1.453125" style="30" customWidth="1"/>
    <col min="5651" max="5651" width="16.453125" style="30" customWidth="1"/>
    <col min="5652" max="5652" width="0.81640625" style="30" customWidth="1"/>
    <col min="5653" max="5890" width="8.81640625" style="30"/>
    <col min="5891" max="5891" width="12.81640625" style="30" customWidth="1"/>
    <col min="5892" max="5892" width="9.81640625" style="30" customWidth="1"/>
    <col min="5893" max="5893" width="19" style="30" customWidth="1"/>
    <col min="5894" max="5894" width="9.54296875" style="30" customWidth="1"/>
    <col min="5895" max="5895" width="1" style="30" customWidth="1"/>
    <col min="5896" max="5896" width="16.1796875" style="30" customWidth="1"/>
    <col min="5897" max="5897" width="1.453125" style="30" customWidth="1"/>
    <col min="5898" max="5898" width="16.1796875" style="30" customWidth="1"/>
    <col min="5899" max="5899" width="1.453125" style="30" customWidth="1"/>
    <col min="5900" max="5900" width="16.1796875" style="30" customWidth="1"/>
    <col min="5901" max="5901" width="1.453125" style="30" customWidth="1"/>
    <col min="5902" max="5902" width="16.1796875" style="30" customWidth="1"/>
    <col min="5903" max="5903" width="1.453125" style="30" customWidth="1"/>
    <col min="5904" max="5904" width="28.81640625" style="30" customWidth="1"/>
    <col min="5905" max="5905" width="1" style="30" customWidth="1"/>
    <col min="5906" max="5906" width="1.453125" style="30" customWidth="1"/>
    <col min="5907" max="5907" width="16.453125" style="30" customWidth="1"/>
    <col min="5908" max="5908" width="0.81640625" style="30" customWidth="1"/>
    <col min="5909" max="6146" width="8.81640625" style="30"/>
    <col min="6147" max="6147" width="12.81640625" style="30" customWidth="1"/>
    <col min="6148" max="6148" width="9.81640625" style="30" customWidth="1"/>
    <col min="6149" max="6149" width="19" style="30" customWidth="1"/>
    <col min="6150" max="6150" width="9.54296875" style="30" customWidth="1"/>
    <col min="6151" max="6151" width="1" style="30" customWidth="1"/>
    <col min="6152" max="6152" width="16.1796875" style="30" customWidth="1"/>
    <col min="6153" max="6153" width="1.453125" style="30" customWidth="1"/>
    <col min="6154" max="6154" width="16.1796875" style="30" customWidth="1"/>
    <col min="6155" max="6155" width="1.453125" style="30" customWidth="1"/>
    <col min="6156" max="6156" width="16.1796875" style="30" customWidth="1"/>
    <col min="6157" max="6157" width="1.453125" style="30" customWidth="1"/>
    <col min="6158" max="6158" width="16.1796875" style="30" customWidth="1"/>
    <col min="6159" max="6159" width="1.453125" style="30" customWidth="1"/>
    <col min="6160" max="6160" width="28.81640625" style="30" customWidth="1"/>
    <col min="6161" max="6161" width="1" style="30" customWidth="1"/>
    <col min="6162" max="6162" width="1.453125" style="30" customWidth="1"/>
    <col min="6163" max="6163" width="16.453125" style="30" customWidth="1"/>
    <col min="6164" max="6164" width="0.81640625" style="30" customWidth="1"/>
    <col min="6165" max="6402" width="8.81640625" style="30"/>
    <col min="6403" max="6403" width="12.81640625" style="30" customWidth="1"/>
    <col min="6404" max="6404" width="9.81640625" style="30" customWidth="1"/>
    <col min="6405" max="6405" width="19" style="30" customWidth="1"/>
    <col min="6406" max="6406" width="9.54296875" style="30" customWidth="1"/>
    <col min="6407" max="6407" width="1" style="30" customWidth="1"/>
    <col min="6408" max="6408" width="16.1796875" style="30" customWidth="1"/>
    <col min="6409" max="6409" width="1.453125" style="30" customWidth="1"/>
    <col min="6410" max="6410" width="16.1796875" style="30" customWidth="1"/>
    <col min="6411" max="6411" width="1.453125" style="30" customWidth="1"/>
    <col min="6412" max="6412" width="16.1796875" style="30" customWidth="1"/>
    <col min="6413" max="6413" width="1.453125" style="30" customWidth="1"/>
    <col min="6414" max="6414" width="16.1796875" style="30" customWidth="1"/>
    <col min="6415" max="6415" width="1.453125" style="30" customWidth="1"/>
    <col min="6416" max="6416" width="28.81640625" style="30" customWidth="1"/>
    <col min="6417" max="6417" width="1" style="30" customWidth="1"/>
    <col min="6418" max="6418" width="1.453125" style="30" customWidth="1"/>
    <col min="6419" max="6419" width="16.453125" style="30" customWidth="1"/>
    <col min="6420" max="6420" width="0.81640625" style="30" customWidth="1"/>
    <col min="6421" max="6658" width="8.81640625" style="30"/>
    <col min="6659" max="6659" width="12.81640625" style="30" customWidth="1"/>
    <col min="6660" max="6660" width="9.81640625" style="30" customWidth="1"/>
    <col min="6661" max="6661" width="19" style="30" customWidth="1"/>
    <col min="6662" max="6662" width="9.54296875" style="30" customWidth="1"/>
    <col min="6663" max="6663" width="1" style="30" customWidth="1"/>
    <col min="6664" max="6664" width="16.1796875" style="30" customWidth="1"/>
    <col min="6665" max="6665" width="1.453125" style="30" customWidth="1"/>
    <col min="6666" max="6666" width="16.1796875" style="30" customWidth="1"/>
    <col min="6667" max="6667" width="1.453125" style="30" customWidth="1"/>
    <col min="6668" max="6668" width="16.1796875" style="30" customWidth="1"/>
    <col min="6669" max="6669" width="1.453125" style="30" customWidth="1"/>
    <col min="6670" max="6670" width="16.1796875" style="30" customWidth="1"/>
    <col min="6671" max="6671" width="1.453125" style="30" customWidth="1"/>
    <col min="6672" max="6672" width="28.81640625" style="30" customWidth="1"/>
    <col min="6673" max="6673" width="1" style="30" customWidth="1"/>
    <col min="6674" max="6674" width="1.453125" style="30" customWidth="1"/>
    <col min="6675" max="6675" width="16.453125" style="30" customWidth="1"/>
    <col min="6676" max="6676" width="0.81640625" style="30" customWidth="1"/>
    <col min="6677" max="6914" width="8.81640625" style="30"/>
    <col min="6915" max="6915" width="12.81640625" style="30" customWidth="1"/>
    <col min="6916" max="6916" width="9.81640625" style="30" customWidth="1"/>
    <col min="6917" max="6917" width="19" style="30" customWidth="1"/>
    <col min="6918" max="6918" width="9.54296875" style="30" customWidth="1"/>
    <col min="6919" max="6919" width="1" style="30" customWidth="1"/>
    <col min="6920" max="6920" width="16.1796875" style="30" customWidth="1"/>
    <col min="6921" max="6921" width="1.453125" style="30" customWidth="1"/>
    <col min="6922" max="6922" width="16.1796875" style="30" customWidth="1"/>
    <col min="6923" max="6923" width="1.453125" style="30" customWidth="1"/>
    <col min="6924" max="6924" width="16.1796875" style="30" customWidth="1"/>
    <col min="6925" max="6925" width="1.453125" style="30" customWidth="1"/>
    <col min="6926" max="6926" width="16.1796875" style="30" customWidth="1"/>
    <col min="6927" max="6927" width="1.453125" style="30" customWidth="1"/>
    <col min="6928" max="6928" width="28.81640625" style="30" customWidth="1"/>
    <col min="6929" max="6929" width="1" style="30" customWidth="1"/>
    <col min="6930" max="6930" width="1.453125" style="30" customWidth="1"/>
    <col min="6931" max="6931" width="16.453125" style="30" customWidth="1"/>
    <col min="6932" max="6932" width="0.81640625" style="30" customWidth="1"/>
    <col min="6933" max="7170" width="8.81640625" style="30"/>
    <col min="7171" max="7171" width="12.81640625" style="30" customWidth="1"/>
    <col min="7172" max="7172" width="9.81640625" style="30" customWidth="1"/>
    <col min="7173" max="7173" width="19" style="30" customWidth="1"/>
    <col min="7174" max="7174" width="9.54296875" style="30" customWidth="1"/>
    <col min="7175" max="7175" width="1" style="30" customWidth="1"/>
    <col min="7176" max="7176" width="16.1796875" style="30" customWidth="1"/>
    <col min="7177" max="7177" width="1.453125" style="30" customWidth="1"/>
    <col min="7178" max="7178" width="16.1796875" style="30" customWidth="1"/>
    <col min="7179" max="7179" width="1.453125" style="30" customWidth="1"/>
    <col min="7180" max="7180" width="16.1796875" style="30" customWidth="1"/>
    <col min="7181" max="7181" width="1.453125" style="30" customWidth="1"/>
    <col min="7182" max="7182" width="16.1796875" style="30" customWidth="1"/>
    <col min="7183" max="7183" width="1.453125" style="30" customWidth="1"/>
    <col min="7184" max="7184" width="28.81640625" style="30" customWidth="1"/>
    <col min="7185" max="7185" width="1" style="30" customWidth="1"/>
    <col min="7186" max="7186" width="1.453125" style="30" customWidth="1"/>
    <col min="7187" max="7187" width="16.453125" style="30" customWidth="1"/>
    <col min="7188" max="7188" width="0.81640625" style="30" customWidth="1"/>
    <col min="7189" max="7426" width="8.81640625" style="30"/>
    <col min="7427" max="7427" width="12.81640625" style="30" customWidth="1"/>
    <col min="7428" max="7428" width="9.81640625" style="30" customWidth="1"/>
    <col min="7429" max="7429" width="19" style="30" customWidth="1"/>
    <col min="7430" max="7430" width="9.54296875" style="30" customWidth="1"/>
    <col min="7431" max="7431" width="1" style="30" customWidth="1"/>
    <col min="7432" max="7432" width="16.1796875" style="30" customWidth="1"/>
    <col min="7433" max="7433" width="1.453125" style="30" customWidth="1"/>
    <col min="7434" max="7434" width="16.1796875" style="30" customWidth="1"/>
    <col min="7435" max="7435" width="1.453125" style="30" customWidth="1"/>
    <col min="7436" max="7436" width="16.1796875" style="30" customWidth="1"/>
    <col min="7437" max="7437" width="1.453125" style="30" customWidth="1"/>
    <col min="7438" max="7438" width="16.1796875" style="30" customWidth="1"/>
    <col min="7439" max="7439" width="1.453125" style="30" customWidth="1"/>
    <col min="7440" max="7440" width="28.81640625" style="30" customWidth="1"/>
    <col min="7441" max="7441" width="1" style="30" customWidth="1"/>
    <col min="7442" max="7442" width="1.453125" style="30" customWidth="1"/>
    <col min="7443" max="7443" width="16.453125" style="30" customWidth="1"/>
    <col min="7444" max="7444" width="0.81640625" style="30" customWidth="1"/>
    <col min="7445" max="7682" width="8.81640625" style="30"/>
    <col min="7683" max="7683" width="12.81640625" style="30" customWidth="1"/>
    <col min="7684" max="7684" width="9.81640625" style="30" customWidth="1"/>
    <col min="7685" max="7685" width="19" style="30" customWidth="1"/>
    <col min="7686" max="7686" width="9.54296875" style="30" customWidth="1"/>
    <col min="7687" max="7687" width="1" style="30" customWidth="1"/>
    <col min="7688" max="7688" width="16.1796875" style="30" customWidth="1"/>
    <col min="7689" max="7689" width="1.453125" style="30" customWidth="1"/>
    <col min="7690" max="7690" width="16.1796875" style="30" customWidth="1"/>
    <col min="7691" max="7691" width="1.453125" style="30" customWidth="1"/>
    <col min="7692" max="7692" width="16.1796875" style="30" customWidth="1"/>
    <col min="7693" max="7693" width="1.453125" style="30" customWidth="1"/>
    <col min="7694" max="7694" width="16.1796875" style="30" customWidth="1"/>
    <col min="7695" max="7695" width="1.453125" style="30" customWidth="1"/>
    <col min="7696" max="7696" width="28.81640625" style="30" customWidth="1"/>
    <col min="7697" max="7697" width="1" style="30" customWidth="1"/>
    <col min="7698" max="7698" width="1.453125" style="30" customWidth="1"/>
    <col min="7699" max="7699" width="16.453125" style="30" customWidth="1"/>
    <col min="7700" max="7700" width="0.81640625" style="30" customWidth="1"/>
    <col min="7701" max="7938" width="8.81640625" style="30"/>
    <col min="7939" max="7939" width="12.81640625" style="30" customWidth="1"/>
    <col min="7940" max="7940" width="9.81640625" style="30" customWidth="1"/>
    <col min="7941" max="7941" width="19" style="30" customWidth="1"/>
    <col min="7942" max="7942" width="9.54296875" style="30" customWidth="1"/>
    <col min="7943" max="7943" width="1" style="30" customWidth="1"/>
    <col min="7944" max="7944" width="16.1796875" style="30" customWidth="1"/>
    <col min="7945" max="7945" width="1.453125" style="30" customWidth="1"/>
    <col min="7946" max="7946" width="16.1796875" style="30" customWidth="1"/>
    <col min="7947" max="7947" width="1.453125" style="30" customWidth="1"/>
    <col min="7948" max="7948" width="16.1796875" style="30" customWidth="1"/>
    <col min="7949" max="7949" width="1.453125" style="30" customWidth="1"/>
    <col min="7950" max="7950" width="16.1796875" style="30" customWidth="1"/>
    <col min="7951" max="7951" width="1.453125" style="30" customWidth="1"/>
    <col min="7952" max="7952" width="28.81640625" style="30" customWidth="1"/>
    <col min="7953" max="7953" width="1" style="30" customWidth="1"/>
    <col min="7954" max="7954" width="1.453125" style="30" customWidth="1"/>
    <col min="7955" max="7955" width="16.453125" style="30" customWidth="1"/>
    <col min="7956" max="7956" width="0.81640625" style="30" customWidth="1"/>
    <col min="7957" max="8194" width="8.81640625" style="30"/>
    <col min="8195" max="8195" width="12.81640625" style="30" customWidth="1"/>
    <col min="8196" max="8196" width="9.81640625" style="30" customWidth="1"/>
    <col min="8197" max="8197" width="19" style="30" customWidth="1"/>
    <col min="8198" max="8198" width="9.54296875" style="30" customWidth="1"/>
    <col min="8199" max="8199" width="1" style="30" customWidth="1"/>
    <col min="8200" max="8200" width="16.1796875" style="30" customWidth="1"/>
    <col min="8201" max="8201" width="1.453125" style="30" customWidth="1"/>
    <col min="8202" max="8202" width="16.1796875" style="30" customWidth="1"/>
    <col min="8203" max="8203" width="1.453125" style="30" customWidth="1"/>
    <col min="8204" max="8204" width="16.1796875" style="30" customWidth="1"/>
    <col min="8205" max="8205" width="1.453125" style="30" customWidth="1"/>
    <col min="8206" max="8206" width="16.1796875" style="30" customWidth="1"/>
    <col min="8207" max="8207" width="1.453125" style="30" customWidth="1"/>
    <col min="8208" max="8208" width="28.81640625" style="30" customWidth="1"/>
    <col min="8209" max="8209" width="1" style="30" customWidth="1"/>
    <col min="8210" max="8210" width="1.453125" style="30" customWidth="1"/>
    <col min="8211" max="8211" width="16.453125" style="30" customWidth="1"/>
    <col min="8212" max="8212" width="0.81640625" style="30" customWidth="1"/>
    <col min="8213" max="8450" width="8.81640625" style="30"/>
    <col min="8451" max="8451" width="12.81640625" style="30" customWidth="1"/>
    <col min="8452" max="8452" width="9.81640625" style="30" customWidth="1"/>
    <col min="8453" max="8453" width="19" style="30" customWidth="1"/>
    <col min="8454" max="8454" width="9.54296875" style="30" customWidth="1"/>
    <col min="8455" max="8455" width="1" style="30" customWidth="1"/>
    <col min="8456" max="8456" width="16.1796875" style="30" customWidth="1"/>
    <col min="8457" max="8457" width="1.453125" style="30" customWidth="1"/>
    <col min="8458" max="8458" width="16.1796875" style="30" customWidth="1"/>
    <col min="8459" max="8459" width="1.453125" style="30" customWidth="1"/>
    <col min="8460" max="8460" width="16.1796875" style="30" customWidth="1"/>
    <col min="8461" max="8461" width="1.453125" style="30" customWidth="1"/>
    <col min="8462" max="8462" width="16.1796875" style="30" customWidth="1"/>
    <col min="8463" max="8463" width="1.453125" style="30" customWidth="1"/>
    <col min="8464" max="8464" width="28.81640625" style="30" customWidth="1"/>
    <col min="8465" max="8465" width="1" style="30" customWidth="1"/>
    <col min="8466" max="8466" width="1.453125" style="30" customWidth="1"/>
    <col min="8467" max="8467" width="16.453125" style="30" customWidth="1"/>
    <col min="8468" max="8468" width="0.81640625" style="30" customWidth="1"/>
    <col min="8469" max="8706" width="8.81640625" style="30"/>
    <col min="8707" max="8707" width="12.81640625" style="30" customWidth="1"/>
    <col min="8708" max="8708" width="9.81640625" style="30" customWidth="1"/>
    <col min="8709" max="8709" width="19" style="30" customWidth="1"/>
    <col min="8710" max="8710" width="9.54296875" style="30" customWidth="1"/>
    <col min="8711" max="8711" width="1" style="30" customWidth="1"/>
    <col min="8712" max="8712" width="16.1796875" style="30" customWidth="1"/>
    <col min="8713" max="8713" width="1.453125" style="30" customWidth="1"/>
    <col min="8714" max="8714" width="16.1796875" style="30" customWidth="1"/>
    <col min="8715" max="8715" width="1.453125" style="30" customWidth="1"/>
    <col min="8716" max="8716" width="16.1796875" style="30" customWidth="1"/>
    <col min="8717" max="8717" width="1.453125" style="30" customWidth="1"/>
    <col min="8718" max="8718" width="16.1796875" style="30" customWidth="1"/>
    <col min="8719" max="8719" width="1.453125" style="30" customWidth="1"/>
    <col min="8720" max="8720" width="28.81640625" style="30" customWidth="1"/>
    <col min="8721" max="8721" width="1" style="30" customWidth="1"/>
    <col min="8722" max="8722" width="1.453125" style="30" customWidth="1"/>
    <col min="8723" max="8723" width="16.453125" style="30" customWidth="1"/>
    <col min="8724" max="8724" width="0.81640625" style="30" customWidth="1"/>
    <col min="8725" max="8962" width="8.81640625" style="30"/>
    <col min="8963" max="8963" width="12.81640625" style="30" customWidth="1"/>
    <col min="8964" max="8964" width="9.81640625" style="30" customWidth="1"/>
    <col min="8965" max="8965" width="19" style="30" customWidth="1"/>
    <col min="8966" max="8966" width="9.54296875" style="30" customWidth="1"/>
    <col min="8967" max="8967" width="1" style="30" customWidth="1"/>
    <col min="8968" max="8968" width="16.1796875" style="30" customWidth="1"/>
    <col min="8969" max="8969" width="1.453125" style="30" customWidth="1"/>
    <col min="8970" max="8970" width="16.1796875" style="30" customWidth="1"/>
    <col min="8971" max="8971" width="1.453125" style="30" customWidth="1"/>
    <col min="8972" max="8972" width="16.1796875" style="30" customWidth="1"/>
    <col min="8973" max="8973" width="1.453125" style="30" customWidth="1"/>
    <col min="8974" max="8974" width="16.1796875" style="30" customWidth="1"/>
    <col min="8975" max="8975" width="1.453125" style="30" customWidth="1"/>
    <col min="8976" max="8976" width="28.81640625" style="30" customWidth="1"/>
    <col min="8977" max="8977" width="1" style="30" customWidth="1"/>
    <col min="8978" max="8978" width="1.453125" style="30" customWidth="1"/>
    <col min="8979" max="8979" width="16.453125" style="30" customWidth="1"/>
    <col min="8980" max="8980" width="0.81640625" style="30" customWidth="1"/>
    <col min="8981" max="9218" width="8.81640625" style="30"/>
    <col min="9219" max="9219" width="12.81640625" style="30" customWidth="1"/>
    <col min="9220" max="9220" width="9.81640625" style="30" customWidth="1"/>
    <col min="9221" max="9221" width="19" style="30" customWidth="1"/>
    <col min="9222" max="9222" width="9.54296875" style="30" customWidth="1"/>
    <col min="9223" max="9223" width="1" style="30" customWidth="1"/>
    <col min="9224" max="9224" width="16.1796875" style="30" customWidth="1"/>
    <col min="9225" max="9225" width="1.453125" style="30" customWidth="1"/>
    <col min="9226" max="9226" width="16.1796875" style="30" customWidth="1"/>
    <col min="9227" max="9227" width="1.453125" style="30" customWidth="1"/>
    <col min="9228" max="9228" width="16.1796875" style="30" customWidth="1"/>
    <col min="9229" max="9229" width="1.453125" style="30" customWidth="1"/>
    <col min="9230" max="9230" width="16.1796875" style="30" customWidth="1"/>
    <col min="9231" max="9231" width="1.453125" style="30" customWidth="1"/>
    <col min="9232" max="9232" width="28.81640625" style="30" customWidth="1"/>
    <col min="9233" max="9233" width="1" style="30" customWidth="1"/>
    <col min="9234" max="9234" width="1.453125" style="30" customWidth="1"/>
    <col min="9235" max="9235" width="16.453125" style="30" customWidth="1"/>
    <col min="9236" max="9236" width="0.81640625" style="30" customWidth="1"/>
    <col min="9237" max="9474" width="8.81640625" style="30"/>
    <col min="9475" max="9475" width="12.81640625" style="30" customWidth="1"/>
    <col min="9476" max="9476" width="9.81640625" style="30" customWidth="1"/>
    <col min="9477" max="9477" width="19" style="30" customWidth="1"/>
    <col min="9478" max="9478" width="9.54296875" style="30" customWidth="1"/>
    <col min="9479" max="9479" width="1" style="30" customWidth="1"/>
    <col min="9480" max="9480" width="16.1796875" style="30" customWidth="1"/>
    <col min="9481" max="9481" width="1.453125" style="30" customWidth="1"/>
    <col min="9482" max="9482" width="16.1796875" style="30" customWidth="1"/>
    <col min="9483" max="9483" width="1.453125" style="30" customWidth="1"/>
    <col min="9484" max="9484" width="16.1796875" style="30" customWidth="1"/>
    <col min="9485" max="9485" width="1.453125" style="30" customWidth="1"/>
    <col min="9486" max="9486" width="16.1796875" style="30" customWidth="1"/>
    <col min="9487" max="9487" width="1.453125" style="30" customWidth="1"/>
    <col min="9488" max="9488" width="28.81640625" style="30" customWidth="1"/>
    <col min="9489" max="9489" width="1" style="30" customWidth="1"/>
    <col min="9490" max="9490" width="1.453125" style="30" customWidth="1"/>
    <col min="9491" max="9491" width="16.453125" style="30" customWidth="1"/>
    <col min="9492" max="9492" width="0.81640625" style="30" customWidth="1"/>
    <col min="9493" max="9730" width="8.81640625" style="30"/>
    <col min="9731" max="9731" width="12.81640625" style="30" customWidth="1"/>
    <col min="9732" max="9732" width="9.81640625" style="30" customWidth="1"/>
    <col min="9733" max="9733" width="19" style="30" customWidth="1"/>
    <col min="9734" max="9734" width="9.54296875" style="30" customWidth="1"/>
    <col min="9735" max="9735" width="1" style="30" customWidth="1"/>
    <col min="9736" max="9736" width="16.1796875" style="30" customWidth="1"/>
    <col min="9737" max="9737" width="1.453125" style="30" customWidth="1"/>
    <col min="9738" max="9738" width="16.1796875" style="30" customWidth="1"/>
    <col min="9739" max="9739" width="1.453125" style="30" customWidth="1"/>
    <col min="9740" max="9740" width="16.1796875" style="30" customWidth="1"/>
    <col min="9741" max="9741" width="1.453125" style="30" customWidth="1"/>
    <col min="9742" max="9742" width="16.1796875" style="30" customWidth="1"/>
    <col min="9743" max="9743" width="1.453125" style="30" customWidth="1"/>
    <col min="9744" max="9744" width="28.81640625" style="30" customWidth="1"/>
    <col min="9745" max="9745" width="1" style="30" customWidth="1"/>
    <col min="9746" max="9746" width="1.453125" style="30" customWidth="1"/>
    <col min="9747" max="9747" width="16.453125" style="30" customWidth="1"/>
    <col min="9748" max="9748" width="0.81640625" style="30" customWidth="1"/>
    <col min="9749" max="9986" width="8.81640625" style="30"/>
    <col min="9987" max="9987" width="12.81640625" style="30" customWidth="1"/>
    <col min="9988" max="9988" width="9.81640625" style="30" customWidth="1"/>
    <col min="9989" max="9989" width="19" style="30" customWidth="1"/>
    <col min="9990" max="9990" width="9.54296875" style="30" customWidth="1"/>
    <col min="9991" max="9991" width="1" style="30" customWidth="1"/>
    <col min="9992" max="9992" width="16.1796875" style="30" customWidth="1"/>
    <col min="9993" max="9993" width="1.453125" style="30" customWidth="1"/>
    <col min="9994" max="9994" width="16.1796875" style="30" customWidth="1"/>
    <col min="9995" max="9995" width="1.453125" style="30" customWidth="1"/>
    <col min="9996" max="9996" width="16.1796875" style="30" customWidth="1"/>
    <col min="9997" max="9997" width="1.453125" style="30" customWidth="1"/>
    <col min="9998" max="9998" width="16.1796875" style="30" customWidth="1"/>
    <col min="9999" max="9999" width="1.453125" style="30" customWidth="1"/>
    <col min="10000" max="10000" width="28.81640625" style="30" customWidth="1"/>
    <col min="10001" max="10001" width="1" style="30" customWidth="1"/>
    <col min="10002" max="10002" width="1.453125" style="30" customWidth="1"/>
    <col min="10003" max="10003" width="16.453125" style="30" customWidth="1"/>
    <col min="10004" max="10004" width="0.81640625" style="30" customWidth="1"/>
    <col min="10005" max="10242" width="8.81640625" style="30"/>
    <col min="10243" max="10243" width="12.81640625" style="30" customWidth="1"/>
    <col min="10244" max="10244" width="9.81640625" style="30" customWidth="1"/>
    <col min="10245" max="10245" width="19" style="30" customWidth="1"/>
    <col min="10246" max="10246" width="9.54296875" style="30" customWidth="1"/>
    <col min="10247" max="10247" width="1" style="30" customWidth="1"/>
    <col min="10248" max="10248" width="16.1796875" style="30" customWidth="1"/>
    <col min="10249" max="10249" width="1.453125" style="30" customWidth="1"/>
    <col min="10250" max="10250" width="16.1796875" style="30" customWidth="1"/>
    <col min="10251" max="10251" width="1.453125" style="30" customWidth="1"/>
    <col min="10252" max="10252" width="16.1796875" style="30" customWidth="1"/>
    <col min="10253" max="10253" width="1.453125" style="30" customWidth="1"/>
    <col min="10254" max="10254" width="16.1796875" style="30" customWidth="1"/>
    <col min="10255" max="10255" width="1.453125" style="30" customWidth="1"/>
    <col min="10256" max="10256" width="28.81640625" style="30" customWidth="1"/>
    <col min="10257" max="10257" width="1" style="30" customWidth="1"/>
    <col min="10258" max="10258" width="1.453125" style="30" customWidth="1"/>
    <col min="10259" max="10259" width="16.453125" style="30" customWidth="1"/>
    <col min="10260" max="10260" width="0.81640625" style="30" customWidth="1"/>
    <col min="10261" max="10498" width="8.81640625" style="30"/>
    <col min="10499" max="10499" width="12.81640625" style="30" customWidth="1"/>
    <col min="10500" max="10500" width="9.81640625" style="30" customWidth="1"/>
    <col min="10501" max="10501" width="19" style="30" customWidth="1"/>
    <col min="10502" max="10502" width="9.54296875" style="30" customWidth="1"/>
    <col min="10503" max="10503" width="1" style="30" customWidth="1"/>
    <col min="10504" max="10504" width="16.1796875" style="30" customWidth="1"/>
    <col min="10505" max="10505" width="1.453125" style="30" customWidth="1"/>
    <col min="10506" max="10506" width="16.1796875" style="30" customWidth="1"/>
    <col min="10507" max="10507" width="1.453125" style="30" customWidth="1"/>
    <col min="10508" max="10508" width="16.1796875" style="30" customWidth="1"/>
    <col min="10509" max="10509" width="1.453125" style="30" customWidth="1"/>
    <col min="10510" max="10510" width="16.1796875" style="30" customWidth="1"/>
    <col min="10511" max="10511" width="1.453125" style="30" customWidth="1"/>
    <col min="10512" max="10512" width="28.81640625" style="30" customWidth="1"/>
    <col min="10513" max="10513" width="1" style="30" customWidth="1"/>
    <col min="10514" max="10514" width="1.453125" style="30" customWidth="1"/>
    <col min="10515" max="10515" width="16.453125" style="30" customWidth="1"/>
    <col min="10516" max="10516" width="0.81640625" style="30" customWidth="1"/>
    <col min="10517" max="10754" width="8.81640625" style="30"/>
    <col min="10755" max="10755" width="12.81640625" style="30" customWidth="1"/>
    <col min="10756" max="10756" width="9.81640625" style="30" customWidth="1"/>
    <col min="10757" max="10757" width="19" style="30" customWidth="1"/>
    <col min="10758" max="10758" width="9.54296875" style="30" customWidth="1"/>
    <col min="10759" max="10759" width="1" style="30" customWidth="1"/>
    <col min="10760" max="10760" width="16.1796875" style="30" customWidth="1"/>
    <col min="10761" max="10761" width="1.453125" style="30" customWidth="1"/>
    <col min="10762" max="10762" width="16.1796875" style="30" customWidth="1"/>
    <col min="10763" max="10763" width="1.453125" style="30" customWidth="1"/>
    <col min="10764" max="10764" width="16.1796875" style="30" customWidth="1"/>
    <col min="10765" max="10765" width="1.453125" style="30" customWidth="1"/>
    <col min="10766" max="10766" width="16.1796875" style="30" customWidth="1"/>
    <col min="10767" max="10767" width="1.453125" style="30" customWidth="1"/>
    <col min="10768" max="10768" width="28.81640625" style="30" customWidth="1"/>
    <col min="10769" max="10769" width="1" style="30" customWidth="1"/>
    <col min="10770" max="10770" width="1.453125" style="30" customWidth="1"/>
    <col min="10771" max="10771" width="16.453125" style="30" customWidth="1"/>
    <col min="10772" max="10772" width="0.81640625" style="30" customWidth="1"/>
    <col min="10773" max="11010" width="8.81640625" style="30"/>
    <col min="11011" max="11011" width="12.81640625" style="30" customWidth="1"/>
    <col min="11012" max="11012" width="9.81640625" style="30" customWidth="1"/>
    <col min="11013" max="11013" width="19" style="30" customWidth="1"/>
    <col min="11014" max="11014" width="9.54296875" style="30" customWidth="1"/>
    <col min="11015" max="11015" width="1" style="30" customWidth="1"/>
    <col min="11016" max="11016" width="16.1796875" style="30" customWidth="1"/>
    <col min="11017" max="11017" width="1.453125" style="30" customWidth="1"/>
    <col min="11018" max="11018" width="16.1796875" style="30" customWidth="1"/>
    <col min="11019" max="11019" width="1.453125" style="30" customWidth="1"/>
    <col min="11020" max="11020" width="16.1796875" style="30" customWidth="1"/>
    <col min="11021" max="11021" width="1.453125" style="30" customWidth="1"/>
    <col min="11022" max="11022" width="16.1796875" style="30" customWidth="1"/>
    <col min="11023" max="11023" width="1.453125" style="30" customWidth="1"/>
    <col min="11024" max="11024" width="28.81640625" style="30" customWidth="1"/>
    <col min="11025" max="11025" width="1" style="30" customWidth="1"/>
    <col min="11026" max="11026" width="1.453125" style="30" customWidth="1"/>
    <col min="11027" max="11027" width="16.453125" style="30" customWidth="1"/>
    <col min="11028" max="11028" width="0.81640625" style="30" customWidth="1"/>
    <col min="11029" max="11266" width="8.81640625" style="30"/>
    <col min="11267" max="11267" width="12.81640625" style="30" customWidth="1"/>
    <col min="11268" max="11268" width="9.81640625" style="30" customWidth="1"/>
    <col min="11269" max="11269" width="19" style="30" customWidth="1"/>
    <col min="11270" max="11270" width="9.54296875" style="30" customWidth="1"/>
    <col min="11271" max="11271" width="1" style="30" customWidth="1"/>
    <col min="11272" max="11272" width="16.1796875" style="30" customWidth="1"/>
    <col min="11273" max="11273" width="1.453125" style="30" customWidth="1"/>
    <col min="11274" max="11274" width="16.1796875" style="30" customWidth="1"/>
    <col min="11275" max="11275" width="1.453125" style="30" customWidth="1"/>
    <col min="11276" max="11276" width="16.1796875" style="30" customWidth="1"/>
    <col min="11277" max="11277" width="1.453125" style="30" customWidth="1"/>
    <col min="11278" max="11278" width="16.1796875" style="30" customWidth="1"/>
    <col min="11279" max="11279" width="1.453125" style="30" customWidth="1"/>
    <col min="11280" max="11280" width="28.81640625" style="30" customWidth="1"/>
    <col min="11281" max="11281" width="1" style="30" customWidth="1"/>
    <col min="11282" max="11282" width="1.453125" style="30" customWidth="1"/>
    <col min="11283" max="11283" width="16.453125" style="30" customWidth="1"/>
    <col min="11284" max="11284" width="0.81640625" style="30" customWidth="1"/>
    <col min="11285" max="11522" width="8.81640625" style="30"/>
    <col min="11523" max="11523" width="12.81640625" style="30" customWidth="1"/>
    <col min="11524" max="11524" width="9.81640625" style="30" customWidth="1"/>
    <col min="11525" max="11525" width="19" style="30" customWidth="1"/>
    <col min="11526" max="11526" width="9.54296875" style="30" customWidth="1"/>
    <col min="11527" max="11527" width="1" style="30" customWidth="1"/>
    <col min="11528" max="11528" width="16.1796875" style="30" customWidth="1"/>
    <col min="11529" max="11529" width="1.453125" style="30" customWidth="1"/>
    <col min="11530" max="11530" width="16.1796875" style="30" customWidth="1"/>
    <col min="11531" max="11531" width="1.453125" style="30" customWidth="1"/>
    <col min="11532" max="11532" width="16.1796875" style="30" customWidth="1"/>
    <col min="11533" max="11533" width="1.453125" style="30" customWidth="1"/>
    <col min="11534" max="11534" width="16.1796875" style="30" customWidth="1"/>
    <col min="11535" max="11535" width="1.453125" style="30" customWidth="1"/>
    <col min="11536" max="11536" width="28.81640625" style="30" customWidth="1"/>
    <col min="11537" max="11537" width="1" style="30" customWidth="1"/>
    <col min="11538" max="11538" width="1.453125" style="30" customWidth="1"/>
    <col min="11539" max="11539" width="16.453125" style="30" customWidth="1"/>
    <col min="11540" max="11540" width="0.81640625" style="30" customWidth="1"/>
    <col min="11541" max="11778" width="8.81640625" style="30"/>
    <col min="11779" max="11779" width="12.81640625" style="30" customWidth="1"/>
    <col min="11780" max="11780" width="9.81640625" style="30" customWidth="1"/>
    <col min="11781" max="11781" width="19" style="30" customWidth="1"/>
    <col min="11782" max="11782" width="9.54296875" style="30" customWidth="1"/>
    <col min="11783" max="11783" width="1" style="30" customWidth="1"/>
    <col min="11784" max="11784" width="16.1796875" style="30" customWidth="1"/>
    <col min="11785" max="11785" width="1.453125" style="30" customWidth="1"/>
    <col min="11786" max="11786" width="16.1796875" style="30" customWidth="1"/>
    <col min="11787" max="11787" width="1.453125" style="30" customWidth="1"/>
    <col min="11788" max="11788" width="16.1796875" style="30" customWidth="1"/>
    <col min="11789" max="11789" width="1.453125" style="30" customWidth="1"/>
    <col min="11790" max="11790" width="16.1796875" style="30" customWidth="1"/>
    <col min="11791" max="11791" width="1.453125" style="30" customWidth="1"/>
    <col min="11792" max="11792" width="28.81640625" style="30" customWidth="1"/>
    <col min="11793" max="11793" width="1" style="30" customWidth="1"/>
    <col min="11794" max="11794" width="1.453125" style="30" customWidth="1"/>
    <col min="11795" max="11795" width="16.453125" style="30" customWidth="1"/>
    <col min="11796" max="11796" width="0.81640625" style="30" customWidth="1"/>
    <col min="11797" max="12034" width="8.81640625" style="30"/>
    <col min="12035" max="12035" width="12.81640625" style="30" customWidth="1"/>
    <col min="12036" max="12036" width="9.81640625" style="30" customWidth="1"/>
    <col min="12037" max="12037" width="19" style="30" customWidth="1"/>
    <col min="12038" max="12038" width="9.54296875" style="30" customWidth="1"/>
    <col min="12039" max="12039" width="1" style="30" customWidth="1"/>
    <col min="12040" max="12040" width="16.1796875" style="30" customWidth="1"/>
    <col min="12041" max="12041" width="1.453125" style="30" customWidth="1"/>
    <col min="12042" max="12042" width="16.1796875" style="30" customWidth="1"/>
    <col min="12043" max="12043" width="1.453125" style="30" customWidth="1"/>
    <col min="12044" max="12044" width="16.1796875" style="30" customWidth="1"/>
    <col min="12045" max="12045" width="1.453125" style="30" customWidth="1"/>
    <col min="12046" max="12046" width="16.1796875" style="30" customWidth="1"/>
    <col min="12047" max="12047" width="1.453125" style="30" customWidth="1"/>
    <col min="12048" max="12048" width="28.81640625" style="30" customWidth="1"/>
    <col min="12049" max="12049" width="1" style="30" customWidth="1"/>
    <col min="12050" max="12050" width="1.453125" style="30" customWidth="1"/>
    <col min="12051" max="12051" width="16.453125" style="30" customWidth="1"/>
    <col min="12052" max="12052" width="0.81640625" style="30" customWidth="1"/>
    <col min="12053" max="12290" width="8.81640625" style="30"/>
    <col min="12291" max="12291" width="12.81640625" style="30" customWidth="1"/>
    <col min="12292" max="12292" width="9.81640625" style="30" customWidth="1"/>
    <col min="12293" max="12293" width="19" style="30" customWidth="1"/>
    <col min="12294" max="12294" width="9.54296875" style="30" customWidth="1"/>
    <col min="12295" max="12295" width="1" style="30" customWidth="1"/>
    <col min="12296" max="12296" width="16.1796875" style="30" customWidth="1"/>
    <col min="12297" max="12297" width="1.453125" style="30" customWidth="1"/>
    <col min="12298" max="12298" width="16.1796875" style="30" customWidth="1"/>
    <col min="12299" max="12299" width="1.453125" style="30" customWidth="1"/>
    <col min="12300" max="12300" width="16.1796875" style="30" customWidth="1"/>
    <col min="12301" max="12301" width="1.453125" style="30" customWidth="1"/>
    <col min="12302" max="12302" width="16.1796875" style="30" customWidth="1"/>
    <col min="12303" max="12303" width="1.453125" style="30" customWidth="1"/>
    <col min="12304" max="12304" width="28.81640625" style="30" customWidth="1"/>
    <col min="12305" max="12305" width="1" style="30" customWidth="1"/>
    <col min="12306" max="12306" width="1.453125" style="30" customWidth="1"/>
    <col min="12307" max="12307" width="16.453125" style="30" customWidth="1"/>
    <col min="12308" max="12308" width="0.81640625" style="30" customWidth="1"/>
    <col min="12309" max="12546" width="8.81640625" style="30"/>
    <col min="12547" max="12547" width="12.81640625" style="30" customWidth="1"/>
    <col min="12548" max="12548" width="9.81640625" style="30" customWidth="1"/>
    <col min="12549" max="12549" width="19" style="30" customWidth="1"/>
    <col min="12550" max="12550" width="9.54296875" style="30" customWidth="1"/>
    <col min="12551" max="12551" width="1" style="30" customWidth="1"/>
    <col min="12552" max="12552" width="16.1796875" style="30" customWidth="1"/>
    <col min="12553" max="12553" width="1.453125" style="30" customWidth="1"/>
    <col min="12554" max="12554" width="16.1796875" style="30" customWidth="1"/>
    <col min="12555" max="12555" width="1.453125" style="30" customWidth="1"/>
    <col min="12556" max="12556" width="16.1796875" style="30" customWidth="1"/>
    <col min="12557" max="12557" width="1.453125" style="30" customWidth="1"/>
    <col min="12558" max="12558" width="16.1796875" style="30" customWidth="1"/>
    <col min="12559" max="12559" width="1.453125" style="30" customWidth="1"/>
    <col min="12560" max="12560" width="28.81640625" style="30" customWidth="1"/>
    <col min="12561" max="12561" width="1" style="30" customWidth="1"/>
    <col min="12562" max="12562" width="1.453125" style="30" customWidth="1"/>
    <col min="12563" max="12563" width="16.453125" style="30" customWidth="1"/>
    <col min="12564" max="12564" width="0.81640625" style="30" customWidth="1"/>
    <col min="12565" max="12802" width="8.81640625" style="30"/>
    <col min="12803" max="12803" width="12.81640625" style="30" customWidth="1"/>
    <col min="12804" max="12804" width="9.81640625" style="30" customWidth="1"/>
    <col min="12805" max="12805" width="19" style="30" customWidth="1"/>
    <col min="12806" max="12806" width="9.54296875" style="30" customWidth="1"/>
    <col min="12807" max="12807" width="1" style="30" customWidth="1"/>
    <col min="12808" max="12808" width="16.1796875" style="30" customWidth="1"/>
    <col min="12809" max="12809" width="1.453125" style="30" customWidth="1"/>
    <col min="12810" max="12810" width="16.1796875" style="30" customWidth="1"/>
    <col min="12811" max="12811" width="1.453125" style="30" customWidth="1"/>
    <col min="12812" max="12812" width="16.1796875" style="30" customWidth="1"/>
    <col min="12813" max="12813" width="1.453125" style="30" customWidth="1"/>
    <col min="12814" max="12814" width="16.1796875" style="30" customWidth="1"/>
    <col min="12815" max="12815" width="1.453125" style="30" customWidth="1"/>
    <col min="12816" max="12816" width="28.81640625" style="30" customWidth="1"/>
    <col min="12817" max="12817" width="1" style="30" customWidth="1"/>
    <col min="12818" max="12818" width="1.453125" style="30" customWidth="1"/>
    <col min="12819" max="12819" width="16.453125" style="30" customWidth="1"/>
    <col min="12820" max="12820" width="0.81640625" style="30" customWidth="1"/>
    <col min="12821" max="13058" width="8.81640625" style="30"/>
    <col min="13059" max="13059" width="12.81640625" style="30" customWidth="1"/>
    <col min="13060" max="13060" width="9.81640625" style="30" customWidth="1"/>
    <col min="13061" max="13061" width="19" style="30" customWidth="1"/>
    <col min="13062" max="13062" width="9.54296875" style="30" customWidth="1"/>
    <col min="13063" max="13063" width="1" style="30" customWidth="1"/>
    <col min="13064" max="13064" width="16.1796875" style="30" customWidth="1"/>
    <col min="13065" max="13065" width="1.453125" style="30" customWidth="1"/>
    <col min="13066" max="13066" width="16.1796875" style="30" customWidth="1"/>
    <col min="13067" max="13067" width="1.453125" style="30" customWidth="1"/>
    <col min="13068" max="13068" width="16.1796875" style="30" customWidth="1"/>
    <col min="13069" max="13069" width="1.453125" style="30" customWidth="1"/>
    <col min="13070" max="13070" width="16.1796875" style="30" customWidth="1"/>
    <col min="13071" max="13071" width="1.453125" style="30" customWidth="1"/>
    <col min="13072" max="13072" width="28.81640625" style="30" customWidth="1"/>
    <col min="13073" max="13073" width="1" style="30" customWidth="1"/>
    <col min="13074" max="13074" width="1.453125" style="30" customWidth="1"/>
    <col min="13075" max="13075" width="16.453125" style="30" customWidth="1"/>
    <col min="13076" max="13076" width="0.81640625" style="30" customWidth="1"/>
    <col min="13077" max="13314" width="8.81640625" style="30"/>
    <col min="13315" max="13315" width="12.81640625" style="30" customWidth="1"/>
    <col min="13316" max="13316" width="9.81640625" style="30" customWidth="1"/>
    <col min="13317" max="13317" width="19" style="30" customWidth="1"/>
    <col min="13318" max="13318" width="9.54296875" style="30" customWidth="1"/>
    <col min="13319" max="13319" width="1" style="30" customWidth="1"/>
    <col min="13320" max="13320" width="16.1796875" style="30" customWidth="1"/>
    <col min="13321" max="13321" width="1.453125" style="30" customWidth="1"/>
    <col min="13322" max="13322" width="16.1796875" style="30" customWidth="1"/>
    <col min="13323" max="13323" width="1.453125" style="30" customWidth="1"/>
    <col min="13324" max="13324" width="16.1796875" style="30" customWidth="1"/>
    <col min="13325" max="13325" width="1.453125" style="30" customWidth="1"/>
    <col min="13326" max="13326" width="16.1796875" style="30" customWidth="1"/>
    <col min="13327" max="13327" width="1.453125" style="30" customWidth="1"/>
    <col min="13328" max="13328" width="28.81640625" style="30" customWidth="1"/>
    <col min="13329" max="13329" width="1" style="30" customWidth="1"/>
    <col min="13330" max="13330" width="1.453125" style="30" customWidth="1"/>
    <col min="13331" max="13331" width="16.453125" style="30" customWidth="1"/>
    <col min="13332" max="13332" width="0.81640625" style="30" customWidth="1"/>
    <col min="13333" max="13570" width="8.81640625" style="30"/>
    <col min="13571" max="13571" width="12.81640625" style="30" customWidth="1"/>
    <col min="13572" max="13572" width="9.81640625" style="30" customWidth="1"/>
    <col min="13573" max="13573" width="19" style="30" customWidth="1"/>
    <col min="13574" max="13574" width="9.54296875" style="30" customWidth="1"/>
    <col min="13575" max="13575" width="1" style="30" customWidth="1"/>
    <col min="13576" max="13576" width="16.1796875" style="30" customWidth="1"/>
    <col min="13577" max="13577" width="1.453125" style="30" customWidth="1"/>
    <col min="13578" max="13578" width="16.1796875" style="30" customWidth="1"/>
    <col min="13579" max="13579" width="1.453125" style="30" customWidth="1"/>
    <col min="13580" max="13580" width="16.1796875" style="30" customWidth="1"/>
    <col min="13581" max="13581" width="1.453125" style="30" customWidth="1"/>
    <col min="13582" max="13582" width="16.1796875" style="30" customWidth="1"/>
    <col min="13583" max="13583" width="1.453125" style="30" customWidth="1"/>
    <col min="13584" max="13584" width="28.81640625" style="30" customWidth="1"/>
    <col min="13585" max="13585" width="1" style="30" customWidth="1"/>
    <col min="13586" max="13586" width="1.453125" style="30" customWidth="1"/>
    <col min="13587" max="13587" width="16.453125" style="30" customWidth="1"/>
    <col min="13588" max="13588" width="0.81640625" style="30" customWidth="1"/>
    <col min="13589" max="13826" width="8.81640625" style="30"/>
    <col min="13827" max="13827" width="12.81640625" style="30" customWidth="1"/>
    <col min="13828" max="13828" width="9.81640625" style="30" customWidth="1"/>
    <col min="13829" max="13829" width="19" style="30" customWidth="1"/>
    <col min="13830" max="13830" width="9.54296875" style="30" customWidth="1"/>
    <col min="13831" max="13831" width="1" style="30" customWidth="1"/>
    <col min="13832" max="13832" width="16.1796875" style="30" customWidth="1"/>
    <col min="13833" max="13833" width="1.453125" style="30" customWidth="1"/>
    <col min="13834" max="13834" width="16.1796875" style="30" customWidth="1"/>
    <col min="13835" max="13835" width="1.453125" style="30" customWidth="1"/>
    <col min="13836" max="13836" width="16.1796875" style="30" customWidth="1"/>
    <col min="13837" max="13837" width="1.453125" style="30" customWidth="1"/>
    <col min="13838" max="13838" width="16.1796875" style="30" customWidth="1"/>
    <col min="13839" max="13839" width="1.453125" style="30" customWidth="1"/>
    <col min="13840" max="13840" width="28.81640625" style="30" customWidth="1"/>
    <col min="13841" max="13841" width="1" style="30" customWidth="1"/>
    <col min="13842" max="13842" width="1.453125" style="30" customWidth="1"/>
    <col min="13843" max="13843" width="16.453125" style="30" customWidth="1"/>
    <col min="13844" max="13844" width="0.81640625" style="30" customWidth="1"/>
    <col min="13845" max="14082" width="8.81640625" style="30"/>
    <col min="14083" max="14083" width="12.81640625" style="30" customWidth="1"/>
    <col min="14084" max="14084" width="9.81640625" style="30" customWidth="1"/>
    <col min="14085" max="14085" width="19" style="30" customWidth="1"/>
    <col min="14086" max="14086" width="9.54296875" style="30" customWidth="1"/>
    <col min="14087" max="14087" width="1" style="30" customWidth="1"/>
    <col min="14088" max="14088" width="16.1796875" style="30" customWidth="1"/>
    <col min="14089" max="14089" width="1.453125" style="30" customWidth="1"/>
    <col min="14090" max="14090" width="16.1796875" style="30" customWidth="1"/>
    <col min="14091" max="14091" width="1.453125" style="30" customWidth="1"/>
    <col min="14092" max="14092" width="16.1796875" style="30" customWidth="1"/>
    <col min="14093" max="14093" width="1.453125" style="30" customWidth="1"/>
    <col min="14094" max="14094" width="16.1796875" style="30" customWidth="1"/>
    <col min="14095" max="14095" width="1.453125" style="30" customWidth="1"/>
    <col min="14096" max="14096" width="28.81640625" style="30" customWidth="1"/>
    <col min="14097" max="14097" width="1" style="30" customWidth="1"/>
    <col min="14098" max="14098" width="1.453125" style="30" customWidth="1"/>
    <col min="14099" max="14099" width="16.453125" style="30" customWidth="1"/>
    <col min="14100" max="14100" width="0.81640625" style="30" customWidth="1"/>
    <col min="14101" max="14338" width="8.81640625" style="30"/>
    <col min="14339" max="14339" width="12.81640625" style="30" customWidth="1"/>
    <col min="14340" max="14340" width="9.81640625" style="30" customWidth="1"/>
    <col min="14341" max="14341" width="19" style="30" customWidth="1"/>
    <col min="14342" max="14342" width="9.54296875" style="30" customWidth="1"/>
    <col min="14343" max="14343" width="1" style="30" customWidth="1"/>
    <col min="14344" max="14344" width="16.1796875" style="30" customWidth="1"/>
    <col min="14345" max="14345" width="1.453125" style="30" customWidth="1"/>
    <col min="14346" max="14346" width="16.1796875" style="30" customWidth="1"/>
    <col min="14347" max="14347" width="1.453125" style="30" customWidth="1"/>
    <col min="14348" max="14348" width="16.1796875" style="30" customWidth="1"/>
    <col min="14349" max="14349" width="1.453125" style="30" customWidth="1"/>
    <col min="14350" max="14350" width="16.1796875" style="30" customWidth="1"/>
    <col min="14351" max="14351" width="1.453125" style="30" customWidth="1"/>
    <col min="14352" max="14352" width="28.81640625" style="30" customWidth="1"/>
    <col min="14353" max="14353" width="1" style="30" customWidth="1"/>
    <col min="14354" max="14354" width="1.453125" style="30" customWidth="1"/>
    <col min="14355" max="14355" width="16.453125" style="30" customWidth="1"/>
    <col min="14356" max="14356" width="0.81640625" style="30" customWidth="1"/>
    <col min="14357" max="14594" width="8.81640625" style="30"/>
    <col min="14595" max="14595" width="12.81640625" style="30" customWidth="1"/>
    <col min="14596" max="14596" width="9.81640625" style="30" customWidth="1"/>
    <col min="14597" max="14597" width="19" style="30" customWidth="1"/>
    <col min="14598" max="14598" width="9.54296875" style="30" customWidth="1"/>
    <col min="14599" max="14599" width="1" style="30" customWidth="1"/>
    <col min="14600" max="14600" width="16.1796875" style="30" customWidth="1"/>
    <col min="14601" max="14601" width="1.453125" style="30" customWidth="1"/>
    <col min="14602" max="14602" width="16.1796875" style="30" customWidth="1"/>
    <col min="14603" max="14603" width="1.453125" style="30" customWidth="1"/>
    <col min="14604" max="14604" width="16.1796875" style="30" customWidth="1"/>
    <col min="14605" max="14605" width="1.453125" style="30" customWidth="1"/>
    <col min="14606" max="14606" width="16.1796875" style="30" customWidth="1"/>
    <col min="14607" max="14607" width="1.453125" style="30" customWidth="1"/>
    <col min="14608" max="14608" width="28.81640625" style="30" customWidth="1"/>
    <col min="14609" max="14609" width="1" style="30" customWidth="1"/>
    <col min="14610" max="14610" width="1.453125" style="30" customWidth="1"/>
    <col min="14611" max="14611" width="16.453125" style="30" customWidth="1"/>
    <col min="14612" max="14612" width="0.81640625" style="30" customWidth="1"/>
    <col min="14613" max="14850" width="8.81640625" style="30"/>
    <col min="14851" max="14851" width="12.81640625" style="30" customWidth="1"/>
    <col min="14852" max="14852" width="9.81640625" style="30" customWidth="1"/>
    <col min="14853" max="14853" width="19" style="30" customWidth="1"/>
    <col min="14854" max="14854" width="9.54296875" style="30" customWidth="1"/>
    <col min="14855" max="14855" width="1" style="30" customWidth="1"/>
    <col min="14856" max="14856" width="16.1796875" style="30" customWidth="1"/>
    <col min="14857" max="14857" width="1.453125" style="30" customWidth="1"/>
    <col min="14858" max="14858" width="16.1796875" style="30" customWidth="1"/>
    <col min="14859" max="14859" width="1.453125" style="30" customWidth="1"/>
    <col min="14860" max="14860" width="16.1796875" style="30" customWidth="1"/>
    <col min="14861" max="14861" width="1.453125" style="30" customWidth="1"/>
    <col min="14862" max="14862" width="16.1796875" style="30" customWidth="1"/>
    <col min="14863" max="14863" width="1.453125" style="30" customWidth="1"/>
    <col min="14864" max="14864" width="28.81640625" style="30" customWidth="1"/>
    <col min="14865" max="14865" width="1" style="30" customWidth="1"/>
    <col min="14866" max="14866" width="1.453125" style="30" customWidth="1"/>
    <col min="14867" max="14867" width="16.453125" style="30" customWidth="1"/>
    <col min="14868" max="14868" width="0.81640625" style="30" customWidth="1"/>
    <col min="14869" max="15106" width="8.81640625" style="30"/>
    <col min="15107" max="15107" width="12.81640625" style="30" customWidth="1"/>
    <col min="15108" max="15108" width="9.81640625" style="30" customWidth="1"/>
    <col min="15109" max="15109" width="19" style="30" customWidth="1"/>
    <col min="15110" max="15110" width="9.54296875" style="30" customWidth="1"/>
    <col min="15111" max="15111" width="1" style="30" customWidth="1"/>
    <col min="15112" max="15112" width="16.1796875" style="30" customWidth="1"/>
    <col min="15113" max="15113" width="1.453125" style="30" customWidth="1"/>
    <col min="15114" max="15114" width="16.1796875" style="30" customWidth="1"/>
    <col min="15115" max="15115" width="1.453125" style="30" customWidth="1"/>
    <col min="15116" max="15116" width="16.1796875" style="30" customWidth="1"/>
    <col min="15117" max="15117" width="1.453125" style="30" customWidth="1"/>
    <col min="15118" max="15118" width="16.1796875" style="30" customWidth="1"/>
    <col min="15119" max="15119" width="1.453125" style="30" customWidth="1"/>
    <col min="15120" max="15120" width="28.81640625" style="30" customWidth="1"/>
    <col min="15121" max="15121" width="1" style="30" customWidth="1"/>
    <col min="15122" max="15122" width="1.453125" style="30" customWidth="1"/>
    <col min="15123" max="15123" width="16.453125" style="30" customWidth="1"/>
    <col min="15124" max="15124" width="0.81640625" style="30" customWidth="1"/>
    <col min="15125" max="15362" width="8.81640625" style="30"/>
    <col min="15363" max="15363" width="12.81640625" style="30" customWidth="1"/>
    <col min="15364" max="15364" width="9.81640625" style="30" customWidth="1"/>
    <col min="15365" max="15365" width="19" style="30" customWidth="1"/>
    <col min="15366" max="15366" width="9.54296875" style="30" customWidth="1"/>
    <col min="15367" max="15367" width="1" style="30" customWidth="1"/>
    <col min="15368" max="15368" width="16.1796875" style="30" customWidth="1"/>
    <col min="15369" max="15369" width="1.453125" style="30" customWidth="1"/>
    <col min="15370" max="15370" width="16.1796875" style="30" customWidth="1"/>
    <col min="15371" max="15371" width="1.453125" style="30" customWidth="1"/>
    <col min="15372" max="15372" width="16.1796875" style="30" customWidth="1"/>
    <col min="15373" max="15373" width="1.453125" style="30" customWidth="1"/>
    <col min="15374" max="15374" width="16.1796875" style="30" customWidth="1"/>
    <col min="15375" max="15375" width="1.453125" style="30" customWidth="1"/>
    <col min="15376" max="15376" width="28.81640625" style="30" customWidth="1"/>
    <col min="15377" max="15377" width="1" style="30" customWidth="1"/>
    <col min="15378" max="15378" width="1.453125" style="30" customWidth="1"/>
    <col min="15379" max="15379" width="16.453125" style="30" customWidth="1"/>
    <col min="15380" max="15380" width="0.81640625" style="30" customWidth="1"/>
    <col min="15381" max="15618" width="8.81640625" style="30"/>
    <col min="15619" max="15619" width="12.81640625" style="30" customWidth="1"/>
    <col min="15620" max="15620" width="9.81640625" style="30" customWidth="1"/>
    <col min="15621" max="15621" width="19" style="30" customWidth="1"/>
    <col min="15622" max="15622" width="9.54296875" style="30" customWidth="1"/>
    <col min="15623" max="15623" width="1" style="30" customWidth="1"/>
    <col min="15624" max="15624" width="16.1796875" style="30" customWidth="1"/>
    <col min="15625" max="15625" width="1.453125" style="30" customWidth="1"/>
    <col min="15626" max="15626" width="16.1796875" style="30" customWidth="1"/>
    <col min="15627" max="15627" width="1.453125" style="30" customWidth="1"/>
    <col min="15628" max="15628" width="16.1796875" style="30" customWidth="1"/>
    <col min="15629" max="15629" width="1.453125" style="30" customWidth="1"/>
    <col min="15630" max="15630" width="16.1796875" style="30" customWidth="1"/>
    <col min="15631" max="15631" width="1.453125" style="30" customWidth="1"/>
    <col min="15632" max="15632" width="28.81640625" style="30" customWidth="1"/>
    <col min="15633" max="15633" width="1" style="30" customWidth="1"/>
    <col min="15634" max="15634" width="1.453125" style="30" customWidth="1"/>
    <col min="15635" max="15635" width="16.453125" style="30" customWidth="1"/>
    <col min="15636" max="15636" width="0.81640625" style="30" customWidth="1"/>
    <col min="15637" max="15874" width="8.81640625" style="30"/>
    <col min="15875" max="15875" width="12.81640625" style="30" customWidth="1"/>
    <col min="15876" max="15876" width="9.81640625" style="30" customWidth="1"/>
    <col min="15877" max="15877" width="19" style="30" customWidth="1"/>
    <col min="15878" max="15878" width="9.54296875" style="30" customWidth="1"/>
    <col min="15879" max="15879" width="1" style="30" customWidth="1"/>
    <col min="15880" max="15880" width="16.1796875" style="30" customWidth="1"/>
    <col min="15881" max="15881" width="1.453125" style="30" customWidth="1"/>
    <col min="15882" max="15882" width="16.1796875" style="30" customWidth="1"/>
    <col min="15883" max="15883" width="1.453125" style="30" customWidth="1"/>
    <col min="15884" max="15884" width="16.1796875" style="30" customWidth="1"/>
    <col min="15885" max="15885" width="1.453125" style="30" customWidth="1"/>
    <col min="15886" max="15886" width="16.1796875" style="30" customWidth="1"/>
    <col min="15887" max="15887" width="1.453125" style="30" customWidth="1"/>
    <col min="15888" max="15888" width="28.81640625" style="30" customWidth="1"/>
    <col min="15889" max="15889" width="1" style="30" customWidth="1"/>
    <col min="15890" max="15890" width="1.453125" style="30" customWidth="1"/>
    <col min="15891" max="15891" width="16.453125" style="30" customWidth="1"/>
    <col min="15892" max="15892" width="0.81640625" style="30" customWidth="1"/>
    <col min="15893" max="16130" width="8.81640625" style="30"/>
    <col min="16131" max="16131" width="12.81640625" style="30" customWidth="1"/>
    <col min="16132" max="16132" width="9.81640625" style="30" customWidth="1"/>
    <col min="16133" max="16133" width="19" style="30" customWidth="1"/>
    <col min="16134" max="16134" width="9.54296875" style="30" customWidth="1"/>
    <col min="16135" max="16135" width="1" style="30" customWidth="1"/>
    <col min="16136" max="16136" width="16.1796875" style="30" customWidth="1"/>
    <col min="16137" max="16137" width="1.453125" style="30" customWidth="1"/>
    <col min="16138" max="16138" width="16.1796875" style="30" customWidth="1"/>
    <col min="16139" max="16139" width="1.453125" style="30" customWidth="1"/>
    <col min="16140" max="16140" width="16.1796875" style="30" customWidth="1"/>
    <col min="16141" max="16141" width="1.453125" style="30" customWidth="1"/>
    <col min="16142" max="16142" width="16.1796875" style="30" customWidth="1"/>
    <col min="16143" max="16143" width="1.453125" style="30" customWidth="1"/>
    <col min="16144" max="16144" width="28.81640625" style="30" customWidth="1"/>
    <col min="16145" max="16145" width="1" style="30" customWidth="1"/>
    <col min="16146" max="16146" width="1.453125" style="30" customWidth="1"/>
    <col min="16147" max="16147" width="16.453125" style="30" customWidth="1"/>
    <col min="16148" max="16148" width="0.81640625" style="30" customWidth="1"/>
    <col min="16149" max="16382" width="8.81640625" style="30"/>
    <col min="16383" max="16384" width="9.1796875" style="30" customWidth="1"/>
  </cols>
  <sheetData>
    <row r="1" spans="1:22" ht="23.25" customHeight="1">
      <c r="S1" s="31" t="s">
        <v>69</v>
      </c>
    </row>
    <row r="2" spans="1:22" ht="23.25" customHeight="1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1"/>
    </row>
    <row r="3" spans="1:22" ht="23.25" customHeight="1">
      <c r="A3" s="34" t="s">
        <v>175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V3" s="34"/>
    </row>
    <row r="4" spans="1:22" ht="23.25" customHeight="1">
      <c r="A4" s="34" t="s">
        <v>253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V4" s="34"/>
    </row>
    <row r="5" spans="1:22" ht="23.2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1" t="s">
        <v>140</v>
      </c>
      <c r="V5" s="34"/>
    </row>
    <row r="6" spans="1:22" ht="23.25" customHeight="1">
      <c r="A6" s="36"/>
      <c r="B6" s="36"/>
      <c r="C6" s="36"/>
      <c r="D6" s="37"/>
      <c r="E6" s="128" t="s">
        <v>4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2" s="36" customFormat="1" ht="23.25" customHeight="1">
      <c r="O7" s="129" t="s">
        <v>141</v>
      </c>
      <c r="P7" s="129"/>
      <c r="Q7" s="129"/>
    </row>
    <row r="8" spans="1:22" s="36" customFormat="1" ht="23.25" customHeight="1">
      <c r="O8" s="38" t="s">
        <v>142</v>
      </c>
    </row>
    <row r="9" spans="1:22" s="36" customFormat="1" ht="23.25" customHeight="1">
      <c r="O9" s="36" t="s">
        <v>144</v>
      </c>
    </row>
    <row r="10" spans="1:22" s="36" customFormat="1" ht="23.25" customHeight="1">
      <c r="E10" s="36" t="s">
        <v>53</v>
      </c>
      <c r="K10" s="130" t="s">
        <v>61</v>
      </c>
      <c r="L10" s="130"/>
      <c r="M10" s="130"/>
      <c r="O10" s="36" t="s">
        <v>148</v>
      </c>
      <c r="Q10" s="36" t="s">
        <v>149</v>
      </c>
      <c r="S10" s="36" t="s">
        <v>149</v>
      </c>
    </row>
    <row r="11" spans="1:22" s="36" customFormat="1" ht="23.25" customHeight="1">
      <c r="E11" s="36" t="s">
        <v>151</v>
      </c>
      <c r="G11" s="36" t="s">
        <v>182</v>
      </c>
      <c r="I11" s="36" t="s">
        <v>152</v>
      </c>
      <c r="K11" s="36" t="s">
        <v>154</v>
      </c>
      <c r="O11" s="36" t="s">
        <v>155</v>
      </c>
      <c r="Q11" s="36" t="s">
        <v>156</v>
      </c>
      <c r="S11" s="36" t="s">
        <v>158</v>
      </c>
    </row>
    <row r="12" spans="1:22" s="36" customFormat="1" ht="23.25" customHeight="1">
      <c r="E12" s="38" t="s">
        <v>159</v>
      </c>
      <c r="G12" s="38" t="s">
        <v>180</v>
      </c>
      <c r="I12" s="38" t="s">
        <v>160</v>
      </c>
      <c r="K12" s="38" t="s">
        <v>162</v>
      </c>
      <c r="M12" s="38" t="s">
        <v>163</v>
      </c>
      <c r="O12" s="38" t="s">
        <v>142</v>
      </c>
      <c r="Q12" s="38" t="s">
        <v>52</v>
      </c>
      <c r="S12" s="38" t="s">
        <v>166</v>
      </c>
    </row>
    <row r="13" spans="1:22" ht="23.25" customHeight="1">
      <c r="A13" s="39" t="s">
        <v>171</v>
      </c>
      <c r="E13" s="40">
        <v>880421</v>
      </c>
      <c r="F13" s="40"/>
      <c r="G13" s="40">
        <v>300741</v>
      </c>
      <c r="H13" s="40"/>
      <c r="I13" s="40">
        <v>764866</v>
      </c>
      <c r="J13" s="40"/>
      <c r="K13" s="40">
        <v>89705</v>
      </c>
      <c r="L13" s="40"/>
      <c r="M13" s="40">
        <v>2292450</v>
      </c>
      <c r="N13" s="40"/>
      <c r="O13" s="40">
        <v>-53184</v>
      </c>
      <c r="P13" s="40"/>
      <c r="Q13" s="40">
        <f>SUM(O13:O13)</f>
        <v>-53184</v>
      </c>
      <c r="R13" s="40"/>
      <c r="S13" s="40">
        <f>SUM(E13:M13,Q13)</f>
        <v>4274999</v>
      </c>
    </row>
    <row r="14" spans="1:22" ht="23.25" customHeight="1">
      <c r="A14" s="41" t="s">
        <v>258</v>
      </c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f>SUM(PL!K159)</f>
        <v>-4527</v>
      </c>
      <c r="N14" s="40"/>
      <c r="O14" s="40">
        <v>0</v>
      </c>
      <c r="P14" s="40"/>
      <c r="Q14" s="40">
        <f>SUM(O14:O14)</f>
        <v>0</v>
      </c>
      <c r="R14" s="40"/>
      <c r="S14" s="40">
        <f>SUM(E14:M14,Q14)</f>
        <v>-4527</v>
      </c>
    </row>
    <row r="15" spans="1:22" ht="23.25" customHeight="1">
      <c r="A15" s="41" t="s">
        <v>94</v>
      </c>
      <c r="E15" s="42">
        <v>0</v>
      </c>
      <c r="F15" s="40"/>
      <c r="G15" s="42">
        <v>0</v>
      </c>
      <c r="H15" s="40"/>
      <c r="I15" s="42">
        <v>0</v>
      </c>
      <c r="J15" s="40"/>
      <c r="K15" s="42">
        <v>0</v>
      </c>
      <c r="L15" s="40"/>
      <c r="M15" s="42">
        <v>0</v>
      </c>
      <c r="N15" s="40"/>
      <c r="O15" s="42">
        <f>PL!K138</f>
        <v>6960</v>
      </c>
      <c r="P15" s="40"/>
      <c r="Q15" s="42">
        <f>SUM(O15:O15)</f>
        <v>6960</v>
      </c>
      <c r="R15" s="40"/>
      <c r="S15" s="42">
        <f>SUM(E15:M15,Q15)</f>
        <v>6960</v>
      </c>
    </row>
    <row r="16" spans="1:22" ht="23.25" customHeight="1">
      <c r="A16" s="41" t="s">
        <v>95</v>
      </c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-4527</v>
      </c>
      <c r="N16" s="40"/>
      <c r="O16" s="40">
        <f>SUM(O14:O15)</f>
        <v>6960</v>
      </c>
      <c r="P16" s="40"/>
      <c r="Q16" s="40">
        <f>SUM(Q14:Q15)</f>
        <v>6960</v>
      </c>
      <c r="R16" s="40"/>
      <c r="S16" s="40">
        <f>SUM(S14:S15)</f>
        <v>2433</v>
      </c>
    </row>
    <row r="17" spans="1:20" ht="23.25" customHeight="1">
      <c r="A17" s="41" t="s">
        <v>227</v>
      </c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-80118</v>
      </c>
      <c r="N17" s="40"/>
      <c r="O17" s="40">
        <v>0</v>
      </c>
      <c r="P17" s="40"/>
      <c r="Q17" s="40">
        <f>SUM(O17:O17)</f>
        <v>0</v>
      </c>
      <c r="R17" s="40"/>
      <c r="S17" s="40">
        <f>SUM(E17:M17,Q17)</f>
        <v>-80118</v>
      </c>
    </row>
    <row r="18" spans="1:20" ht="23.25" customHeight="1" thickBot="1">
      <c r="A18" s="39" t="s">
        <v>254</v>
      </c>
      <c r="E18" s="43">
        <f>SUM(E13,E16:E17)</f>
        <v>880421</v>
      </c>
      <c r="F18" s="40"/>
      <c r="G18" s="43">
        <f>SUM(G13,G16:G17)</f>
        <v>300741</v>
      </c>
      <c r="H18" s="40"/>
      <c r="I18" s="43">
        <f>SUM(I13,I16:I17)</f>
        <v>764866</v>
      </c>
      <c r="J18" s="40"/>
      <c r="K18" s="43">
        <f>SUM(K13,K16:K17)</f>
        <v>89705</v>
      </c>
      <c r="L18" s="40"/>
      <c r="M18" s="43">
        <f>SUM(M13,M16:M17)</f>
        <v>2207805</v>
      </c>
      <c r="N18" s="40"/>
      <c r="O18" s="43">
        <f>SUM(O13,O16:O17)</f>
        <v>-46224</v>
      </c>
      <c r="P18" s="40"/>
      <c r="Q18" s="43">
        <f>SUM(Q13,Q16:Q17)</f>
        <v>-46224</v>
      </c>
      <c r="R18" s="40"/>
      <c r="S18" s="43">
        <f>SUM(S13,S16:S17)</f>
        <v>4197314</v>
      </c>
    </row>
    <row r="19" spans="1:20" ht="23.25" customHeight="1" thickTop="1">
      <c r="A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20" ht="23.25" customHeight="1">
      <c r="A20" s="39" t="s">
        <v>195</v>
      </c>
      <c r="D20" s="36"/>
      <c r="E20" s="40">
        <v>880421</v>
      </c>
      <c r="F20" s="40"/>
      <c r="G20" s="40">
        <v>300741</v>
      </c>
      <c r="H20" s="40"/>
      <c r="I20" s="40">
        <v>764866</v>
      </c>
      <c r="J20" s="40"/>
      <c r="K20" s="40">
        <v>89705</v>
      </c>
      <c r="L20" s="40"/>
      <c r="M20" s="40">
        <v>2372654</v>
      </c>
      <c r="N20" s="40"/>
      <c r="O20" s="40">
        <v>-44135</v>
      </c>
      <c r="P20" s="40"/>
      <c r="Q20" s="40">
        <f>SUM(O20:O20)</f>
        <v>-44135</v>
      </c>
      <c r="R20" s="40"/>
      <c r="S20" s="40">
        <f>SUM(E20:M20,Q20)</f>
        <v>4364252</v>
      </c>
    </row>
    <row r="21" spans="1:20" ht="23.25" customHeight="1">
      <c r="A21" s="41" t="s">
        <v>265</v>
      </c>
      <c r="D21" s="36"/>
      <c r="E21" s="40">
        <v>0</v>
      </c>
      <c r="F21" s="40"/>
      <c r="G21" s="40">
        <v>0</v>
      </c>
      <c r="H21" s="40"/>
      <c r="I21" s="40">
        <v>0</v>
      </c>
      <c r="J21" s="40"/>
      <c r="K21" s="40">
        <v>0</v>
      </c>
      <c r="L21" s="40"/>
      <c r="M21" s="40">
        <f>PL!I159</f>
        <v>195353</v>
      </c>
      <c r="N21" s="40"/>
      <c r="O21" s="40">
        <v>0</v>
      </c>
      <c r="P21" s="40"/>
      <c r="Q21" s="40">
        <f>SUM(O21:O21)</f>
        <v>0</v>
      </c>
      <c r="R21" s="40"/>
      <c r="S21" s="40">
        <f>SUM(E21:M21,Q21)</f>
        <v>195353</v>
      </c>
    </row>
    <row r="22" spans="1:20" ht="23.25" customHeight="1">
      <c r="A22" s="41" t="s">
        <v>94</v>
      </c>
      <c r="D22" s="36"/>
      <c r="E22" s="42">
        <v>0</v>
      </c>
      <c r="F22" s="40"/>
      <c r="G22" s="42">
        <v>0</v>
      </c>
      <c r="H22" s="40"/>
      <c r="I22" s="42">
        <v>0</v>
      </c>
      <c r="J22" s="40"/>
      <c r="K22" s="42">
        <v>0</v>
      </c>
      <c r="L22" s="40"/>
      <c r="M22" s="42">
        <v>0</v>
      </c>
      <c r="N22" s="40"/>
      <c r="O22" s="42">
        <f>PL!I138</f>
        <v>-13921</v>
      </c>
      <c r="P22" s="40"/>
      <c r="Q22" s="42">
        <f>SUM(O22:O22)</f>
        <v>-13921</v>
      </c>
      <c r="R22" s="40"/>
      <c r="S22" s="42">
        <f>SUM(E22:M22,Q22)</f>
        <v>-13921</v>
      </c>
    </row>
    <row r="23" spans="1:20" ht="23.25" customHeight="1">
      <c r="A23" s="41" t="s">
        <v>95</v>
      </c>
      <c r="D23" s="36"/>
      <c r="E23" s="40">
        <f>SUM(E21:E22)</f>
        <v>0</v>
      </c>
      <c r="F23" s="40"/>
      <c r="G23" s="40">
        <f>SUM(G21:G22)</f>
        <v>0</v>
      </c>
      <c r="H23" s="40"/>
      <c r="I23" s="40">
        <f>SUM(I21:I22)</f>
        <v>0</v>
      </c>
      <c r="J23" s="40"/>
      <c r="K23" s="40">
        <f>SUM(K21:K22)</f>
        <v>0</v>
      </c>
      <c r="L23" s="40"/>
      <c r="M23" s="40">
        <f>SUM(M21:M22)</f>
        <v>195353</v>
      </c>
      <c r="N23" s="40"/>
      <c r="O23" s="40">
        <f>SUM(O21:O22)</f>
        <v>-13921</v>
      </c>
      <c r="P23" s="40"/>
      <c r="Q23" s="40">
        <f>SUM(Q21:Q22)</f>
        <v>-13921</v>
      </c>
      <c r="R23" s="40"/>
      <c r="S23" s="40">
        <f>SUM(S21:S22)</f>
        <v>181432</v>
      </c>
    </row>
    <row r="24" spans="1:20" ht="23.25" customHeight="1">
      <c r="A24" s="41" t="s">
        <v>227</v>
      </c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-50184</v>
      </c>
      <c r="N24" s="40"/>
      <c r="O24" s="40">
        <v>0</v>
      </c>
      <c r="P24" s="40"/>
      <c r="Q24" s="40">
        <f>SUM(O24:O24)</f>
        <v>0</v>
      </c>
      <c r="R24" s="40"/>
      <c r="S24" s="40">
        <f>SUM(E24:M24,Q24)</f>
        <v>-50184</v>
      </c>
    </row>
    <row r="25" spans="1:20" ht="23.25" customHeight="1" thickBot="1">
      <c r="A25" s="39" t="s">
        <v>255</v>
      </c>
      <c r="D25" s="36"/>
      <c r="E25" s="43">
        <f>SUM(E20,E23:E24)</f>
        <v>880421</v>
      </c>
      <c r="F25" s="40"/>
      <c r="G25" s="43">
        <f>SUM(G20,G23:G24)</f>
        <v>300741</v>
      </c>
      <c r="H25" s="40"/>
      <c r="I25" s="43">
        <f>SUM(I20,I23:I24)</f>
        <v>764866</v>
      </c>
      <c r="J25" s="40"/>
      <c r="K25" s="43">
        <f>SUM(K20,K23:K24)</f>
        <v>89705</v>
      </c>
      <c r="L25" s="40"/>
      <c r="M25" s="43">
        <f>SUM(M20,M23:M24)</f>
        <v>2517823</v>
      </c>
      <c r="N25" s="40"/>
      <c r="O25" s="43">
        <f>SUM(O20,O23:O24)</f>
        <v>-58056</v>
      </c>
      <c r="P25" s="40"/>
      <c r="Q25" s="43">
        <f>SUM(Q20,Q23:Q24)</f>
        <v>-58056</v>
      </c>
      <c r="R25" s="40"/>
      <c r="S25" s="43">
        <f>SUM(S20,S23:S24)</f>
        <v>4495500</v>
      </c>
      <c r="T25" s="40"/>
    </row>
    <row r="26" spans="1:20" ht="23.25" customHeight="1" thickTop="1">
      <c r="A26" s="39"/>
      <c r="D26" s="36"/>
      <c r="E26" s="40">
        <f>SUM(E20-bs!J110)</f>
        <v>0</v>
      </c>
      <c r="F26" s="40"/>
      <c r="G26" s="40">
        <f>SUM(G20-bs!J111)</f>
        <v>0</v>
      </c>
      <c r="H26" s="40"/>
      <c r="I26" s="40">
        <f>SUM(I20-bs!J112)</f>
        <v>0</v>
      </c>
      <c r="J26" s="40"/>
      <c r="K26" s="40">
        <f>SUM(K20-bs!J116)</f>
        <v>0</v>
      </c>
      <c r="L26" s="40"/>
      <c r="M26" s="40">
        <f>SUM(M20-bs!J117)</f>
        <v>0</v>
      </c>
      <c r="N26" s="40"/>
      <c r="O26" s="40"/>
      <c r="P26" s="40"/>
      <c r="Q26" s="40">
        <f>SUM(Q20-bs!J118)</f>
        <v>0</v>
      </c>
      <c r="R26" s="40"/>
      <c r="S26" s="40">
        <f>SUM(S20-bs!J119)</f>
        <v>0</v>
      </c>
      <c r="T26" s="40"/>
    </row>
    <row r="27" spans="1:20" ht="23.25" customHeight="1">
      <c r="A27" s="39"/>
      <c r="D27" s="36"/>
      <c r="E27" s="40">
        <f>SUM(E25-bs!H110)</f>
        <v>0</v>
      </c>
      <c r="F27" s="40"/>
      <c r="G27" s="40">
        <f>SUM(G25-bs!H111)</f>
        <v>0</v>
      </c>
      <c r="H27" s="40"/>
      <c r="I27" s="40">
        <f>SUM(I25-bs!H112)</f>
        <v>0</v>
      </c>
      <c r="J27" s="40"/>
      <c r="K27" s="40">
        <f>SUM(K25-bs!H116)</f>
        <v>0</v>
      </c>
      <c r="L27" s="40"/>
      <c r="M27" s="40">
        <f>SUM(M25-bs!H117)</f>
        <v>0</v>
      </c>
      <c r="N27" s="40"/>
      <c r="O27" s="40"/>
      <c r="P27" s="40"/>
      <c r="Q27" s="40">
        <f>SUM(Q25-bs!H118)</f>
        <v>0</v>
      </c>
      <c r="R27" s="40"/>
      <c r="S27" s="40">
        <f>SUM(S25-bs!H119)</f>
        <v>0</v>
      </c>
    </row>
    <row r="28" spans="1:20" ht="23.25" customHeight="1">
      <c r="A28" s="39"/>
      <c r="D28" s="36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1:20" ht="23.25" customHeight="1">
      <c r="A29" s="41" t="s">
        <v>192</v>
      </c>
      <c r="M29" s="40"/>
      <c r="N29" s="40"/>
      <c r="O29" s="40"/>
      <c r="P29" s="40"/>
      <c r="Q29" s="40"/>
      <c r="R29" s="40"/>
    </row>
    <row r="30" spans="1:20" ht="23.25" customHeight="1">
      <c r="A30" s="41"/>
      <c r="M30" s="40"/>
      <c r="N30" s="40"/>
      <c r="O30" s="40"/>
      <c r="P30" s="40"/>
      <c r="Q30" s="40"/>
      <c r="R30" s="40"/>
    </row>
    <row r="31" spans="1:20" ht="23.25" customHeight="1">
      <c r="A31" s="41"/>
      <c r="M31" s="40"/>
      <c r="N31" s="40"/>
      <c r="O31" s="40"/>
      <c r="P31" s="40"/>
      <c r="Q31" s="40"/>
      <c r="R31" s="40"/>
    </row>
    <row r="32" spans="1:20" ht="23.25" customHeight="1">
      <c r="A32" s="41"/>
      <c r="M32" s="40"/>
      <c r="N32" s="40"/>
      <c r="O32" s="40"/>
      <c r="P32" s="40"/>
      <c r="Q32" s="40"/>
      <c r="R32" s="40"/>
    </row>
    <row r="33" spans="1:18" ht="23.25" customHeight="1">
      <c r="A33" s="41"/>
      <c r="M33" s="40"/>
      <c r="N33" s="40"/>
      <c r="O33" s="40"/>
      <c r="P33" s="40"/>
      <c r="Q33" s="40"/>
      <c r="R33" s="40"/>
    </row>
    <row r="34" spans="1:18" ht="23.25" customHeight="1">
      <c r="A34" s="41"/>
      <c r="M34" s="40"/>
      <c r="N34" s="40"/>
      <c r="O34" s="40"/>
      <c r="P34" s="40"/>
      <c r="Q34" s="40"/>
      <c r="R34" s="40"/>
    </row>
    <row r="36" spans="1:18" s="44" customFormat="1" ht="23.25" customHeight="1">
      <c r="C36" s="45"/>
      <c r="D36" s="45"/>
      <c r="E36" s="45"/>
      <c r="F36" s="45"/>
      <c r="G36" s="45"/>
      <c r="H36" s="30"/>
      <c r="I36" s="46"/>
      <c r="J36" s="30"/>
      <c r="K36" s="47"/>
      <c r="L36" s="47"/>
      <c r="N36" s="47"/>
    </row>
    <row r="37" spans="1:18" s="44" customFormat="1" ht="23.25" customHeight="1">
      <c r="C37" s="131" t="s">
        <v>30</v>
      </c>
      <c r="D37" s="131"/>
      <c r="E37" s="131"/>
      <c r="F37" s="131"/>
      <c r="G37" s="131"/>
      <c r="H37" s="48"/>
      <c r="I37" s="48"/>
      <c r="J37" s="48"/>
      <c r="K37" s="131" t="s">
        <v>31</v>
      </c>
      <c r="L37" s="131"/>
      <c r="M37" s="131"/>
      <c r="N37" s="131"/>
    </row>
    <row r="38" spans="1:18" s="44" customFormat="1" ht="23.25" customHeight="1">
      <c r="C38" s="127" t="s">
        <v>32</v>
      </c>
      <c r="D38" s="127"/>
      <c r="E38" s="127"/>
      <c r="F38" s="127"/>
      <c r="G38" s="127"/>
      <c r="H38" s="48"/>
      <c r="I38" s="48"/>
      <c r="J38" s="48"/>
      <c r="K38" s="127" t="s">
        <v>32</v>
      </c>
      <c r="L38" s="127"/>
      <c r="M38" s="127"/>
      <c r="N38" s="127"/>
    </row>
  </sheetData>
  <mergeCells count="7">
    <mergeCell ref="C38:G38"/>
    <mergeCell ref="K38:N38"/>
    <mergeCell ref="E6:S6"/>
    <mergeCell ref="O7:Q7"/>
    <mergeCell ref="K10:M10"/>
    <mergeCell ref="C37:G37"/>
    <mergeCell ref="K37:N3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7" firstPageNumber="10" fitToHeight="0" orientation="landscape" useFirstPageNumber="1" r:id="rId1"/>
  <headerFooter scaleWithDoc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9DFC-C232-4B51-8291-9FB998E15896}">
  <dimension ref="A1:K154"/>
  <sheetViews>
    <sheetView showGridLines="0" view="pageBreakPreview" topLeftCell="A140" zoomScale="85" zoomScaleNormal="100" zoomScaleSheetLayoutView="85" workbookViewId="0">
      <selection activeCell="E92" sqref="E92"/>
    </sheetView>
  </sheetViews>
  <sheetFormatPr defaultColWidth="9.26953125" defaultRowHeight="21.75" customHeight="1"/>
  <cols>
    <col min="1" max="1" width="48.26953125" style="52" customWidth="1"/>
    <col min="2" max="2" width="10.7265625" style="52" customWidth="1"/>
    <col min="3" max="3" width="11.453125" style="52" customWidth="1"/>
    <col min="4" max="4" width="1.54296875" style="52" customWidth="1"/>
    <col min="5" max="5" width="13.453125" style="97" customWidth="1"/>
    <col min="6" max="6" width="2.7265625" style="52" bestFit="1" customWidth="1"/>
    <col min="7" max="7" width="13.453125" style="52" customWidth="1"/>
    <col min="8" max="8" width="1.54296875" style="52" customWidth="1"/>
    <col min="9" max="9" width="13.453125" style="97" customWidth="1"/>
    <col min="10" max="10" width="1.54296875" style="52" customWidth="1"/>
    <col min="11" max="11" width="13.453125" style="52" customWidth="1"/>
    <col min="12" max="16384" width="9.26953125" style="52"/>
  </cols>
  <sheetData>
    <row r="1" spans="1:11" ht="21.75" customHeight="1">
      <c r="A1" s="49"/>
      <c r="B1" s="49"/>
      <c r="C1" s="50"/>
      <c r="D1" s="50"/>
      <c r="E1" s="96"/>
      <c r="F1" s="50"/>
      <c r="G1" s="50"/>
      <c r="H1" s="50"/>
      <c r="J1" s="50"/>
      <c r="K1" s="53" t="s">
        <v>69</v>
      </c>
    </row>
    <row r="2" spans="1:11" ht="21.75" customHeight="1">
      <c r="A2" s="49" t="s">
        <v>0</v>
      </c>
      <c r="B2" s="49"/>
      <c r="C2" s="50"/>
      <c r="D2" s="50"/>
      <c r="E2" s="96"/>
      <c r="F2" s="50"/>
      <c r="G2" s="50"/>
      <c r="H2" s="50"/>
      <c r="I2" s="98"/>
      <c r="J2" s="50"/>
      <c r="K2" s="50"/>
    </row>
    <row r="3" spans="1:11" ht="21.75" customHeight="1">
      <c r="A3" s="49" t="s">
        <v>100</v>
      </c>
      <c r="B3" s="49"/>
      <c r="C3" s="50"/>
      <c r="D3" s="50"/>
    </row>
    <row r="4" spans="1:11" ht="21.75" customHeight="1">
      <c r="A4" s="49" t="s">
        <v>253</v>
      </c>
      <c r="B4" s="49"/>
      <c r="C4" s="50"/>
      <c r="D4" s="50"/>
      <c r="E4" s="96"/>
      <c r="F4" s="50"/>
      <c r="G4" s="50"/>
      <c r="H4" s="50"/>
      <c r="I4" s="96"/>
      <c r="J4" s="50"/>
      <c r="K4" s="50"/>
    </row>
    <row r="5" spans="1:11" s="54" customFormat="1" ht="21.75" customHeight="1">
      <c r="A5" s="55"/>
      <c r="B5" s="55"/>
      <c r="C5" s="55"/>
      <c r="D5" s="55"/>
      <c r="E5" s="120"/>
      <c r="F5" s="120"/>
      <c r="G5" s="120"/>
      <c r="H5" s="55"/>
      <c r="I5" s="99"/>
      <c r="J5" s="53"/>
      <c r="K5" s="53" t="s">
        <v>1</v>
      </c>
    </row>
    <row r="6" spans="1:11" s="54" customFormat="1" ht="21.75" customHeight="1">
      <c r="A6" s="55"/>
      <c r="B6" s="55"/>
      <c r="C6" s="55"/>
      <c r="D6" s="55"/>
      <c r="E6" s="117" t="s">
        <v>3</v>
      </c>
      <c r="F6" s="117"/>
      <c r="G6" s="117"/>
      <c r="H6" s="55"/>
      <c r="I6" s="117" t="s">
        <v>4</v>
      </c>
      <c r="J6" s="117"/>
      <c r="K6" s="117"/>
    </row>
    <row r="7" spans="1:11" ht="21.75" customHeight="1">
      <c r="C7" s="76"/>
      <c r="E7" s="100">
        <v>2568</v>
      </c>
      <c r="G7" s="57">
        <v>2567</v>
      </c>
      <c r="I7" s="100">
        <v>2568</v>
      </c>
      <c r="K7" s="57">
        <v>2567</v>
      </c>
    </row>
    <row r="8" spans="1:11" ht="21.75" customHeight="1">
      <c r="A8" s="54" t="s">
        <v>101</v>
      </c>
      <c r="B8" s="54"/>
      <c r="E8" s="101"/>
      <c r="F8" s="67"/>
      <c r="G8" s="67"/>
      <c r="H8" s="67"/>
      <c r="I8" s="101"/>
      <c r="J8" s="67"/>
      <c r="K8" s="67"/>
    </row>
    <row r="9" spans="1:11" ht="21.75" customHeight="1">
      <c r="A9" s="52" t="s">
        <v>259</v>
      </c>
      <c r="E9" s="102">
        <f>PL!E127</f>
        <v>263360</v>
      </c>
      <c r="F9" s="62"/>
      <c r="G9" s="102">
        <v>-85120</v>
      </c>
      <c r="H9" s="62"/>
      <c r="I9" s="102">
        <f>PL!I127</f>
        <v>272293</v>
      </c>
      <c r="J9" s="62"/>
      <c r="K9" s="102">
        <v>-11007</v>
      </c>
    </row>
    <row r="10" spans="1:11" ht="21.75" customHeight="1">
      <c r="A10" s="52" t="s">
        <v>102</v>
      </c>
      <c r="E10" s="102"/>
      <c r="F10" s="62"/>
      <c r="G10" s="62"/>
      <c r="H10" s="62"/>
      <c r="I10" s="102"/>
      <c r="J10" s="62"/>
      <c r="K10" s="62"/>
    </row>
    <row r="11" spans="1:11" ht="21.75" customHeight="1">
      <c r="A11" s="52" t="s">
        <v>103</v>
      </c>
      <c r="E11" s="102"/>
      <c r="F11" s="62"/>
      <c r="G11" s="62"/>
      <c r="H11" s="62"/>
      <c r="I11" s="102"/>
      <c r="J11" s="62"/>
      <c r="K11" s="62"/>
    </row>
    <row r="12" spans="1:11" ht="21.75" customHeight="1">
      <c r="A12" s="52" t="s">
        <v>104</v>
      </c>
      <c r="E12" s="103">
        <v>347112</v>
      </c>
      <c r="F12" s="62"/>
      <c r="G12" s="68">
        <v>357020</v>
      </c>
      <c r="H12" s="62"/>
      <c r="I12" s="103">
        <v>177551</v>
      </c>
      <c r="J12" s="62"/>
      <c r="K12" s="68">
        <v>217378</v>
      </c>
    </row>
    <row r="13" spans="1:11" ht="21.75" customHeight="1">
      <c r="A13" s="52" t="s">
        <v>277</v>
      </c>
      <c r="E13" s="103">
        <v>20249</v>
      </c>
      <c r="F13" s="62"/>
      <c r="G13" s="68">
        <v>847</v>
      </c>
      <c r="H13" s="62"/>
      <c r="I13" s="103">
        <v>34712</v>
      </c>
      <c r="J13" s="62"/>
      <c r="K13" s="68">
        <v>63189</v>
      </c>
    </row>
    <row r="14" spans="1:11" ht="21.75" customHeight="1">
      <c r="A14" s="52" t="s">
        <v>184</v>
      </c>
      <c r="E14" s="103">
        <v>0</v>
      </c>
      <c r="F14" s="62"/>
      <c r="G14" s="68">
        <v>0</v>
      </c>
      <c r="I14" s="103">
        <v>57452</v>
      </c>
      <c r="K14" s="68">
        <v>18496</v>
      </c>
    </row>
    <row r="15" spans="1:11" ht="21.75" customHeight="1">
      <c r="A15" s="52" t="s">
        <v>176</v>
      </c>
      <c r="E15" s="103"/>
      <c r="F15" s="62"/>
    </row>
    <row r="16" spans="1:11" ht="21.75" customHeight="1">
      <c r="A16" s="52" t="s">
        <v>231</v>
      </c>
      <c r="D16" s="68">
        <v>-1635027</v>
      </c>
      <c r="E16" s="103">
        <v>-6028</v>
      </c>
      <c r="F16" s="68"/>
      <c r="G16" s="68">
        <v>-9687</v>
      </c>
      <c r="H16" s="62"/>
      <c r="I16" s="103">
        <v>6040</v>
      </c>
      <c r="J16" s="62"/>
      <c r="K16" s="68">
        <v>1695</v>
      </c>
    </row>
    <row r="17" spans="1:11" ht="21.75" customHeight="1">
      <c r="A17" s="52" t="s">
        <v>241</v>
      </c>
      <c r="D17" s="68"/>
      <c r="E17" s="103">
        <v>16552</v>
      </c>
      <c r="F17" s="68"/>
      <c r="G17" s="68">
        <v>7977</v>
      </c>
      <c r="H17" s="68"/>
      <c r="I17" s="103">
        <v>0</v>
      </c>
      <c r="J17" s="68"/>
      <c r="K17" s="68">
        <v>0</v>
      </c>
    </row>
    <row r="18" spans="1:11" ht="21.75" customHeight="1">
      <c r="A18" s="52" t="s">
        <v>218</v>
      </c>
      <c r="D18" s="68"/>
      <c r="E18" s="103"/>
      <c r="F18" s="68"/>
      <c r="G18" s="68"/>
      <c r="H18" s="68"/>
      <c r="I18" s="103"/>
      <c r="J18" s="68"/>
      <c r="K18" s="68"/>
    </row>
    <row r="19" spans="1:11" ht="21.75" customHeight="1">
      <c r="A19" s="52" t="s">
        <v>266</v>
      </c>
      <c r="D19" s="68"/>
      <c r="E19" s="103">
        <v>12091</v>
      </c>
      <c r="F19" s="68"/>
      <c r="G19" s="68">
        <v>2488</v>
      </c>
      <c r="H19" s="68"/>
      <c r="I19" s="103">
        <v>-115134</v>
      </c>
      <c r="J19" s="68"/>
      <c r="K19" s="68">
        <v>382</v>
      </c>
    </row>
    <row r="20" spans="1:11" ht="21.75" customHeight="1">
      <c r="A20" s="52" t="s">
        <v>260</v>
      </c>
      <c r="D20" s="68"/>
      <c r="E20" s="103">
        <v>0</v>
      </c>
      <c r="F20" s="68"/>
      <c r="G20" s="68">
        <v>5159</v>
      </c>
      <c r="H20" s="68"/>
      <c r="I20" s="103">
        <v>0</v>
      </c>
      <c r="J20" s="68"/>
      <c r="K20" s="68">
        <v>5159</v>
      </c>
    </row>
    <row r="21" spans="1:11" ht="21.75" customHeight="1">
      <c r="A21" s="52" t="s">
        <v>203</v>
      </c>
      <c r="D21" s="68"/>
      <c r="E21" s="103">
        <v>0</v>
      </c>
      <c r="F21" s="68"/>
      <c r="G21" s="68">
        <v>0</v>
      </c>
      <c r="H21" s="68"/>
      <c r="I21" s="103">
        <v>-85472</v>
      </c>
      <c r="J21" s="68"/>
      <c r="K21" s="68">
        <v>0</v>
      </c>
    </row>
    <row r="22" spans="1:11" ht="21.75" customHeight="1">
      <c r="A22" s="52" t="s">
        <v>267</v>
      </c>
      <c r="D22" s="68"/>
      <c r="E22" s="103">
        <f>2035-2035</f>
        <v>0</v>
      </c>
      <c r="F22" s="68"/>
      <c r="G22" s="68">
        <v>0</v>
      </c>
      <c r="H22" s="68"/>
      <c r="I22" s="103">
        <v>1977</v>
      </c>
      <c r="J22" s="68"/>
      <c r="K22" s="68">
        <v>0</v>
      </c>
    </row>
    <row r="23" spans="1:11" ht="21.75" customHeight="1">
      <c r="A23" s="52" t="s">
        <v>238</v>
      </c>
      <c r="E23" s="103">
        <v>-5789</v>
      </c>
      <c r="F23" s="62"/>
      <c r="G23" s="68">
        <v>-12093</v>
      </c>
      <c r="H23" s="68"/>
      <c r="I23" s="103">
        <v>-5788</v>
      </c>
      <c r="J23" s="68"/>
      <c r="K23" s="68">
        <v>-12091</v>
      </c>
    </row>
    <row r="24" spans="1:11" ht="21.75" customHeight="1">
      <c r="A24" s="52" t="s">
        <v>239</v>
      </c>
      <c r="E24" s="103">
        <v>8678</v>
      </c>
      <c r="F24" s="62"/>
      <c r="G24" s="68">
        <v>-5770</v>
      </c>
      <c r="H24" s="68"/>
      <c r="I24" s="103">
        <v>3069</v>
      </c>
      <c r="J24" s="68"/>
      <c r="K24" s="68">
        <v>1130</v>
      </c>
    </row>
    <row r="25" spans="1:11" ht="21.75" customHeight="1">
      <c r="A25" s="52" t="s">
        <v>268</v>
      </c>
      <c r="E25" s="103">
        <v>2676</v>
      </c>
      <c r="F25" s="62"/>
      <c r="G25" s="68">
        <v>846</v>
      </c>
      <c r="H25" s="68"/>
      <c r="I25" s="103">
        <v>2898</v>
      </c>
      <c r="J25" s="68"/>
      <c r="K25" s="68">
        <v>2842</v>
      </c>
    </row>
    <row r="26" spans="1:11" ht="21.75" customHeight="1">
      <c r="A26" s="52" t="s">
        <v>167</v>
      </c>
      <c r="E26" s="103">
        <v>1105</v>
      </c>
      <c r="F26" s="62"/>
      <c r="G26" s="68">
        <v>1474</v>
      </c>
      <c r="H26" s="68"/>
      <c r="I26" s="103">
        <v>1105</v>
      </c>
      <c r="J26" s="68"/>
      <c r="K26" s="68">
        <v>1474</v>
      </c>
    </row>
    <row r="27" spans="1:11" ht="21.75" customHeight="1">
      <c r="A27" s="52" t="s">
        <v>199</v>
      </c>
      <c r="E27" s="103">
        <v>25846</v>
      </c>
      <c r="F27" s="62"/>
      <c r="G27" s="68">
        <v>23479</v>
      </c>
      <c r="H27" s="68"/>
      <c r="I27" s="103">
        <v>21516</v>
      </c>
      <c r="J27" s="68"/>
      <c r="K27" s="68">
        <v>19394</v>
      </c>
    </row>
    <row r="28" spans="1:11" ht="21.75" customHeight="1">
      <c r="A28" s="52" t="s">
        <v>105</v>
      </c>
      <c r="E28" s="103">
        <v>-4543</v>
      </c>
      <c r="F28" s="62"/>
      <c r="G28" s="68">
        <v>-4789</v>
      </c>
      <c r="H28" s="62"/>
      <c r="I28" s="103">
        <v>-41116</v>
      </c>
      <c r="J28" s="62"/>
      <c r="K28" s="68">
        <v>-34071</v>
      </c>
    </row>
    <row r="29" spans="1:11" ht="21.75" customHeight="1">
      <c r="A29" s="52" t="s">
        <v>106</v>
      </c>
      <c r="E29" s="104">
        <v>-4872</v>
      </c>
      <c r="F29" s="62"/>
      <c r="G29" s="68">
        <v>-4698</v>
      </c>
      <c r="H29" s="62"/>
      <c r="I29" s="103">
        <v>-4872</v>
      </c>
      <c r="J29" s="62"/>
      <c r="K29" s="68">
        <v>-26730</v>
      </c>
    </row>
    <row r="30" spans="1:11" ht="21.75" customHeight="1">
      <c r="A30" s="52" t="s">
        <v>107</v>
      </c>
      <c r="E30" s="105">
        <v>45067</v>
      </c>
      <c r="F30" s="62"/>
      <c r="G30" s="106">
        <v>77816</v>
      </c>
      <c r="H30" s="62"/>
      <c r="I30" s="107">
        <v>37699</v>
      </c>
      <c r="J30" s="62"/>
      <c r="K30" s="106">
        <v>61001</v>
      </c>
    </row>
    <row r="31" spans="1:11" ht="21.75" customHeight="1">
      <c r="A31" s="52" t="s">
        <v>108</v>
      </c>
      <c r="E31" s="104"/>
      <c r="F31" s="62"/>
      <c r="G31" s="84"/>
      <c r="H31" s="62"/>
      <c r="I31" s="104"/>
      <c r="J31" s="62"/>
      <c r="K31" s="84"/>
    </row>
    <row r="32" spans="1:11" ht="21.75" customHeight="1">
      <c r="A32" s="52" t="s">
        <v>109</v>
      </c>
      <c r="E32" s="102">
        <f>SUM(E9:E30)</f>
        <v>721504</v>
      </c>
      <c r="F32" s="62"/>
      <c r="G32" s="62">
        <f>SUM(G9:G30)</f>
        <v>354949</v>
      </c>
      <c r="H32" s="62"/>
      <c r="I32" s="102">
        <f>SUM(I9:I30)</f>
        <v>363930</v>
      </c>
      <c r="J32" s="62"/>
      <c r="K32" s="62">
        <f>SUM(K9:K30)</f>
        <v>308241</v>
      </c>
    </row>
    <row r="33" spans="1:11" ht="21.75" customHeight="1">
      <c r="A33" s="52" t="s">
        <v>111</v>
      </c>
      <c r="E33" s="102"/>
      <c r="F33" s="62"/>
      <c r="G33" s="62"/>
      <c r="H33" s="62"/>
      <c r="I33" s="102"/>
      <c r="J33" s="62"/>
      <c r="K33" s="62"/>
    </row>
    <row r="34" spans="1:11" ht="21.75" customHeight="1">
      <c r="A34" s="52" t="s">
        <v>200</v>
      </c>
      <c r="E34" s="102">
        <v>158112</v>
      </c>
      <c r="F34" s="62"/>
      <c r="G34" s="62">
        <v>224695</v>
      </c>
      <c r="H34" s="62"/>
      <c r="I34" s="102">
        <v>231496</v>
      </c>
      <c r="J34" s="62"/>
      <c r="K34" s="62">
        <v>271058</v>
      </c>
    </row>
    <row r="35" spans="1:11" ht="21.75" customHeight="1">
      <c r="A35" s="52" t="s">
        <v>112</v>
      </c>
      <c r="E35" s="102">
        <v>-148701</v>
      </c>
      <c r="F35" s="62"/>
      <c r="G35" s="62">
        <v>452766</v>
      </c>
      <c r="H35" s="62"/>
      <c r="I35" s="102">
        <v>75512</v>
      </c>
      <c r="J35" s="62"/>
      <c r="K35" s="62">
        <v>33051</v>
      </c>
    </row>
    <row r="36" spans="1:11" ht="21.75" customHeight="1">
      <c r="A36" s="52" t="s">
        <v>113</v>
      </c>
      <c r="E36" s="102">
        <v>-337</v>
      </c>
      <c r="F36" s="62"/>
      <c r="G36" s="62">
        <v>18548</v>
      </c>
      <c r="H36" s="62"/>
      <c r="I36" s="102">
        <v>5276</v>
      </c>
      <c r="J36" s="62"/>
      <c r="K36" s="62">
        <v>-14082</v>
      </c>
    </row>
    <row r="37" spans="1:11" ht="21.75" customHeight="1">
      <c r="A37" s="52" t="s">
        <v>114</v>
      </c>
      <c r="E37" s="102">
        <v>-1798</v>
      </c>
      <c r="F37" s="62"/>
      <c r="G37" s="62">
        <v>-8599</v>
      </c>
      <c r="H37" s="62"/>
      <c r="I37" s="102">
        <v>-6059</v>
      </c>
      <c r="J37" s="62"/>
      <c r="K37" s="62">
        <v>650</v>
      </c>
    </row>
    <row r="38" spans="1:11" ht="21.75" customHeight="1">
      <c r="A38" s="52" t="s">
        <v>115</v>
      </c>
      <c r="E38" s="102"/>
      <c r="F38" s="62"/>
      <c r="G38" s="62"/>
      <c r="H38" s="62"/>
      <c r="I38" s="102"/>
      <c r="J38" s="62"/>
      <c r="K38" s="62"/>
    </row>
    <row r="39" spans="1:11" ht="21.75" customHeight="1">
      <c r="A39" s="52" t="s">
        <v>201</v>
      </c>
      <c r="E39" s="102">
        <v>40250</v>
      </c>
      <c r="F39" s="62"/>
      <c r="G39" s="62">
        <v>-95442</v>
      </c>
      <c r="H39" s="62"/>
      <c r="I39" s="102">
        <v>-79740</v>
      </c>
      <c r="J39" s="62"/>
      <c r="K39" s="62">
        <v>-88491</v>
      </c>
    </row>
    <row r="40" spans="1:11" ht="21.75" customHeight="1">
      <c r="A40" s="52" t="s">
        <v>116</v>
      </c>
      <c r="E40" s="102">
        <v>12918</v>
      </c>
      <c r="F40" s="62"/>
      <c r="G40" s="62">
        <v>52996</v>
      </c>
      <c r="H40" s="62"/>
      <c r="I40" s="102">
        <v>651</v>
      </c>
      <c r="J40" s="62"/>
      <c r="K40" s="62">
        <v>44764</v>
      </c>
    </row>
    <row r="41" spans="1:11" ht="21.75" customHeight="1">
      <c r="A41" s="52" t="s">
        <v>117</v>
      </c>
      <c r="E41" s="108">
        <v>-5077</v>
      </c>
      <c r="F41" s="62"/>
      <c r="G41" s="63">
        <v>2309</v>
      </c>
      <c r="H41" s="62"/>
      <c r="I41" s="108">
        <v>0</v>
      </c>
      <c r="J41" s="62"/>
      <c r="K41" s="63">
        <v>0</v>
      </c>
    </row>
    <row r="42" spans="1:11" ht="21.75" customHeight="1">
      <c r="A42" s="52" t="s">
        <v>240</v>
      </c>
      <c r="E42" s="102">
        <f>SUM(E32,E34:E41)</f>
        <v>776871</v>
      </c>
      <c r="F42" s="62"/>
      <c r="G42" s="62">
        <f>SUM(G32,G34:G41)</f>
        <v>1002222</v>
      </c>
      <c r="H42" s="62"/>
      <c r="I42" s="102">
        <f>SUM(I32,I34:I41)</f>
        <v>591066</v>
      </c>
      <c r="J42" s="62"/>
      <c r="K42" s="62">
        <f>SUM(K32,K34:K41)</f>
        <v>555191</v>
      </c>
    </row>
    <row r="43" spans="1:11" ht="21.75" customHeight="1">
      <c r="A43" s="52" t="s">
        <v>118</v>
      </c>
      <c r="E43" s="102">
        <v>-31091</v>
      </c>
      <c r="F43" s="62"/>
      <c r="G43" s="62">
        <v>-27595</v>
      </c>
      <c r="H43" s="62"/>
      <c r="I43" s="102">
        <v>-26009</v>
      </c>
      <c r="J43" s="62"/>
      <c r="K43" s="62">
        <v>-23128</v>
      </c>
    </row>
    <row r="44" spans="1:11" ht="21.75" customHeight="1">
      <c r="A44" s="52" t="s">
        <v>119</v>
      </c>
      <c r="E44" s="102">
        <v>-101454</v>
      </c>
      <c r="F44" s="62"/>
      <c r="G44" s="62">
        <v>-44823</v>
      </c>
      <c r="H44" s="62"/>
      <c r="I44" s="102">
        <v>-79221</v>
      </c>
      <c r="J44" s="62"/>
      <c r="K44" s="62">
        <v>-26252</v>
      </c>
    </row>
    <row r="45" spans="1:11" ht="21.75" customHeight="1">
      <c r="A45" s="54" t="s">
        <v>269</v>
      </c>
      <c r="B45" s="54"/>
      <c r="E45" s="109">
        <f>SUM(E42:E44)</f>
        <v>644326</v>
      </c>
      <c r="F45" s="62"/>
      <c r="G45" s="64">
        <f>SUM(G42:G44)</f>
        <v>929804</v>
      </c>
      <c r="H45" s="62"/>
      <c r="I45" s="109">
        <f>SUM(I42:I44)</f>
        <v>485836</v>
      </c>
      <c r="J45" s="62"/>
      <c r="K45" s="64">
        <f>SUM(K42:K44)</f>
        <v>505811</v>
      </c>
    </row>
    <row r="46" spans="1:11" ht="17.25" customHeight="1"/>
    <row r="47" spans="1:11" ht="21.75" customHeight="1">
      <c r="A47" s="52" t="s">
        <v>192</v>
      </c>
    </row>
    <row r="48" spans="1:11" ht="13.4" customHeight="1"/>
    <row r="49" spans="1:11" ht="13.4" customHeight="1"/>
    <row r="50" spans="1:11" ht="13.4" customHeight="1">
      <c r="A50" s="66"/>
      <c r="B50" s="80"/>
      <c r="D50" s="81"/>
      <c r="E50" s="110"/>
      <c r="F50" s="81"/>
      <c r="G50" s="118"/>
      <c r="H50" s="118"/>
      <c r="I50" s="118"/>
      <c r="J50" s="118"/>
      <c r="K50" s="118"/>
    </row>
    <row r="51" spans="1:11" ht="21.75" customHeight="1">
      <c r="A51" s="67" t="s">
        <v>30</v>
      </c>
      <c r="B51" s="67"/>
      <c r="G51" s="119" t="s">
        <v>31</v>
      </c>
      <c r="H51" s="119"/>
      <c r="I51" s="119"/>
      <c r="J51" s="119"/>
      <c r="K51" s="119"/>
    </row>
    <row r="52" spans="1:11" ht="21.75" customHeight="1">
      <c r="A52" s="67" t="s">
        <v>32</v>
      </c>
      <c r="B52" s="67"/>
      <c r="G52" s="116" t="s">
        <v>32</v>
      </c>
      <c r="H52" s="116"/>
      <c r="I52" s="116"/>
      <c r="J52" s="116"/>
      <c r="K52" s="116"/>
    </row>
    <row r="53" spans="1:11" ht="21.75" customHeight="1">
      <c r="A53" s="49"/>
      <c r="B53" s="49"/>
      <c r="C53" s="50"/>
      <c r="D53" s="50"/>
      <c r="E53" s="96"/>
      <c r="F53" s="50"/>
      <c r="G53" s="50"/>
      <c r="H53" s="50"/>
      <c r="J53" s="50"/>
      <c r="K53" s="53" t="s">
        <v>69</v>
      </c>
    </row>
    <row r="54" spans="1:11" ht="21.75" customHeight="1">
      <c r="A54" s="49" t="s">
        <v>0</v>
      </c>
      <c r="B54" s="49"/>
      <c r="C54" s="50"/>
      <c r="D54" s="50"/>
      <c r="E54" s="96"/>
      <c r="F54" s="50"/>
      <c r="G54" s="50"/>
      <c r="H54" s="50"/>
      <c r="J54" s="50"/>
      <c r="K54" s="50"/>
    </row>
    <row r="55" spans="1:11" ht="21.75" customHeight="1">
      <c r="A55" s="49" t="s">
        <v>110</v>
      </c>
      <c r="B55" s="49"/>
      <c r="C55" s="50"/>
      <c r="D55" s="50"/>
      <c r="E55" s="96"/>
      <c r="F55" s="50"/>
      <c r="G55" s="50"/>
      <c r="H55" s="50"/>
      <c r="J55" s="50"/>
      <c r="K55" s="50"/>
    </row>
    <row r="56" spans="1:11" ht="21.75" customHeight="1">
      <c r="A56" s="49" t="s">
        <v>253</v>
      </c>
      <c r="B56" s="49"/>
      <c r="C56" s="50"/>
      <c r="D56" s="50"/>
      <c r="E56" s="96"/>
      <c r="F56" s="50"/>
      <c r="G56" s="50"/>
      <c r="H56" s="50"/>
      <c r="J56" s="50"/>
      <c r="K56" s="50"/>
    </row>
    <row r="57" spans="1:11" s="54" customFormat="1" ht="21.75" customHeight="1">
      <c r="A57" s="55"/>
      <c r="B57" s="55"/>
      <c r="C57" s="55"/>
      <c r="D57" s="55"/>
      <c r="E57" s="120"/>
      <c r="F57" s="120"/>
      <c r="G57" s="120"/>
      <c r="H57" s="55"/>
      <c r="I57" s="99"/>
      <c r="J57" s="53"/>
      <c r="K57" s="53" t="s">
        <v>1</v>
      </c>
    </row>
    <row r="58" spans="1:11" s="54" customFormat="1" ht="21.75" customHeight="1">
      <c r="A58" s="55"/>
      <c r="B58" s="55"/>
      <c r="C58" s="55"/>
      <c r="D58" s="55"/>
      <c r="E58" s="117" t="s">
        <v>3</v>
      </c>
      <c r="F58" s="117"/>
      <c r="G58" s="117"/>
      <c r="H58" s="55"/>
      <c r="I58" s="117" t="s">
        <v>4</v>
      </c>
      <c r="J58" s="117"/>
      <c r="K58" s="117"/>
    </row>
    <row r="59" spans="1:11" ht="21.75" customHeight="1">
      <c r="C59" s="76"/>
      <c r="E59" s="100">
        <v>2568</v>
      </c>
      <c r="G59" s="57">
        <v>2567</v>
      </c>
      <c r="I59" s="100">
        <v>2568</v>
      </c>
      <c r="K59" s="57">
        <v>2567</v>
      </c>
    </row>
    <row r="60" spans="1:11" ht="21.75" customHeight="1">
      <c r="A60" s="54" t="s">
        <v>120</v>
      </c>
      <c r="B60" s="54"/>
    </row>
    <row r="61" spans="1:11" ht="21.75" customHeight="1">
      <c r="A61" s="52" t="s">
        <v>121</v>
      </c>
      <c r="E61" s="103">
        <v>4543</v>
      </c>
      <c r="F61" s="68"/>
      <c r="G61" s="68">
        <v>9920</v>
      </c>
      <c r="H61" s="68"/>
      <c r="I61" s="103">
        <v>37038</v>
      </c>
      <c r="J61" s="68"/>
      <c r="K61" s="68">
        <v>50285</v>
      </c>
    </row>
    <row r="62" spans="1:11" ht="21.75" customHeight="1">
      <c r="A62" s="52" t="s">
        <v>214</v>
      </c>
      <c r="E62" s="104">
        <v>0</v>
      </c>
      <c r="F62" s="62"/>
      <c r="G62" s="84">
        <v>0</v>
      </c>
      <c r="H62" s="62"/>
      <c r="I62" s="104">
        <v>-111200</v>
      </c>
      <c r="J62" s="62"/>
      <c r="K62" s="84">
        <v>0</v>
      </c>
    </row>
    <row r="63" spans="1:11" ht="21.75" customHeight="1">
      <c r="A63" s="52" t="s">
        <v>122</v>
      </c>
      <c r="E63" s="103">
        <v>0</v>
      </c>
      <c r="F63" s="62"/>
      <c r="G63" s="68">
        <v>0</v>
      </c>
      <c r="H63" s="62"/>
      <c r="I63" s="103">
        <v>-314799</v>
      </c>
      <c r="J63" s="62"/>
      <c r="K63" s="68">
        <v>-320500</v>
      </c>
    </row>
    <row r="64" spans="1:11" ht="21.75" customHeight="1">
      <c r="A64" s="52" t="s">
        <v>193</v>
      </c>
      <c r="E64" s="103">
        <v>0</v>
      </c>
      <c r="F64" s="62"/>
      <c r="G64" s="68">
        <v>0</v>
      </c>
      <c r="H64" s="62"/>
      <c r="I64" s="103">
        <v>318000</v>
      </c>
      <c r="J64" s="62"/>
      <c r="K64" s="68">
        <v>48767</v>
      </c>
    </row>
    <row r="65" spans="1:11" ht="21.75" customHeight="1">
      <c r="A65" s="52" t="s">
        <v>261</v>
      </c>
      <c r="B65" s="54"/>
      <c r="E65" s="103">
        <v>24815</v>
      </c>
      <c r="F65" s="68"/>
      <c r="G65" s="68">
        <v>-24928</v>
      </c>
      <c r="H65" s="68"/>
      <c r="I65" s="103">
        <v>0</v>
      </c>
      <c r="J65" s="68"/>
      <c r="K65" s="68">
        <v>0</v>
      </c>
    </row>
    <row r="66" spans="1:11" ht="21.75" customHeight="1">
      <c r="A66" s="52" t="s">
        <v>185</v>
      </c>
      <c r="E66" s="103">
        <v>-4195</v>
      </c>
      <c r="F66" s="62"/>
      <c r="G66" s="68">
        <v>-25555</v>
      </c>
      <c r="H66" s="62"/>
      <c r="I66" s="103">
        <v>-4195</v>
      </c>
      <c r="J66" s="62"/>
      <c r="K66" s="68">
        <v>-7477</v>
      </c>
    </row>
    <row r="67" spans="1:11" ht="21.75" customHeight="1">
      <c r="A67" s="52" t="s">
        <v>123</v>
      </c>
      <c r="D67" s="68">
        <v>0</v>
      </c>
      <c r="E67" s="103">
        <v>0</v>
      </c>
      <c r="F67" s="62"/>
      <c r="G67" s="68">
        <v>0</v>
      </c>
      <c r="H67" s="62"/>
      <c r="I67" s="103">
        <v>-11298</v>
      </c>
      <c r="J67" s="62"/>
      <c r="K67" s="68">
        <v>-37328</v>
      </c>
    </row>
    <row r="68" spans="1:11" ht="21.75" customHeight="1">
      <c r="A68" s="52" t="s">
        <v>124</v>
      </c>
      <c r="E68" s="104">
        <v>-211310</v>
      </c>
      <c r="F68" s="62"/>
      <c r="G68" s="84">
        <v>-310163</v>
      </c>
      <c r="H68" s="62"/>
      <c r="I68" s="104">
        <v>-142552</v>
      </c>
      <c r="J68" s="62"/>
      <c r="K68" s="84">
        <v>-104748</v>
      </c>
    </row>
    <row r="69" spans="1:11" ht="21.75" customHeight="1">
      <c r="A69" s="52" t="s">
        <v>125</v>
      </c>
      <c r="E69" s="104">
        <v>-6847</v>
      </c>
      <c r="F69" s="62"/>
      <c r="G69" s="84">
        <v>-5010</v>
      </c>
      <c r="H69" s="62"/>
      <c r="I69" s="104">
        <v>-2811</v>
      </c>
      <c r="J69" s="62"/>
      <c r="K69" s="84">
        <v>-2938</v>
      </c>
    </row>
    <row r="70" spans="1:11" ht="21.75" customHeight="1">
      <c r="A70" s="52" t="s">
        <v>204</v>
      </c>
      <c r="E70" s="104">
        <v>491715</v>
      </c>
      <c r="F70" s="62"/>
      <c r="G70" s="68">
        <v>0</v>
      </c>
      <c r="H70" s="84"/>
      <c r="I70" s="103">
        <v>491715</v>
      </c>
      <c r="J70" s="84"/>
      <c r="K70" s="68">
        <v>0</v>
      </c>
    </row>
    <row r="71" spans="1:11" ht="21.75" customHeight="1">
      <c r="A71" s="52" t="s">
        <v>237</v>
      </c>
      <c r="E71" s="104">
        <v>-12293</v>
      </c>
      <c r="F71" s="62"/>
      <c r="G71" s="68">
        <v>0</v>
      </c>
      <c r="H71" s="84"/>
      <c r="I71" s="103">
        <v>-12293</v>
      </c>
      <c r="J71" s="84"/>
      <c r="K71" s="68">
        <v>0</v>
      </c>
    </row>
    <row r="72" spans="1:11" ht="21.4" customHeight="1">
      <c r="A72" s="52" t="s">
        <v>270</v>
      </c>
      <c r="E72" s="104">
        <v>0</v>
      </c>
      <c r="F72" s="62"/>
      <c r="G72" s="68">
        <v>0</v>
      </c>
      <c r="H72" s="84"/>
      <c r="I72" s="103">
        <v>9184</v>
      </c>
      <c r="J72" s="84"/>
      <c r="K72" s="68">
        <v>0</v>
      </c>
    </row>
    <row r="73" spans="1:11" ht="21.75" customHeight="1">
      <c r="A73" s="52" t="s">
        <v>262</v>
      </c>
      <c r="E73" s="104">
        <v>0</v>
      </c>
      <c r="F73" s="62"/>
      <c r="G73" s="68">
        <v>50000</v>
      </c>
      <c r="H73" s="84"/>
      <c r="I73" s="103">
        <v>0</v>
      </c>
      <c r="J73" s="84"/>
      <c r="K73" s="68">
        <v>50000</v>
      </c>
    </row>
    <row r="74" spans="1:11" ht="21.75" customHeight="1">
      <c r="A74" s="52" t="s">
        <v>278</v>
      </c>
      <c r="E74" s="104">
        <v>3633</v>
      </c>
      <c r="F74" s="62"/>
      <c r="G74" s="68">
        <v>2261</v>
      </c>
      <c r="H74" s="84"/>
      <c r="I74" s="103">
        <v>5778</v>
      </c>
      <c r="J74" s="84"/>
      <c r="K74" s="68">
        <v>1027</v>
      </c>
    </row>
    <row r="75" spans="1:11" ht="21.75" customHeight="1">
      <c r="A75" s="52" t="s">
        <v>230</v>
      </c>
      <c r="D75" s="68"/>
      <c r="E75" s="103">
        <v>4872</v>
      </c>
      <c r="F75" s="68"/>
      <c r="G75" s="68">
        <v>4698</v>
      </c>
      <c r="H75" s="84"/>
      <c r="I75" s="103">
        <v>4872</v>
      </c>
      <c r="J75" s="84"/>
      <c r="K75" s="68">
        <v>26730</v>
      </c>
    </row>
    <row r="76" spans="1:11" ht="21.75" customHeight="1">
      <c r="A76" s="54" t="s">
        <v>216</v>
      </c>
      <c r="B76" s="54"/>
      <c r="E76" s="109">
        <f>SUM(E61:E75)</f>
        <v>294933</v>
      </c>
      <c r="F76" s="62"/>
      <c r="G76" s="64">
        <f>SUM(G61:G75)</f>
        <v>-298777</v>
      </c>
      <c r="H76" s="62"/>
      <c r="I76" s="109">
        <f>SUM(I61:I75)</f>
        <v>267439</v>
      </c>
      <c r="J76" s="62"/>
      <c r="K76" s="64">
        <f>SUM(K61:K75)</f>
        <v>-296182</v>
      </c>
    </row>
    <row r="77" spans="1:11" s="54" customFormat="1" ht="21.75" customHeight="1">
      <c r="A77" s="54" t="s">
        <v>126</v>
      </c>
      <c r="E77" s="111"/>
      <c r="F77" s="112"/>
      <c r="G77" s="112"/>
      <c r="H77" s="112"/>
      <c r="I77" s="111"/>
      <c r="J77" s="62"/>
      <c r="K77" s="62"/>
    </row>
    <row r="78" spans="1:11" ht="21.75" customHeight="1">
      <c r="A78" s="52" t="s">
        <v>275</v>
      </c>
      <c r="B78" s="54"/>
      <c r="E78" s="103">
        <v>1467</v>
      </c>
      <c r="F78" s="68"/>
      <c r="G78" s="68">
        <v>-18616</v>
      </c>
      <c r="H78" s="68"/>
      <c r="I78" s="103">
        <v>0</v>
      </c>
      <c r="J78" s="68"/>
      <c r="K78" s="68">
        <v>0</v>
      </c>
    </row>
    <row r="79" spans="1:11" s="54" customFormat="1" ht="21.75" customHeight="1">
      <c r="A79" s="52" t="s">
        <v>271</v>
      </c>
      <c r="E79" s="102">
        <v>-204157</v>
      </c>
      <c r="F79" s="112"/>
      <c r="G79" s="62">
        <v>-587686</v>
      </c>
      <c r="H79" s="112"/>
      <c r="I79" s="102">
        <v>-295300</v>
      </c>
      <c r="J79" s="62"/>
      <c r="K79" s="62">
        <v>-230000</v>
      </c>
    </row>
    <row r="80" spans="1:11" s="54" customFormat="1" ht="21.75" customHeight="1">
      <c r="A80" s="52" t="s">
        <v>177</v>
      </c>
      <c r="E80" s="102">
        <v>0</v>
      </c>
      <c r="F80" s="62"/>
      <c r="G80" s="62">
        <v>0</v>
      </c>
      <c r="H80" s="62"/>
      <c r="I80" s="102">
        <v>0</v>
      </c>
      <c r="J80" s="62"/>
      <c r="K80" s="62">
        <v>50000</v>
      </c>
    </row>
    <row r="81" spans="1:11" s="54" customFormat="1" ht="21.75" customHeight="1">
      <c r="A81" s="52" t="s">
        <v>178</v>
      </c>
      <c r="E81" s="102">
        <v>0</v>
      </c>
      <c r="F81" s="62"/>
      <c r="G81" s="62">
        <v>230000</v>
      </c>
      <c r="H81" s="62"/>
      <c r="I81" s="102">
        <v>0</v>
      </c>
      <c r="J81" s="62"/>
      <c r="K81" s="62">
        <v>230000</v>
      </c>
    </row>
    <row r="82" spans="1:11" s="54" customFormat="1" ht="21.75" customHeight="1">
      <c r="A82" s="52" t="s">
        <v>222</v>
      </c>
      <c r="E82" s="102">
        <v>0</v>
      </c>
      <c r="F82" s="62"/>
      <c r="G82" s="62">
        <v>-2189</v>
      </c>
      <c r="H82" s="62"/>
      <c r="I82" s="102">
        <v>0</v>
      </c>
      <c r="J82" s="62"/>
      <c r="K82" s="62">
        <v>-68000</v>
      </c>
    </row>
    <row r="83" spans="1:11" s="54" customFormat="1" ht="21.75" customHeight="1">
      <c r="A83" s="52" t="s">
        <v>128</v>
      </c>
      <c r="B83" s="52"/>
      <c r="E83" s="102">
        <v>-373256</v>
      </c>
      <c r="F83" s="62"/>
      <c r="G83" s="62">
        <v>-215678</v>
      </c>
      <c r="H83" s="62"/>
      <c r="I83" s="102">
        <v>-373256</v>
      </c>
      <c r="J83" s="62"/>
      <c r="K83" s="62">
        <v>-215678</v>
      </c>
    </row>
    <row r="84" spans="1:11" s="54" customFormat="1" ht="21.75" customHeight="1">
      <c r="A84" s="52" t="s">
        <v>127</v>
      </c>
      <c r="B84" s="52"/>
      <c r="E84" s="102">
        <v>-30351</v>
      </c>
      <c r="F84" s="62"/>
      <c r="G84" s="62">
        <v>-27223</v>
      </c>
      <c r="H84" s="62"/>
      <c r="I84" s="102">
        <v>-16311</v>
      </c>
      <c r="J84" s="62"/>
      <c r="K84" s="62">
        <v>-19726</v>
      </c>
    </row>
    <row r="85" spans="1:11" s="54" customFormat="1" ht="21.75" customHeight="1">
      <c r="A85" s="52" t="s">
        <v>129</v>
      </c>
      <c r="B85" s="52"/>
      <c r="E85" s="102">
        <v>-45685</v>
      </c>
      <c r="F85" s="62"/>
      <c r="G85" s="62">
        <v>-85942</v>
      </c>
      <c r="H85" s="62"/>
      <c r="I85" s="102">
        <v>-38298</v>
      </c>
      <c r="J85" s="62"/>
      <c r="K85" s="62">
        <v>-60800</v>
      </c>
    </row>
    <row r="86" spans="1:11" s="54" customFormat="1" ht="21.75" customHeight="1">
      <c r="A86" s="52" t="s">
        <v>186</v>
      </c>
      <c r="B86" s="52"/>
      <c r="E86" s="102">
        <v>-50125</v>
      </c>
      <c r="F86" s="62"/>
      <c r="G86" s="62">
        <v>-80034</v>
      </c>
      <c r="H86" s="62"/>
      <c r="I86" s="102">
        <v>-50125</v>
      </c>
      <c r="J86" s="62"/>
      <c r="K86" s="62">
        <v>-80034</v>
      </c>
    </row>
    <row r="87" spans="1:11" s="54" customFormat="1" ht="21.75" customHeight="1">
      <c r="A87" s="52" t="s">
        <v>242</v>
      </c>
      <c r="B87" s="52"/>
      <c r="E87" s="102"/>
      <c r="F87" s="62"/>
      <c r="G87" s="62"/>
      <c r="H87" s="62"/>
      <c r="I87" s="102"/>
      <c r="J87" s="62"/>
      <c r="K87" s="62"/>
    </row>
    <row r="88" spans="1:11" s="54" customFormat="1" ht="21.75" customHeight="1">
      <c r="A88" s="52" t="s">
        <v>243</v>
      </c>
      <c r="B88" s="52"/>
      <c r="E88" s="102">
        <v>0</v>
      </c>
      <c r="F88" s="62"/>
      <c r="G88" s="62">
        <v>12370</v>
      </c>
      <c r="H88" s="62"/>
      <c r="I88" s="102">
        <v>0</v>
      </c>
      <c r="J88" s="62"/>
      <c r="K88" s="62">
        <v>0</v>
      </c>
    </row>
    <row r="89" spans="1:11" s="54" customFormat="1" ht="21.75" customHeight="1">
      <c r="A89" s="52" t="s">
        <v>223</v>
      </c>
      <c r="B89" s="52"/>
      <c r="E89" s="108">
        <v>0</v>
      </c>
      <c r="F89" s="62"/>
      <c r="G89" s="63">
        <v>-870</v>
      </c>
      <c r="H89" s="62"/>
      <c r="I89" s="108">
        <v>0</v>
      </c>
      <c r="J89" s="62"/>
      <c r="K89" s="63">
        <v>0</v>
      </c>
    </row>
    <row r="90" spans="1:11" ht="21.75" customHeight="1">
      <c r="A90" s="54" t="s">
        <v>272</v>
      </c>
      <c r="B90" s="54"/>
      <c r="E90" s="102">
        <f>SUM(E78:E89)</f>
        <v>-702107</v>
      </c>
      <c r="F90" s="62"/>
      <c r="G90" s="62">
        <f>SUM(G78:G89)</f>
        <v>-775868</v>
      </c>
      <c r="H90" s="62"/>
      <c r="I90" s="102">
        <f>SUM(I78:I89)</f>
        <v>-773290</v>
      </c>
      <c r="J90" s="62"/>
      <c r="K90" s="62">
        <f>SUM(K78:K89)</f>
        <v>-394238</v>
      </c>
    </row>
    <row r="91" spans="1:11" ht="21.75" customHeight="1">
      <c r="A91" s="52" t="s">
        <v>130</v>
      </c>
      <c r="E91" s="108">
        <v>-95584</v>
      </c>
      <c r="F91" s="62"/>
      <c r="G91" s="63">
        <v>-76847</v>
      </c>
      <c r="H91" s="62"/>
      <c r="I91" s="108">
        <v>0</v>
      </c>
      <c r="J91" s="62"/>
      <c r="K91" s="63">
        <v>0</v>
      </c>
    </row>
    <row r="92" spans="1:11" ht="21.75" customHeight="1">
      <c r="A92" s="54" t="s">
        <v>217</v>
      </c>
      <c r="B92" s="54"/>
      <c r="E92" s="102">
        <f>SUM(E45,E76,E90,E91)</f>
        <v>141568</v>
      </c>
      <c r="F92" s="62"/>
      <c r="G92" s="62">
        <f>SUM(G45,G76,G90,G91)</f>
        <v>-221688</v>
      </c>
      <c r="H92" s="62"/>
      <c r="I92" s="102">
        <f>SUM(I45,I76,I90,I91)</f>
        <v>-20015</v>
      </c>
      <c r="J92" s="62"/>
      <c r="K92" s="62">
        <f>SUM(K45,K76,K90,K91)</f>
        <v>-184609</v>
      </c>
    </row>
    <row r="93" spans="1:11" ht="21.75" customHeight="1">
      <c r="A93" s="52" t="s">
        <v>131</v>
      </c>
      <c r="E93" s="102">
        <v>921535</v>
      </c>
      <c r="F93" s="62"/>
      <c r="G93" s="62">
        <v>1114330</v>
      </c>
      <c r="H93" s="62"/>
      <c r="I93" s="102">
        <v>398642</v>
      </c>
      <c r="J93" s="62"/>
      <c r="K93" s="62">
        <v>517209</v>
      </c>
    </row>
    <row r="94" spans="1:11" ht="21.75" customHeight="1" thickBot="1">
      <c r="A94" s="54" t="s">
        <v>132</v>
      </c>
      <c r="B94" s="54"/>
      <c r="C94" s="61"/>
      <c r="E94" s="113">
        <f>SUM(E92:E93)</f>
        <v>1063103</v>
      </c>
      <c r="F94" s="62"/>
      <c r="G94" s="65">
        <f>SUM(G92:G93)</f>
        <v>892642</v>
      </c>
      <c r="H94" s="62"/>
      <c r="I94" s="113">
        <f>SUM(I92:I93)</f>
        <v>378627</v>
      </c>
      <c r="J94" s="62"/>
      <c r="K94" s="65">
        <f>SUM(K92:K93)</f>
        <v>332600</v>
      </c>
    </row>
    <row r="95" spans="1:11" ht="21.75" customHeight="1" thickTop="1">
      <c r="A95" s="54"/>
      <c r="B95" s="54"/>
      <c r="C95" s="61"/>
      <c r="E95" s="114">
        <f>E94-bs!D11</f>
        <v>0</v>
      </c>
      <c r="F95" s="115"/>
      <c r="G95" s="115"/>
      <c r="H95" s="115"/>
      <c r="I95" s="114">
        <f>I94-bs!H11</f>
        <v>0</v>
      </c>
      <c r="J95" s="62"/>
      <c r="K95" s="115"/>
    </row>
    <row r="97" spans="1:11" ht="21.75" customHeight="1">
      <c r="A97" s="52" t="s">
        <v>192</v>
      </c>
    </row>
    <row r="101" spans="1:11" ht="21.75" customHeight="1">
      <c r="A101" s="66"/>
      <c r="B101" s="80"/>
      <c r="D101" s="81"/>
      <c r="E101" s="110"/>
      <c r="F101" s="81"/>
      <c r="G101" s="118"/>
      <c r="H101" s="118"/>
      <c r="I101" s="118"/>
      <c r="J101" s="118"/>
      <c r="K101" s="118"/>
    </row>
    <row r="102" spans="1:11" ht="21.75" customHeight="1">
      <c r="A102" s="67" t="s">
        <v>30</v>
      </c>
      <c r="B102" s="67"/>
      <c r="G102" s="119" t="s">
        <v>31</v>
      </c>
      <c r="H102" s="119"/>
      <c r="I102" s="119"/>
      <c r="J102" s="119"/>
      <c r="K102" s="119"/>
    </row>
    <row r="103" spans="1:11" ht="21.75" customHeight="1">
      <c r="A103" s="67" t="s">
        <v>32</v>
      </c>
      <c r="B103" s="67"/>
      <c r="G103" s="116" t="s">
        <v>32</v>
      </c>
      <c r="H103" s="116"/>
      <c r="I103" s="116"/>
      <c r="J103" s="116"/>
      <c r="K103" s="116"/>
    </row>
    <row r="104" spans="1:11" ht="21.75" customHeight="1">
      <c r="A104" s="49"/>
      <c r="B104" s="49"/>
      <c r="C104" s="50"/>
      <c r="D104" s="50"/>
      <c r="E104" s="96"/>
      <c r="F104" s="50"/>
      <c r="G104" s="50"/>
      <c r="H104" s="50"/>
      <c r="J104" s="50"/>
      <c r="K104" s="53" t="s">
        <v>69</v>
      </c>
    </row>
    <row r="105" spans="1:11" ht="21.75" customHeight="1">
      <c r="A105" s="49" t="s">
        <v>0</v>
      </c>
      <c r="B105" s="49"/>
      <c r="C105" s="50"/>
      <c r="D105" s="50"/>
      <c r="E105" s="96"/>
      <c r="F105" s="50"/>
      <c r="G105" s="50"/>
      <c r="H105" s="50"/>
      <c r="J105" s="50"/>
      <c r="K105" s="50"/>
    </row>
    <row r="106" spans="1:11" ht="21.75" customHeight="1">
      <c r="A106" s="49" t="s">
        <v>110</v>
      </c>
      <c r="B106" s="49"/>
      <c r="C106" s="50"/>
      <c r="D106" s="50"/>
      <c r="E106" s="96"/>
      <c r="F106" s="50"/>
      <c r="G106" s="50"/>
      <c r="H106" s="50"/>
      <c r="J106" s="50"/>
      <c r="K106" s="50"/>
    </row>
    <row r="107" spans="1:11" ht="21.75" customHeight="1">
      <c r="A107" s="49" t="s">
        <v>253</v>
      </c>
      <c r="B107" s="49"/>
      <c r="C107" s="50"/>
      <c r="D107" s="50"/>
      <c r="E107" s="96"/>
      <c r="F107" s="50"/>
      <c r="G107" s="50"/>
      <c r="H107" s="50"/>
      <c r="J107" s="50"/>
      <c r="K107" s="50"/>
    </row>
    <row r="108" spans="1:11" s="54" customFormat="1" ht="21.75" customHeight="1">
      <c r="A108" s="55"/>
      <c r="B108" s="55"/>
      <c r="C108" s="55"/>
      <c r="D108" s="55"/>
      <c r="E108" s="120"/>
      <c r="F108" s="120"/>
      <c r="G108" s="120"/>
      <c r="H108" s="55"/>
      <c r="I108" s="99"/>
      <c r="J108" s="53"/>
      <c r="K108" s="53" t="s">
        <v>1</v>
      </c>
    </row>
    <row r="109" spans="1:11" s="54" customFormat="1" ht="21.75" customHeight="1">
      <c r="A109" s="55"/>
      <c r="B109" s="55"/>
      <c r="C109" s="55"/>
      <c r="D109" s="55"/>
      <c r="E109" s="117" t="s">
        <v>3</v>
      </c>
      <c r="F109" s="117"/>
      <c r="G109" s="117"/>
      <c r="H109" s="55"/>
      <c r="I109" s="117" t="s">
        <v>4</v>
      </c>
      <c r="J109" s="117"/>
      <c r="K109" s="117"/>
    </row>
    <row r="110" spans="1:11" ht="21.75" customHeight="1">
      <c r="C110" s="76"/>
      <c r="E110" s="100">
        <v>2568</v>
      </c>
      <c r="G110" s="57">
        <v>2567</v>
      </c>
      <c r="I110" s="100">
        <v>2568</v>
      </c>
      <c r="K110" s="57">
        <v>2567</v>
      </c>
    </row>
    <row r="111" spans="1:11" ht="21.75" customHeight="1">
      <c r="A111" s="54" t="s">
        <v>133</v>
      </c>
      <c r="B111" s="54"/>
      <c r="C111" s="61"/>
      <c r="E111" s="102"/>
      <c r="F111" s="62"/>
      <c r="G111" s="62"/>
      <c r="H111" s="62"/>
      <c r="I111" s="102"/>
      <c r="K111" s="62"/>
    </row>
    <row r="112" spans="1:11" ht="21.75" customHeight="1">
      <c r="A112" s="52" t="s">
        <v>134</v>
      </c>
      <c r="C112" s="61"/>
      <c r="E112" s="102"/>
      <c r="F112" s="62"/>
      <c r="G112" s="62"/>
      <c r="H112" s="62"/>
      <c r="I112" s="102"/>
      <c r="K112" s="62"/>
    </row>
    <row r="113" spans="1:11" ht="21.75" customHeight="1">
      <c r="A113" s="52" t="s">
        <v>135</v>
      </c>
      <c r="C113" s="61"/>
      <c r="E113" s="102">
        <v>75058</v>
      </c>
      <c r="F113" s="68"/>
      <c r="G113" s="62">
        <v>81203</v>
      </c>
      <c r="H113" s="68"/>
      <c r="I113" s="102">
        <v>48925</v>
      </c>
      <c r="J113" s="62"/>
      <c r="K113" s="62">
        <v>32865</v>
      </c>
    </row>
    <row r="114" spans="1:11" ht="21.75" customHeight="1">
      <c r="A114" s="52" t="s">
        <v>136</v>
      </c>
      <c r="C114" s="61"/>
      <c r="E114" s="102">
        <v>2029</v>
      </c>
      <c r="F114" s="77"/>
      <c r="G114" s="62">
        <v>1750</v>
      </c>
      <c r="H114" s="77"/>
      <c r="I114" s="102">
        <v>2029</v>
      </c>
      <c r="J114" s="62"/>
      <c r="K114" s="62">
        <v>1750</v>
      </c>
    </row>
    <row r="115" spans="1:11" ht="21.75" customHeight="1">
      <c r="A115" s="52" t="s">
        <v>137</v>
      </c>
      <c r="C115" s="61"/>
      <c r="E115" s="102">
        <v>6878</v>
      </c>
      <c r="F115" s="77"/>
      <c r="G115" s="62">
        <v>13534</v>
      </c>
      <c r="H115" s="77"/>
      <c r="I115" s="102">
        <v>6097</v>
      </c>
      <c r="J115" s="62"/>
      <c r="K115" s="62">
        <v>0</v>
      </c>
    </row>
    <row r="116" spans="1:11" ht="21.75" customHeight="1">
      <c r="A116" s="52" t="s">
        <v>274</v>
      </c>
      <c r="C116" s="61"/>
      <c r="E116" s="102"/>
      <c r="F116" s="77"/>
      <c r="G116" s="62"/>
      <c r="H116" s="77"/>
      <c r="I116" s="102"/>
      <c r="J116" s="62"/>
      <c r="K116" s="62"/>
    </row>
    <row r="117" spans="1:11" ht="21.75" customHeight="1">
      <c r="A117" s="52" t="s">
        <v>276</v>
      </c>
      <c r="C117" s="61"/>
      <c r="E117" s="102">
        <v>11683</v>
      </c>
      <c r="F117" s="77"/>
      <c r="G117" s="62">
        <v>0</v>
      </c>
      <c r="H117" s="77"/>
      <c r="I117" s="102">
        <v>11683</v>
      </c>
      <c r="J117" s="62"/>
      <c r="K117" s="62">
        <v>0</v>
      </c>
    </row>
    <row r="118" spans="1:11" ht="21.75" customHeight="1">
      <c r="A118" s="52" t="s">
        <v>138</v>
      </c>
      <c r="C118" s="61"/>
      <c r="E118" s="102">
        <v>1345</v>
      </c>
      <c r="F118" s="77"/>
      <c r="G118" s="62">
        <v>0</v>
      </c>
      <c r="H118" s="77"/>
      <c r="I118" s="102">
        <v>16670</v>
      </c>
      <c r="J118" s="62"/>
      <c r="K118" s="62">
        <v>18694</v>
      </c>
    </row>
    <row r="119" spans="1:11" ht="21.75" customHeight="1">
      <c r="A119" s="52" t="s">
        <v>139</v>
      </c>
      <c r="C119" s="61"/>
      <c r="E119" s="102">
        <v>1171</v>
      </c>
      <c r="F119" s="77"/>
      <c r="G119" s="62">
        <v>1113</v>
      </c>
      <c r="H119" s="77"/>
      <c r="I119" s="102">
        <v>1171</v>
      </c>
      <c r="J119" s="77"/>
      <c r="K119" s="62">
        <v>1113</v>
      </c>
    </row>
    <row r="120" spans="1:11" ht="21.75" customHeight="1">
      <c r="A120" s="52" t="s">
        <v>273</v>
      </c>
      <c r="C120" s="61"/>
      <c r="E120" s="102"/>
      <c r="F120" s="77"/>
      <c r="G120" s="62"/>
      <c r="H120" s="77"/>
      <c r="I120" s="102"/>
      <c r="J120" s="77"/>
      <c r="K120" s="62"/>
    </row>
    <row r="121" spans="1:11" ht="21.75" customHeight="1">
      <c r="A121" s="52" t="s">
        <v>190</v>
      </c>
      <c r="C121" s="61"/>
      <c r="E121" s="102">
        <v>17401</v>
      </c>
      <c r="F121" s="77"/>
      <c r="G121" s="62">
        <v>8701</v>
      </c>
      <c r="H121" s="77"/>
      <c r="I121" s="102">
        <v>17401</v>
      </c>
      <c r="J121" s="77"/>
      <c r="K121" s="62">
        <v>8701</v>
      </c>
    </row>
    <row r="122" spans="1:11" ht="21.75" customHeight="1">
      <c r="A122" s="52" t="s">
        <v>219</v>
      </c>
      <c r="C122" s="61"/>
      <c r="E122" s="102"/>
      <c r="F122" s="77"/>
      <c r="G122" s="62"/>
      <c r="H122" s="77"/>
      <c r="I122" s="102"/>
      <c r="J122" s="77"/>
      <c r="K122" s="62"/>
    </row>
    <row r="123" spans="1:11" ht="21.75" customHeight="1">
      <c r="A123" s="52" t="s">
        <v>213</v>
      </c>
      <c r="C123" s="61"/>
      <c r="E123" s="102">
        <v>0</v>
      </c>
      <c r="F123" s="77"/>
      <c r="G123" s="62">
        <v>0</v>
      </c>
      <c r="H123" s="77"/>
      <c r="I123" s="102">
        <v>335017</v>
      </c>
      <c r="J123" s="77"/>
      <c r="K123" s="62">
        <v>0</v>
      </c>
    </row>
    <row r="124" spans="1:11" ht="21.75" customHeight="1">
      <c r="A124" s="52" t="s">
        <v>220</v>
      </c>
      <c r="C124" s="61"/>
      <c r="E124" s="102"/>
      <c r="F124" s="77"/>
      <c r="G124" s="62"/>
      <c r="H124" s="77"/>
      <c r="I124" s="102"/>
      <c r="J124" s="77"/>
      <c r="K124" s="62"/>
    </row>
    <row r="125" spans="1:11" ht="21.75" customHeight="1">
      <c r="A125" s="52" t="s">
        <v>212</v>
      </c>
      <c r="C125" s="61"/>
      <c r="E125" s="102">
        <v>0</v>
      </c>
      <c r="F125" s="77"/>
      <c r="G125" s="62">
        <v>0</v>
      </c>
      <c r="H125" s="77"/>
      <c r="I125" s="102">
        <v>338260</v>
      </c>
      <c r="J125" s="77"/>
      <c r="K125" s="62">
        <v>0</v>
      </c>
    </row>
    <row r="126" spans="1:11" ht="21.75" customHeight="1">
      <c r="A126" s="52" t="s">
        <v>221</v>
      </c>
      <c r="C126" s="61"/>
      <c r="E126" s="102"/>
      <c r="F126" s="77"/>
      <c r="G126" s="62"/>
      <c r="H126" s="77"/>
      <c r="I126" s="102"/>
      <c r="J126" s="77"/>
      <c r="K126" s="62"/>
    </row>
    <row r="127" spans="1:11" ht="21.75" customHeight="1">
      <c r="A127" s="52" t="s">
        <v>212</v>
      </c>
      <c r="C127" s="61"/>
      <c r="E127" s="102">
        <v>0</v>
      </c>
      <c r="F127" s="77"/>
      <c r="G127" s="62">
        <v>0</v>
      </c>
      <c r="H127" s="77"/>
      <c r="I127" s="102">
        <v>40594</v>
      </c>
      <c r="J127" s="77"/>
      <c r="K127" s="62">
        <v>0</v>
      </c>
    </row>
    <row r="128" spans="1:11" ht="21.75" customHeight="1">
      <c r="C128" s="61"/>
      <c r="E128" s="102"/>
      <c r="F128" s="77"/>
      <c r="G128" s="62"/>
      <c r="H128" s="77"/>
      <c r="I128" s="102"/>
      <c r="J128" s="77"/>
      <c r="K128" s="62"/>
    </row>
    <row r="130" spans="1:1" ht="21.75" customHeight="1">
      <c r="A130" s="52" t="s">
        <v>192</v>
      </c>
    </row>
    <row r="152" spans="1:11" ht="21.75" customHeight="1">
      <c r="A152" s="66"/>
      <c r="B152" s="80"/>
      <c r="D152" s="81"/>
      <c r="E152" s="110"/>
      <c r="F152" s="81"/>
      <c r="G152" s="118"/>
      <c r="H152" s="118"/>
      <c r="I152" s="118"/>
      <c r="J152" s="118"/>
      <c r="K152" s="118"/>
    </row>
    <row r="153" spans="1:11" ht="21.75" customHeight="1">
      <c r="A153" s="67" t="s">
        <v>30</v>
      </c>
      <c r="B153" s="67"/>
      <c r="G153" s="119" t="s">
        <v>31</v>
      </c>
      <c r="H153" s="119"/>
      <c r="I153" s="119"/>
      <c r="J153" s="119"/>
      <c r="K153" s="119"/>
    </row>
    <row r="154" spans="1:11" ht="21.75" customHeight="1">
      <c r="A154" s="67" t="s">
        <v>32</v>
      </c>
      <c r="B154" s="67"/>
      <c r="G154" s="116" t="s">
        <v>32</v>
      </c>
      <c r="H154" s="116"/>
      <c r="I154" s="116"/>
      <c r="J154" s="116"/>
      <c r="K154" s="116"/>
    </row>
  </sheetData>
  <mergeCells count="18">
    <mergeCell ref="G154:K154"/>
    <mergeCell ref="E57:G57"/>
    <mergeCell ref="E58:G58"/>
    <mergeCell ref="I58:K58"/>
    <mergeCell ref="G101:K101"/>
    <mergeCell ref="G102:K102"/>
    <mergeCell ref="G103:K103"/>
    <mergeCell ref="E108:G108"/>
    <mergeCell ref="E109:G109"/>
    <mergeCell ref="I109:K109"/>
    <mergeCell ref="G152:K152"/>
    <mergeCell ref="G153:K153"/>
    <mergeCell ref="G52:K52"/>
    <mergeCell ref="E5:G5"/>
    <mergeCell ref="E6:G6"/>
    <mergeCell ref="I6:K6"/>
    <mergeCell ref="G50:K50"/>
    <mergeCell ref="G51:K51"/>
  </mergeCells>
  <pageMargins left="0.78740157480314965" right="0.39370078740157483" top="0.78740157480314965" bottom="0" header="0.19685039370078741" footer="0.19685039370078741"/>
  <pageSetup paperSize="9" scale="68" firstPageNumber="11" orientation="portrait" useFirstPageNumber="1" r:id="rId1"/>
  <headerFooter scaleWithDoc="0">
    <oddFooter>&amp;R&amp;"Angsana New,Regular"&amp;16&amp;P</oddFooter>
  </headerFooter>
  <rowBreaks count="2" manualBreakCount="2">
    <brk id="52" max="16383" man="1"/>
    <brk id="10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purl.org/dc/elements/1.1/"/>
    <ds:schemaRef ds:uri="50c908b1-f277-4340-90a9-4611d0b0f078"/>
    <ds:schemaRef ds:uri="9ef4fc8b-9f84-4a1a-8623-ae959a51c4a4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56d755c0-dc8d-4f4d-92ee-37e14a2ec9f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F04555-91FA-4D9C-B3F2-078FFF3F71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Nattamon Rattananakin</cp:lastModifiedBy>
  <cp:lastPrinted>2025-11-11T10:21:39Z</cp:lastPrinted>
  <dcterms:created xsi:type="dcterms:W3CDTF">2022-10-20T08:09:02Z</dcterms:created>
  <dcterms:modified xsi:type="dcterms:W3CDTF">2025-11-11T10:24:37Z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