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TNP\2025\3. Q3'25\7. For SEC\EN\"/>
    </mc:Choice>
  </mc:AlternateContent>
  <xr:revisionPtr revIDLastSave="0" documentId="13_ncr:1_{8F5E9B1D-354D-45C5-A5A1-100A527E0F63}" xr6:coauthVersionLast="47" xr6:coauthVersionMax="47" xr10:uidLastSave="{00000000-0000-0000-0000-000000000000}"/>
  <bookViews>
    <workbookView xWindow="-120" yWindow="-120" windowWidth="20730" windowHeight="11160" xr2:uid="{835A4B64-B9CF-4DEC-BDCF-0752C8D4ACBC}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definedNames>
    <definedName name="_xlnm._FilterDatabase" localSheetId="1" hidden="1">PLe!$A$42:$L$42</definedName>
    <definedName name="date">#REF!</definedName>
    <definedName name="_xlnm.Print_Area" localSheetId="4">CFe!$A$1:$N$76</definedName>
    <definedName name="_xlnm.Print_Area" localSheetId="0">FSe!$A$1:$N$73</definedName>
    <definedName name="_xlnm.Print_Area" localSheetId="1">PLe!$A$1:$L$77</definedName>
    <definedName name="_xlnm.Print_Area" localSheetId="2">SE.Econso!$A$1:$Q$26</definedName>
    <definedName name="_xlnm.Print_Area" localSheetId="3">SE.Eonly!$A$1:$M$25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5" l="1"/>
  <c r="D21" i="5"/>
  <c r="A18" i="4"/>
  <c r="A15" i="4"/>
  <c r="A13" i="4"/>
  <c r="A10" i="4"/>
  <c r="A3" i="3"/>
  <c r="A3" i="4" s="1"/>
  <c r="A3" i="5" s="1"/>
  <c r="A43" i="5" s="1"/>
  <c r="A2" i="2"/>
  <c r="A1" i="2"/>
  <c r="A36" i="1"/>
  <c r="A35" i="1"/>
  <c r="A34" i="1"/>
</calcChain>
</file>

<file path=xl/sharedStrings.xml><?xml version="1.0" encoding="utf-8"?>
<sst xmlns="http://schemas.openxmlformats.org/spreadsheetml/2006/main" count="254" uniqueCount="150">
  <si>
    <t>THANAPIRIYA PUBLIC COMPANY  LIMITED AND ITS SUBSIDIARIES</t>
  </si>
  <si>
    <t>STATEMENTS OF FINANCIAL POSITION</t>
  </si>
  <si>
    <t>AS AT SEPTEMBER 30, 2025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</si>
  <si>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</si>
  <si>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</si>
  <si>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</si>
  <si>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</si>
  <si>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</si>
  <si>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</si>
  <si>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</si>
  <si>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September 30, 2025</t>
  </si>
  <si>
    <t>December 31, 2024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</si>
  <si>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</si>
  <si>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</si>
  <si>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</si>
  <si>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</si>
  <si>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</si>
  <si>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</si>
  <si>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</si>
  <si>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</si>
  <si>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</si>
  <si>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</si>
  <si>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</si>
  <si>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</si>
  <si>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</si>
  <si>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</si>
  <si>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</si>
  <si>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</si>
  <si>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</si>
  <si>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</si>
  <si>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</si>
  <si>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</si>
  <si>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</si>
  <si>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</si>
  <si>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</si>
  <si>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</si>
  <si>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</si>
  <si>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</si>
  <si>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</si>
  <si>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</si>
  <si>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</si>
  <si>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</si>
  <si>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</si>
  <si>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</si>
  <si>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</si>
  <si>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</si>
  <si>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</si>
  <si>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</si>
  <si>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</si>
  <si>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</si>
  <si>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</si>
  <si>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</si>
  <si>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</si>
  <si>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</si>
  <si>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</si>
  <si>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</si>
  <si>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SEPTEMBER 30, 2025</t>
  </si>
  <si>
    <t>Unaudited but reviewed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</si>
  <si>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</si>
  <si>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</si>
  <si>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</si>
  <si>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</si>
  <si>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</si>
  <si>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</si>
  <si>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</si>
  <si>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</si>
  <si>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</si>
  <si>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</si>
  <si>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</si>
  <si>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</si>
  <si>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</si>
  <si>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</si>
  <si>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</si>
  <si>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</si>
  <si>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</si>
  <si>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</si>
  <si>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</si>
  <si>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</si>
  <si>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</si>
  <si>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</si>
  <si>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</si>
  <si>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NINE-MONTH PERIOD ENDED SEPTEMBER 30, 2025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</si>
  <si>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</si>
  <si>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</si>
  <si>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</si>
  <si>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</si>
  <si>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</si>
  <si>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</si>
  <si>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</si>
  <si>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</si>
  <si>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</si>
  <si>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</si>
  <si>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</si>
  <si>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</si>
  <si>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</si>
  <si>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2025</t>
  </si>
  <si>
    <t>Dividend paid</t>
  </si>
  <si>
    <t>Balance as at September 30, 2025</t>
  </si>
  <si>
    <t>Balance as at January 1, 2024</t>
  </si>
  <si>
    <t>Balance as at September 30, 2024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</si>
  <si>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</si>
  <si>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</si>
  <si>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</si>
  <si>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</si>
  <si>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</si>
  <si>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and obsolescence</t>
  </si>
  <si>
    <t>Compensation income from flooding</t>
  </si>
  <si>
    <t>Gain on disposal of fixed assets</t>
  </si>
  <si>
    <t>Gain on cancellation of lease liabilities</t>
  </si>
  <si>
    <t>Loss on disposal of intangible assets</t>
  </si>
  <si>
    <t>Inventories damaged from flooding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</si>
  <si>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</si>
  <si>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</si>
  <si>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</si>
  <si>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</si>
  <si>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</si>
  <si>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Employee benefits obligations paid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</si>
  <si>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</si>
  <si>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</si>
  <si>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</si>
  <si>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</si>
  <si>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</si>
  <si>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</si>
  <si>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</si>
  <si>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</si>
  <si>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</si>
  <si>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</si>
  <si>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</si>
  <si>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</si>
  <si>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</si>
  <si>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Net cash used in investing activities</t>
  </si>
  <si>
    <t xml:space="preserve">Cash Flows from Financing Activities: </t>
  </si>
  <si>
    <t>Cash received from short-term loans from financial instituations</t>
  </si>
  <si>
    <t>Cash paid for short-term loans from financial institutions</t>
  </si>
  <si>
    <t xml:space="preserve">Cash paid for lease liabilities 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</si>
  <si>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</si>
  <si>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</si>
  <si>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</si>
  <si>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</si>
  <si>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</si>
  <si>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</si>
  <si>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</si>
  <si>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Property plant and equipment increase from right-of-use assets</t>
  </si>
  <si>
    <t>Right-of-use assets increase from lease liabilities</t>
  </si>
  <si>
    <t>Decrease in accounts payables for purchase of assets</t>
  </si>
  <si>
    <t>4, 6</t>
  </si>
  <si>
    <t>4, 9</t>
  </si>
  <si>
    <t>4, 13</t>
  </si>
  <si>
    <t>4, 14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</si>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</sst>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#,##0.00\ ;\(#,##0.00\);\-\ "/>
    <numFmt numFmtId="167" formatCode="[$-1070000]d/m/yy;@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_(* #,##0_);_(* \(#,##0\);_(* &quot;-&quot;??_);_(@_)"/>
    <numFmt numFmtId="172" formatCode="_(* #,##0.000_);_(* \(#,##0.000\);_(* &quot;-&quot;??_);_(@_)"/>
    <numFmt numFmtId="173" formatCode="#,##0.00;[Red]\(#,##0.00\)"/>
    <numFmt numFmtId="174" formatCode="_(* #,##0.0000_);_(* \(#,##0.00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39" fontId="9" fillId="0" borderId="0"/>
  </cellStyleXfs>
  <cellXfs count="131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4" fontId="3" fillId="0" borderId="0" xfId="1" applyNumberFormat="1" applyFont="1" applyFill="1" applyAlignment="1">
      <alignment horizontal="right"/>
    </xf>
    <xf numFmtId="165" fontId="3" fillId="0" borderId="0" xfId="1" applyFont="1" applyFill="1" applyBorder="1"/>
    <xf numFmtId="43" fontId="3" fillId="0" borderId="0" xfId="0" applyNumberFormat="1" applyFont="1"/>
    <xf numFmtId="43" fontId="3" fillId="0" borderId="0" xfId="3" applyNumberFormat="1" applyFont="1"/>
    <xf numFmtId="165" fontId="3" fillId="0" borderId="0" xfId="1" applyFont="1" applyFill="1"/>
    <xf numFmtId="0" fontId="3" fillId="0" borderId="0" xfId="0" quotePrefix="1" applyFont="1"/>
    <xf numFmtId="0" fontId="3" fillId="0" borderId="0" xfId="0" applyFont="1" applyAlignment="1">
      <alignment vertical="center"/>
    </xf>
    <xf numFmtId="165" fontId="3" fillId="0" borderId="2" xfId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3" fillId="0" borderId="3" xfId="3" applyNumberFormat="1" applyFont="1" applyBorder="1"/>
    <xf numFmtId="166" fontId="3" fillId="0" borderId="0" xfId="0" applyNumberFormat="1" applyFont="1"/>
    <xf numFmtId="43" fontId="3" fillId="0" borderId="0" xfId="1" applyNumberFormat="1" applyFont="1" applyFill="1" applyBorder="1" applyAlignment="1">
      <alignment horizontal="center"/>
    </xf>
    <xf numFmtId="37" fontId="3" fillId="3" borderId="0" xfId="0" applyNumberFormat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9" fontId="3" fillId="0" borderId="0" xfId="0" applyNumberFormat="1" applyFont="1"/>
    <xf numFmtId="43" fontId="3" fillId="0" borderId="1" xfId="3" applyNumberFormat="1" applyFont="1" applyBorder="1"/>
    <xf numFmtId="0" fontId="3" fillId="3" borderId="0" xfId="0" applyFont="1" applyFill="1"/>
    <xf numFmtId="170" fontId="3" fillId="3" borderId="0" xfId="0" applyNumberFormat="1" applyFont="1" applyFill="1"/>
    <xf numFmtId="0" fontId="3" fillId="3" borderId="0" xfId="0" applyFont="1" applyFill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3" fontId="3" fillId="0" borderId="0" xfId="3" applyNumberFormat="1" applyFont="1" applyAlignment="1">
      <alignment vertical="center"/>
    </xf>
    <xf numFmtId="43" fontId="3" fillId="3" borderId="0" xfId="3" applyNumberFormat="1" applyFont="1" applyFill="1"/>
    <xf numFmtId="43" fontId="3" fillId="0" borderId="5" xfId="3" applyNumberFormat="1" applyFont="1" applyBorder="1" applyAlignment="1">
      <alignment vertical="center"/>
    </xf>
    <xf numFmtId="43" fontId="3" fillId="0" borderId="2" xfId="3" applyNumberFormat="1" applyFont="1" applyBorder="1" applyAlignment="1">
      <alignment vertical="center"/>
    </xf>
    <xf numFmtId="0" fontId="2" fillId="3" borderId="0" xfId="0" applyFont="1" applyFill="1" applyAlignment="1">
      <alignment horizontal="center"/>
    </xf>
    <xf numFmtId="43" fontId="3" fillId="0" borderId="1" xfId="3" applyNumberFormat="1" applyFont="1" applyBorder="1" applyAlignment="1">
      <alignment vertical="center"/>
    </xf>
    <xf numFmtId="165" fontId="3" fillId="3" borderId="0" xfId="1" applyFont="1" applyFill="1" applyBorder="1"/>
    <xf numFmtId="43" fontId="3" fillId="3" borderId="0" xfId="1" applyNumberFormat="1" applyFont="1" applyFill="1" applyBorder="1"/>
    <xf numFmtId="43" fontId="3" fillId="3" borderId="0" xfId="1" applyNumberFormat="1" applyFont="1" applyFill="1" applyBorder="1" applyAlignment="1">
      <alignment horizontal="right"/>
    </xf>
    <xf numFmtId="0" fontId="2" fillId="3" borderId="0" xfId="0" applyFont="1" applyFill="1"/>
    <xf numFmtId="43" fontId="3" fillId="0" borderId="3" xfId="0" applyNumberFormat="1" applyFont="1" applyBorder="1"/>
    <xf numFmtId="0" fontId="3" fillId="0" borderId="0" xfId="0" applyFont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3" fillId="3" borderId="0" xfId="5" applyFont="1" applyFill="1"/>
    <xf numFmtId="0" fontId="3" fillId="0" borderId="0" xfId="5" applyFont="1"/>
    <xf numFmtId="166" fontId="3" fillId="3" borderId="0" xfId="0" applyNumberFormat="1" applyFont="1" applyFill="1"/>
    <xf numFmtId="171" fontId="3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72" fontId="3" fillId="0" borderId="4" xfId="1" applyNumberFormat="1" applyFont="1" applyFill="1" applyBorder="1" applyAlignment="1">
      <alignment horizontal="right"/>
    </xf>
    <xf numFmtId="172" fontId="3" fillId="3" borderId="0" xfId="0" applyNumberFormat="1" applyFont="1" applyFill="1"/>
    <xf numFmtId="4" fontId="2" fillId="3" borderId="0" xfId="0" applyNumberFormat="1" applyFont="1" applyFill="1"/>
    <xf numFmtId="0" fontId="3" fillId="3" borderId="1" xfId="0" applyFont="1" applyFill="1" applyBorder="1" applyAlignment="1">
      <alignment horizontal="center"/>
    </xf>
    <xf numFmtId="173" fontId="8" fillId="3" borderId="0" xfId="0" applyNumberFormat="1" applyFont="1" applyFill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165" fontId="3" fillId="2" borderId="1" xfId="6" applyFont="1" applyFill="1" applyBorder="1" applyAlignment="1">
      <alignment horizontal="center"/>
    </xf>
    <xf numFmtId="39" fontId="2" fillId="3" borderId="0" xfId="7" applyFont="1" applyFill="1" applyAlignment="1">
      <alignment horizontal="left"/>
    </xf>
    <xf numFmtId="43" fontId="3" fillId="0" borderId="0" xfId="0" applyNumberFormat="1" applyFont="1" applyAlignment="1">
      <alignment vertical="center"/>
    </xf>
    <xf numFmtId="165" fontId="3" fillId="3" borderId="0" xfId="0" applyNumberFormat="1" applyFont="1" applyFill="1"/>
    <xf numFmtId="39" fontId="3" fillId="3" borderId="0" xfId="7" applyFont="1" applyFill="1" applyAlignment="1">
      <alignment horizontal="left"/>
    </xf>
    <xf numFmtId="39" fontId="3" fillId="0" borderId="0" xfId="7" applyFont="1" applyAlignment="1">
      <alignment horizontal="left"/>
    </xf>
    <xf numFmtId="165" fontId="3" fillId="0" borderId="0" xfId="0" applyNumberFormat="1" applyFont="1"/>
    <xf numFmtId="39" fontId="2" fillId="0" borderId="0" xfId="7" applyFont="1" applyAlignment="1">
      <alignment horizontal="left"/>
    </xf>
    <xf numFmtId="43" fontId="3" fillId="0" borderId="3" xfId="0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165" fontId="3" fillId="3" borderId="0" xfId="1" applyFont="1" applyFill="1" applyAlignment="1">
      <alignment vertical="center"/>
    </xf>
    <xf numFmtId="165" fontId="1" fillId="3" borderId="0" xfId="1" applyFont="1" applyFill="1"/>
    <xf numFmtId="0" fontId="3" fillId="3" borderId="0" xfId="0" applyFont="1" applyFill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165" fontId="3" fillId="3" borderId="0" xfId="1" applyFont="1" applyFill="1" applyBorder="1" applyAlignment="1">
      <alignment vertical="center"/>
    </xf>
    <xf numFmtId="43" fontId="3" fillId="3" borderId="0" xfId="1" applyNumberFormat="1" applyFont="1" applyFill="1" applyBorder="1" applyAlignment="1">
      <alignment vertical="center"/>
    </xf>
    <xf numFmtId="39" fontId="2" fillId="0" borderId="0" xfId="7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3" fillId="3" borderId="0" xfId="1" applyFont="1" applyFill="1" applyBorder="1" applyAlignment="1">
      <alignment horizontal="center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39" fontId="2" fillId="3" borderId="0" xfId="7" applyFont="1" applyFill="1" applyAlignment="1">
      <alignment horizontal="left" vertical="center"/>
    </xf>
    <xf numFmtId="170" fontId="3" fillId="0" borderId="0" xfId="1" applyNumberFormat="1" applyFont="1" applyFill="1" applyBorder="1" applyAlignment="1">
      <alignment vertical="center"/>
    </xf>
    <xf numFmtId="43" fontId="3" fillId="3" borderId="0" xfId="0" applyNumberFormat="1" applyFont="1" applyFill="1"/>
    <xf numFmtId="170" fontId="3" fillId="3" borderId="0" xfId="1" applyNumberFormat="1" applyFont="1" applyFill="1" applyBorder="1"/>
    <xf numFmtId="171" fontId="3" fillId="3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71" fontId="3" fillId="0" borderId="0" xfId="0" applyNumberFormat="1" applyFont="1"/>
    <xf numFmtId="43" fontId="3" fillId="0" borderId="2" xfId="3" applyNumberFormat="1" applyFont="1" applyBorder="1"/>
    <xf numFmtId="166" fontId="3" fillId="0" borderId="0" xfId="0" quotePrefix="1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7" fontId="3" fillId="0" borderId="0" xfId="0" applyNumberFormat="1" applyFont="1" applyAlignment="1">
      <alignment vertical="center"/>
    </xf>
    <xf numFmtId="43" fontId="3" fillId="0" borderId="2" xfId="0" applyNumberFormat="1" applyFont="1" applyBorder="1"/>
    <xf numFmtId="165" fontId="3" fillId="0" borderId="0" xfId="1" applyFont="1" applyFill="1" applyAlignment="1">
      <alignment horizontal="center"/>
    </xf>
    <xf numFmtId="167" fontId="3" fillId="0" borderId="0" xfId="0" applyNumberFormat="1" applyFont="1"/>
    <xf numFmtId="165" fontId="2" fillId="0" borderId="0" xfId="1" applyFont="1"/>
    <xf numFmtId="165" fontId="3" fillId="0" borderId="0" xfId="1" applyFont="1" applyAlignment="1">
      <alignment horizontal="center"/>
    </xf>
    <xf numFmtId="165" fontId="3" fillId="0" borderId="1" xfId="1" quotePrefix="1" applyFont="1" applyFill="1" applyBorder="1" applyAlignment="1">
      <alignment horizontal="center"/>
    </xf>
    <xf numFmtId="165" fontId="3" fillId="0" borderId="0" xfId="1" quotePrefix="1" applyFont="1" applyAlignment="1">
      <alignment horizontal="center"/>
    </xf>
    <xf numFmtId="165" fontId="3" fillId="0" borderId="0" xfId="1" quotePrefix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5" fontId="3" fillId="0" borderId="0" xfId="1" applyFont="1"/>
    <xf numFmtId="165" fontId="3" fillId="0" borderId="3" xfId="1" applyFont="1" applyBorder="1"/>
    <xf numFmtId="165" fontId="3" fillId="0" borderId="4" xfId="1" applyFont="1" applyBorder="1"/>
    <xf numFmtId="165" fontId="3" fillId="0" borderId="1" xfId="1" applyFont="1" applyBorder="1"/>
    <xf numFmtId="172" fontId="3" fillId="0" borderId="0" xfId="0" applyNumberFormat="1" applyFont="1"/>
    <xf numFmtId="172" fontId="3" fillId="3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74" fontId="3" fillId="0" borderId="0" xfId="0" applyNumberFormat="1" applyFont="1"/>
    <xf numFmtId="174" fontId="3" fillId="0" borderId="0" xfId="1" applyNumberFormat="1" applyFont="1" applyFill="1" applyBorder="1" applyAlignment="1">
      <alignment horizontal="right"/>
    </xf>
    <xf numFmtId="43" fontId="3" fillId="0" borderId="4" xfId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center"/>
    </xf>
    <xf numFmtId="172" fontId="3" fillId="0" borderId="4" xfId="1" applyNumberFormat="1" applyFont="1" applyFill="1" applyBorder="1"/>
    <xf numFmtId="165" fontId="3" fillId="0" borderId="2" xfId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5" fontId="3" fillId="0" borderId="1" xfId="1" applyFont="1" applyBorder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quotePrefix="1" applyFont="1" applyFill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</cellXfs>
  <cellStyles count="8">
    <cellStyle name="Comma" xfId="1" builtinId="3"/>
    <cellStyle name="Comma 10 2 2 2" xfId="6" xr:uid="{7FFA3AE4-8692-4006-B99D-708880480AD6}"/>
    <cellStyle name="Comma 2 9 2" xfId="2" xr:uid="{A8E78FB1-9272-4D40-A2E1-8243407B2FFB}"/>
    <cellStyle name="Normal" xfId="0" builtinId="0"/>
    <cellStyle name="Normal_CM Q3'07" xfId="5" xr:uid="{C6AAFFCC-D1EA-450E-9EF1-3D3AB4E064C0}"/>
    <cellStyle name="Normal_LEAD Q1-2000 New2" xfId="3" xr:uid="{D939B738-EF12-47F5-96D6-C7B6CBF229EA}"/>
    <cellStyle name="ปกติ_Copy of Lead SheetMahajak" xfId="4" xr:uid="{7E814F3D-62C7-44B8-B3AA-05928E5EAF2C}"/>
    <cellStyle name="ปกติ_Sheet1_HOME-Mar48-T02" xfId="7" xr:uid="{34C4C89A-835B-470B-8BD3-791FD86AD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F229-4D3F-4D0C-A483-1C25B074D069}">
  <dimension ref="A1:Z74"/>
  <sheetViews>
    <sheetView showGridLines="0" tabSelected="1" view="pageBreakPreview" zoomScaleSheetLayoutView="100" workbookViewId="0">
      <selection activeCell="E61" sqref="E61"/>
    </sheetView>
  </sheetViews>
  <sheetFormatPr defaultColWidth="9" defaultRowHeight="21" x14ac:dyDescent="0.45"/>
  <cols>
    <col min="1" max="3" width="1.28515625" style="6" customWidth="1"/>
    <col min="4" max="4" width="9.7109375" style="6" customWidth="1"/>
    <col min="5" max="5" width="22" style="6" customWidth="1"/>
    <col min="6" max="6" width="8.28515625" style="3" customWidth="1"/>
    <col min="7" max="7" width="0.85546875" style="6" customWidth="1"/>
    <col min="8" max="8" width="15.42578125" style="23" customWidth="1"/>
    <col min="9" max="9" width="0.85546875" style="103" customWidth="1"/>
    <col min="10" max="10" width="15.42578125" style="103" customWidth="1"/>
    <col min="11" max="11" width="0.85546875" style="103" customWidth="1"/>
    <col min="12" max="12" width="15.42578125" style="23" customWidth="1"/>
    <col min="13" max="13" width="0.85546875" style="103" customWidth="1"/>
    <col min="14" max="14" width="15.42578125" style="103" customWidth="1"/>
    <col min="15" max="15" width="4.7109375" style="6" customWidth="1"/>
    <col min="16" max="16" width="12.7109375" style="6" customWidth="1"/>
    <col min="17" max="17" width="4.7109375" style="6" customWidth="1"/>
    <col min="18" max="18" width="12.7109375" style="6" customWidth="1"/>
    <col min="19" max="19" width="4.7109375" style="6" customWidth="1"/>
    <col min="20" max="20" width="12.7109375" style="6" customWidth="1"/>
    <col min="21" max="21" width="4.7109375" style="6" customWidth="1"/>
    <col min="22" max="22" width="12.7109375" style="6" customWidth="1"/>
    <col min="23" max="16384" width="9" style="6"/>
  </cols>
  <sheetData>
    <row r="1" spans="1:22" s="2" customFormat="1" x14ac:dyDescent="0.45">
      <c r="A1" s="1" t="s">
        <v>0</v>
      </c>
      <c r="H1" s="97"/>
      <c r="I1" s="97"/>
      <c r="J1" s="97"/>
      <c r="K1" s="98"/>
      <c r="L1" s="97"/>
      <c r="M1" s="97"/>
      <c r="N1" s="97"/>
    </row>
    <row r="2" spans="1:22" s="2" customFormat="1" x14ac:dyDescent="0.45">
      <c r="A2" s="2" t="s">
        <v>1</v>
      </c>
      <c r="H2" s="97"/>
      <c r="I2" s="97"/>
      <c r="J2" s="97"/>
      <c r="K2" s="98"/>
      <c r="L2" s="97"/>
      <c r="M2" s="97"/>
      <c r="N2" s="97"/>
    </row>
    <row r="3" spans="1:22" s="2" customFormat="1" x14ac:dyDescent="0.45">
      <c r="A3" s="2" t="s">
        <v>2</v>
      </c>
      <c r="H3" s="97"/>
      <c r="I3" s="97"/>
      <c r="J3" s="97"/>
      <c r="K3" s="98"/>
      <c r="L3" s="97"/>
      <c r="M3" s="97"/>
      <c r="N3" s="97"/>
      <c r="P3" s="4"/>
    </row>
    <row r="4" spans="1:22" s="2" customFormat="1" x14ac:dyDescent="0.45">
      <c r="H4" s="97"/>
      <c r="I4" s="97"/>
      <c r="J4" s="97"/>
      <c r="K4" s="98"/>
      <c r="L4" s="97"/>
      <c r="M4" s="97"/>
      <c r="N4" s="97"/>
    </row>
    <row r="5" spans="1:22" s="2" customFormat="1" x14ac:dyDescent="0.45">
      <c r="H5" s="117" t="s">
        <v>3</v>
      </c>
      <c r="I5" s="117"/>
      <c r="J5" s="117"/>
      <c r="K5" s="117"/>
      <c r="L5" s="117"/>
      <c r="M5" s="117"/>
      <c r="N5" s="117"/>
    </row>
    <row r="6" spans="1:22" s="2" customFormat="1" x14ac:dyDescent="0.45">
      <c r="A6" s="3"/>
      <c r="B6" s="3"/>
      <c r="C6" s="3"/>
      <c r="D6" s="3"/>
      <c r="E6" s="3"/>
      <c r="F6" s="3"/>
      <c r="G6" s="3"/>
      <c r="H6" s="115" t="s">
        <v>4</v>
      </c>
      <c r="I6" s="115"/>
      <c r="J6" s="115"/>
      <c r="K6" s="97"/>
      <c r="L6" s="115" t="s">
        <v>5</v>
      </c>
      <c r="M6" s="115"/>
      <c r="N6" s="115"/>
    </row>
    <row r="7" spans="1:22" s="2" customFormat="1" x14ac:dyDescent="0.45">
      <c r="A7" s="3"/>
      <c r="B7" s="3"/>
      <c r="C7" s="3"/>
      <c r="D7" s="3"/>
      <c r="E7" s="3"/>
      <c r="F7" s="3"/>
      <c r="G7" s="3"/>
      <c r="H7" s="98" t="s">
        <v>6</v>
      </c>
      <c r="I7" s="98"/>
      <c r="J7" s="98"/>
      <c r="K7" s="98"/>
      <c r="L7" s="98" t="s">
        <v>6</v>
      </c>
      <c r="M7" s="98"/>
      <c r="N7" s="98"/>
    </row>
    <row r="8" spans="1:22" s="2" customFormat="1" x14ac:dyDescent="0.45">
      <c r="A8" s="3"/>
      <c r="B8" s="3"/>
      <c r="C8" s="3"/>
      <c r="D8" s="3"/>
      <c r="E8" s="3"/>
      <c r="F8" s="3"/>
      <c r="G8" s="3"/>
      <c r="H8" s="98" t="s">
        <v>7</v>
      </c>
      <c r="I8" s="98"/>
      <c r="J8" s="98" t="s">
        <v>8</v>
      </c>
      <c r="K8" s="98"/>
      <c r="L8" s="98" t="s">
        <v>7</v>
      </c>
      <c r="M8" s="98"/>
      <c r="N8" s="98" t="s">
        <v>8</v>
      </c>
    </row>
    <row r="9" spans="1:22" x14ac:dyDescent="0.45">
      <c r="F9" s="5" t="s">
        <v>9</v>
      </c>
      <c r="G9" s="3"/>
      <c r="H9" s="99" t="s">
        <v>10</v>
      </c>
      <c r="I9" s="100"/>
      <c r="J9" s="99" t="s">
        <v>11</v>
      </c>
      <c r="K9" s="100"/>
      <c r="L9" s="99" t="s">
        <v>10</v>
      </c>
      <c r="M9" s="98"/>
      <c r="N9" s="99" t="s">
        <v>11</v>
      </c>
    </row>
    <row r="10" spans="1:22" x14ac:dyDescent="0.45">
      <c r="A10" s="116" t="s">
        <v>12</v>
      </c>
      <c r="B10" s="116"/>
      <c r="C10" s="116"/>
      <c r="D10" s="116"/>
      <c r="E10" s="116"/>
      <c r="G10" s="3"/>
      <c r="H10" s="101"/>
      <c r="I10" s="98"/>
      <c r="J10" s="102"/>
      <c r="K10" s="100"/>
      <c r="L10" s="101"/>
      <c r="M10" s="98"/>
    </row>
    <row r="11" spans="1:22" x14ac:dyDescent="0.45">
      <c r="A11" s="2" t="s">
        <v>13</v>
      </c>
      <c r="J11" s="98"/>
      <c r="K11" s="98"/>
      <c r="N11" s="98"/>
    </row>
    <row r="12" spans="1:22" x14ac:dyDescent="0.45">
      <c r="B12" s="6" t="s">
        <v>14</v>
      </c>
      <c r="F12" s="3">
        <v>5</v>
      </c>
      <c r="H12" s="8">
        <v>67974778.379999995</v>
      </c>
      <c r="J12" s="8">
        <v>130013756.56999999</v>
      </c>
      <c r="L12" s="8">
        <v>55122319.789999999</v>
      </c>
      <c r="N12" s="8">
        <v>118378349.37</v>
      </c>
      <c r="O12" s="11"/>
      <c r="P12" s="11"/>
      <c r="Q12" s="11"/>
      <c r="R12" s="11"/>
      <c r="S12" s="11"/>
      <c r="T12" s="11"/>
      <c r="U12" s="11"/>
      <c r="V12" s="11"/>
    </row>
    <row r="13" spans="1:22" x14ac:dyDescent="0.45">
      <c r="B13" s="6" t="s">
        <v>15</v>
      </c>
      <c r="E13" s="12"/>
      <c r="F13" s="3" t="s">
        <v>145</v>
      </c>
      <c r="G13" s="12"/>
      <c r="H13" s="8">
        <v>32431418.98</v>
      </c>
      <c r="J13" s="8">
        <v>27277917.969999999</v>
      </c>
      <c r="L13" s="8">
        <v>19198260.48</v>
      </c>
      <c r="N13" s="8">
        <v>15539698.43</v>
      </c>
      <c r="O13" s="11"/>
      <c r="P13" s="11"/>
      <c r="Q13" s="11"/>
      <c r="R13" s="11"/>
      <c r="S13" s="11"/>
      <c r="T13" s="11"/>
      <c r="U13" s="11"/>
      <c r="V13" s="11"/>
    </row>
    <row r="14" spans="1:22" x14ac:dyDescent="0.45">
      <c r="B14" s="6" t="s">
        <v>16</v>
      </c>
      <c r="E14" s="12"/>
      <c r="F14" s="3">
        <v>4</v>
      </c>
      <c r="G14" s="12"/>
      <c r="H14" s="8">
        <v>0</v>
      </c>
      <c r="J14" s="8">
        <v>0</v>
      </c>
      <c r="L14" s="8">
        <v>0</v>
      </c>
      <c r="N14" s="8">
        <v>5000000</v>
      </c>
      <c r="O14" s="11"/>
      <c r="P14" s="11"/>
      <c r="Q14" s="11"/>
      <c r="R14" s="11"/>
      <c r="S14" s="11"/>
      <c r="T14" s="11"/>
      <c r="U14" s="11"/>
      <c r="V14" s="11"/>
    </row>
    <row r="15" spans="1:22" x14ac:dyDescent="0.45">
      <c r="B15" s="6" t="s">
        <v>17</v>
      </c>
      <c r="F15" s="3">
        <v>7</v>
      </c>
      <c r="H15" s="8">
        <v>499320998.56</v>
      </c>
      <c r="J15" s="8">
        <v>447992697.19</v>
      </c>
      <c r="L15" s="8">
        <v>486082191.12</v>
      </c>
      <c r="N15" s="8">
        <v>442593039.5</v>
      </c>
      <c r="O15" s="11"/>
      <c r="P15" s="11"/>
      <c r="Q15" s="11"/>
      <c r="R15" s="11"/>
      <c r="S15" s="11"/>
      <c r="T15" s="11"/>
      <c r="U15" s="11"/>
      <c r="V15" s="11"/>
    </row>
    <row r="16" spans="1:22" x14ac:dyDescent="0.45">
      <c r="A16" s="2" t="s">
        <v>18</v>
      </c>
      <c r="B16" s="2"/>
      <c r="C16" s="2"/>
      <c r="H16" s="14">
        <v>599727195.91999996</v>
      </c>
      <c r="J16" s="14">
        <v>605284371.73000002</v>
      </c>
      <c r="L16" s="14">
        <v>560402771.38999999</v>
      </c>
      <c r="N16" s="14">
        <v>581511087.29999995</v>
      </c>
      <c r="O16" s="11"/>
      <c r="P16" s="11"/>
      <c r="Q16" s="11"/>
      <c r="R16" s="11"/>
      <c r="S16" s="11"/>
      <c r="T16" s="11"/>
      <c r="U16" s="11"/>
      <c r="V16" s="11"/>
    </row>
    <row r="17" spans="1:22" x14ac:dyDescent="0.45">
      <c r="A17" s="2" t="s">
        <v>19</v>
      </c>
      <c r="B17" s="2"/>
      <c r="C17" s="2"/>
      <c r="J17" s="23"/>
      <c r="K17" s="22"/>
      <c r="N17" s="23"/>
      <c r="O17" s="11"/>
      <c r="P17" s="11"/>
      <c r="Q17" s="11"/>
      <c r="R17" s="11"/>
      <c r="S17" s="11"/>
      <c r="T17" s="11"/>
      <c r="U17" s="11"/>
      <c r="V17" s="11"/>
    </row>
    <row r="18" spans="1:22" x14ac:dyDescent="0.45">
      <c r="B18" s="6" t="s">
        <v>20</v>
      </c>
      <c r="E18" s="12"/>
      <c r="F18" s="3">
        <v>18.2</v>
      </c>
      <c r="G18" s="12"/>
      <c r="H18" s="8">
        <v>4025000</v>
      </c>
      <c r="J18" s="8">
        <v>4025000</v>
      </c>
      <c r="L18" s="8">
        <v>4025000</v>
      </c>
      <c r="N18" s="8">
        <v>4025000</v>
      </c>
      <c r="O18" s="11"/>
      <c r="P18" s="11"/>
      <c r="Q18" s="11"/>
      <c r="R18" s="11"/>
      <c r="S18" s="11"/>
      <c r="T18" s="11"/>
      <c r="U18" s="11"/>
      <c r="V18" s="11"/>
    </row>
    <row r="19" spans="1:22" x14ac:dyDescent="0.45">
      <c r="B19" s="6" t="s">
        <v>21</v>
      </c>
      <c r="H19" s="103">
        <v>0</v>
      </c>
      <c r="J19" s="103">
        <v>0</v>
      </c>
      <c r="L19" s="103">
        <v>62000000</v>
      </c>
      <c r="M19" s="11"/>
      <c r="N19" s="103">
        <v>62000000</v>
      </c>
      <c r="O19" s="11"/>
      <c r="P19" s="11"/>
      <c r="Q19" s="11"/>
      <c r="R19" s="11"/>
      <c r="S19" s="11"/>
      <c r="T19" s="11"/>
      <c r="U19" s="11"/>
      <c r="V19" s="11"/>
    </row>
    <row r="20" spans="1:22" x14ac:dyDescent="0.45">
      <c r="B20" s="6" t="s">
        <v>22</v>
      </c>
      <c r="F20" s="3">
        <v>8</v>
      </c>
      <c r="H20" s="103">
        <v>910178344.75</v>
      </c>
      <c r="J20" s="103">
        <v>864932711.58000004</v>
      </c>
      <c r="L20" s="103">
        <v>851942257.01999998</v>
      </c>
      <c r="M20" s="11"/>
      <c r="N20" s="103">
        <v>806491217.16999996</v>
      </c>
      <c r="O20" s="11"/>
      <c r="P20" s="11"/>
      <c r="Q20" s="11"/>
      <c r="R20" s="11"/>
      <c r="S20" s="11"/>
      <c r="T20" s="11"/>
      <c r="U20" s="11"/>
      <c r="V20" s="11"/>
    </row>
    <row r="21" spans="1:22" x14ac:dyDescent="0.45">
      <c r="B21" s="6" t="s">
        <v>23</v>
      </c>
      <c r="F21" s="3" t="s">
        <v>146</v>
      </c>
      <c r="H21" s="103">
        <v>97586949.549999997</v>
      </c>
      <c r="J21" s="103">
        <v>82063232.329999998</v>
      </c>
      <c r="L21" s="103">
        <v>122666602.84</v>
      </c>
      <c r="M21" s="11"/>
      <c r="N21" s="103">
        <v>108238983.64</v>
      </c>
      <c r="O21" s="11"/>
      <c r="P21" s="11"/>
      <c r="Q21" s="11"/>
      <c r="R21" s="11"/>
      <c r="S21" s="11"/>
      <c r="T21" s="11"/>
      <c r="U21" s="11"/>
      <c r="V21" s="11"/>
    </row>
    <row r="22" spans="1:22" x14ac:dyDescent="0.45">
      <c r="B22" s="6" t="s">
        <v>24</v>
      </c>
      <c r="F22" s="3">
        <v>10</v>
      </c>
      <c r="H22" s="103">
        <v>3546750.86</v>
      </c>
      <c r="J22" s="103">
        <v>3192155.16</v>
      </c>
      <c r="L22" s="103">
        <v>3538676.66</v>
      </c>
      <c r="M22" s="11"/>
      <c r="N22" s="103">
        <v>3183333.12</v>
      </c>
      <c r="O22" s="11"/>
      <c r="P22" s="11"/>
      <c r="Q22" s="11"/>
      <c r="R22" s="11"/>
      <c r="S22" s="11"/>
      <c r="T22" s="11"/>
      <c r="U22" s="11"/>
      <c r="V22" s="11"/>
    </row>
    <row r="23" spans="1:22" x14ac:dyDescent="0.45">
      <c r="B23" s="6" t="s">
        <v>25</v>
      </c>
      <c r="F23" s="16">
        <v>18.100000000000001</v>
      </c>
      <c r="H23" s="103">
        <v>434612.24</v>
      </c>
      <c r="J23" s="103">
        <v>0</v>
      </c>
      <c r="L23" s="103">
        <v>434612.24</v>
      </c>
      <c r="N23" s="103">
        <v>0</v>
      </c>
      <c r="O23" s="11"/>
      <c r="P23" s="11"/>
      <c r="Q23" s="11"/>
      <c r="R23" s="11"/>
      <c r="S23" s="11"/>
      <c r="T23" s="11"/>
      <c r="U23" s="11"/>
      <c r="V23" s="11"/>
    </row>
    <row r="24" spans="1:22" x14ac:dyDescent="0.45">
      <c r="B24" s="6" t="s">
        <v>26</v>
      </c>
      <c r="F24" s="3">
        <v>11</v>
      </c>
      <c r="H24" s="103">
        <v>5011470.6100000003</v>
      </c>
      <c r="J24" s="103">
        <v>4624246.87</v>
      </c>
      <c r="L24" s="103">
        <v>5415889.5400000028</v>
      </c>
      <c r="M24" s="11"/>
      <c r="N24" s="103">
        <v>4965913.2</v>
      </c>
      <c r="O24" s="11"/>
      <c r="P24" s="11"/>
      <c r="Q24" s="11"/>
      <c r="R24" s="11"/>
      <c r="S24" s="11"/>
      <c r="T24" s="11"/>
      <c r="U24" s="11"/>
      <c r="V24" s="11"/>
    </row>
    <row r="25" spans="1:22" x14ac:dyDescent="0.45">
      <c r="B25" s="6" t="s">
        <v>27</v>
      </c>
      <c r="H25" s="103">
        <v>3086530.64</v>
      </c>
      <c r="J25" s="103">
        <v>2741786.64</v>
      </c>
      <c r="L25" s="103">
        <v>3171585</v>
      </c>
      <c r="M25" s="11"/>
      <c r="N25" s="103">
        <v>2826841</v>
      </c>
      <c r="O25" s="11"/>
      <c r="P25" s="11"/>
      <c r="Q25" s="11"/>
      <c r="R25" s="11"/>
      <c r="S25" s="11"/>
      <c r="T25" s="11"/>
      <c r="U25" s="11"/>
      <c r="V25" s="11"/>
    </row>
    <row r="26" spans="1:22" x14ac:dyDescent="0.45">
      <c r="A26" s="2" t="s">
        <v>28</v>
      </c>
      <c r="B26" s="2"/>
      <c r="C26" s="2"/>
      <c r="D26" s="2"/>
      <c r="E26" s="2"/>
      <c r="H26" s="14">
        <v>1023869658.65</v>
      </c>
      <c r="I26" s="11"/>
      <c r="J26" s="14">
        <v>961579132.58000004</v>
      </c>
      <c r="K26" s="8"/>
      <c r="L26" s="14">
        <v>1053194623.3</v>
      </c>
      <c r="M26" s="11"/>
      <c r="N26" s="14">
        <v>991731288.13</v>
      </c>
      <c r="O26" s="11"/>
      <c r="P26" s="11"/>
      <c r="Q26" s="11"/>
      <c r="R26" s="11"/>
      <c r="S26" s="11"/>
      <c r="T26" s="11"/>
      <c r="U26" s="11"/>
      <c r="V26" s="11"/>
    </row>
    <row r="27" spans="1:22" ht="21.75" thickBot="1" x14ac:dyDescent="0.5">
      <c r="A27" s="2" t="s">
        <v>29</v>
      </c>
      <c r="H27" s="104">
        <v>1623596854.5699999</v>
      </c>
      <c r="J27" s="104">
        <v>1566863504.3099999</v>
      </c>
      <c r="L27" s="104">
        <v>1613597394.6900001</v>
      </c>
      <c r="N27" s="104">
        <v>1573242375.4299998</v>
      </c>
      <c r="O27" s="11"/>
      <c r="P27" s="11"/>
      <c r="Q27" s="11"/>
      <c r="R27" s="11"/>
      <c r="S27" s="11"/>
      <c r="T27" s="11"/>
      <c r="U27" s="11"/>
      <c r="V27" s="11"/>
    </row>
    <row r="28" spans="1:22" ht="21.75" thickTop="1" x14ac:dyDescent="0.45">
      <c r="H28" s="22"/>
      <c r="J28" s="22"/>
      <c r="L28" s="22"/>
      <c r="N28" s="22"/>
      <c r="P28" s="11"/>
      <c r="Q28" s="11"/>
      <c r="R28" s="11"/>
      <c r="S28" s="11"/>
      <c r="T28" s="11"/>
      <c r="U28" s="11"/>
      <c r="V28" s="11"/>
    </row>
    <row r="29" spans="1:22" x14ac:dyDescent="0.45">
      <c r="H29" s="22"/>
      <c r="J29" s="22"/>
      <c r="L29" s="22"/>
      <c r="N29" s="22"/>
      <c r="P29" s="11"/>
      <c r="Q29" s="11"/>
      <c r="R29" s="11"/>
      <c r="S29" s="11"/>
      <c r="T29" s="11"/>
      <c r="U29" s="11"/>
      <c r="V29" s="11"/>
    </row>
    <row r="30" spans="1:22" x14ac:dyDescent="0.45">
      <c r="H30" s="22"/>
      <c r="J30" s="22"/>
      <c r="L30" s="22"/>
      <c r="N30" s="22"/>
      <c r="P30" s="11"/>
      <c r="Q30" s="11"/>
      <c r="R30" s="11"/>
      <c r="S30" s="11"/>
      <c r="T30" s="11"/>
      <c r="U30" s="11"/>
      <c r="V30" s="11"/>
    </row>
    <row r="31" spans="1:22" x14ac:dyDescent="0.45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P31" s="11"/>
      <c r="Q31" s="11"/>
      <c r="R31" s="11"/>
      <c r="S31" s="11"/>
      <c r="T31" s="11"/>
      <c r="U31" s="11"/>
      <c r="V31" s="11"/>
    </row>
    <row r="32" spans="1:22" x14ac:dyDescent="0.45">
      <c r="H32" s="22"/>
      <c r="J32" s="22"/>
      <c r="L32" s="22"/>
      <c r="N32" s="22"/>
      <c r="P32" s="11"/>
      <c r="Q32" s="11"/>
      <c r="R32" s="11"/>
      <c r="S32" s="11"/>
      <c r="T32" s="11"/>
      <c r="U32" s="11"/>
      <c r="V32" s="11"/>
    </row>
    <row r="33" spans="1:26" x14ac:dyDescent="0.45">
      <c r="H33" s="22"/>
      <c r="J33" s="22"/>
      <c r="K33" s="22"/>
      <c r="L33" s="22"/>
      <c r="N33" s="22"/>
      <c r="P33" s="11"/>
      <c r="Q33" s="11"/>
      <c r="R33" s="11"/>
      <c r="S33" s="11"/>
      <c r="T33" s="11"/>
      <c r="U33" s="11"/>
      <c r="V33" s="11"/>
    </row>
    <row r="34" spans="1:26" x14ac:dyDescent="0.45">
      <c r="A34" s="1" t="str">
        <f>A1</f>
        <v>THANAPIRIYA PUBLIC COMPANY  LIMITED AND ITS SUBSIDIARIES</v>
      </c>
      <c r="B34" s="2"/>
      <c r="C34" s="2"/>
      <c r="D34" s="2"/>
      <c r="E34" s="2"/>
      <c r="F34" s="2"/>
      <c r="G34" s="2"/>
      <c r="H34" s="97"/>
      <c r="I34" s="97"/>
      <c r="J34" s="97"/>
      <c r="K34" s="97"/>
      <c r="L34" s="97"/>
      <c r="M34" s="97"/>
      <c r="N34" s="97"/>
      <c r="O34" s="3"/>
      <c r="P34" s="11"/>
      <c r="Q34" s="11"/>
      <c r="R34" s="11"/>
      <c r="S34" s="11"/>
      <c r="T34" s="11"/>
      <c r="U34" s="11"/>
      <c r="V34" s="11"/>
      <c r="W34" s="3"/>
      <c r="X34" s="3"/>
      <c r="Y34" s="3"/>
      <c r="Z34" s="3"/>
    </row>
    <row r="35" spans="1:26" x14ac:dyDescent="0.45">
      <c r="A35" s="2" t="str">
        <f>A2</f>
        <v>STATEMENTS OF FINANCIAL POSITION</v>
      </c>
      <c r="B35" s="2"/>
      <c r="C35" s="2"/>
      <c r="D35" s="2"/>
      <c r="E35" s="2"/>
      <c r="F35" s="2"/>
      <c r="G35" s="2"/>
      <c r="H35" s="97"/>
      <c r="I35" s="97"/>
      <c r="J35" s="97"/>
      <c r="K35" s="97"/>
      <c r="L35" s="97"/>
      <c r="M35" s="97"/>
      <c r="N35" s="97"/>
      <c r="O35" s="3"/>
      <c r="P35" s="11"/>
      <c r="Q35" s="11"/>
      <c r="R35" s="11"/>
      <c r="S35" s="11"/>
      <c r="T35" s="11"/>
      <c r="U35" s="11"/>
      <c r="V35" s="11"/>
      <c r="W35" s="3"/>
      <c r="X35" s="3"/>
      <c r="Y35" s="3"/>
      <c r="Z35" s="3"/>
    </row>
    <row r="36" spans="1:26" x14ac:dyDescent="0.45">
      <c r="A36" s="2" t="str">
        <f>A3</f>
        <v>AS AT SEPTEMBER 30, 2025</v>
      </c>
      <c r="B36" s="2"/>
      <c r="C36" s="2"/>
      <c r="D36" s="2"/>
      <c r="E36" s="2"/>
      <c r="F36" s="2"/>
      <c r="G36" s="2"/>
      <c r="H36" s="97"/>
      <c r="I36" s="97"/>
      <c r="J36" s="97"/>
      <c r="K36" s="97"/>
      <c r="L36" s="97"/>
      <c r="M36" s="97"/>
      <c r="N36" s="97"/>
      <c r="O36" s="3"/>
      <c r="P36" s="11"/>
      <c r="Q36" s="11"/>
      <c r="R36" s="11"/>
      <c r="S36" s="11"/>
      <c r="T36" s="11"/>
      <c r="U36" s="11"/>
      <c r="V36" s="11"/>
      <c r="W36" s="3"/>
      <c r="X36" s="3"/>
      <c r="Y36" s="3"/>
      <c r="Z36" s="3"/>
    </row>
    <row r="37" spans="1:26" x14ac:dyDescent="0.45">
      <c r="A37" s="2"/>
      <c r="B37" s="2"/>
      <c r="C37" s="2"/>
      <c r="D37" s="2"/>
      <c r="E37" s="2"/>
      <c r="F37" s="2"/>
      <c r="G37" s="2"/>
      <c r="H37" s="97"/>
      <c r="I37" s="97"/>
      <c r="J37" s="97"/>
      <c r="K37" s="97"/>
      <c r="L37" s="97"/>
      <c r="M37" s="97"/>
      <c r="N37" s="97"/>
      <c r="O37" s="3"/>
      <c r="P37" s="11"/>
      <c r="Q37" s="11"/>
      <c r="R37" s="11"/>
      <c r="S37" s="11"/>
      <c r="T37" s="11"/>
      <c r="U37" s="11"/>
      <c r="V37" s="11"/>
      <c r="W37" s="3"/>
      <c r="X37" s="3"/>
      <c r="Y37" s="3"/>
      <c r="Z37" s="3"/>
    </row>
    <row r="38" spans="1:26" x14ac:dyDescent="0.45">
      <c r="A38" s="3"/>
      <c r="B38" s="3"/>
      <c r="C38" s="3"/>
      <c r="D38" s="3"/>
      <c r="E38" s="3"/>
      <c r="G38" s="3"/>
      <c r="H38" s="117" t="s">
        <v>3</v>
      </c>
      <c r="I38" s="117"/>
      <c r="J38" s="117"/>
      <c r="K38" s="117"/>
      <c r="L38" s="117"/>
      <c r="M38" s="117"/>
      <c r="N38" s="117"/>
      <c r="O38" s="3"/>
      <c r="P38" s="11"/>
      <c r="Q38" s="11"/>
      <c r="R38" s="11"/>
      <c r="S38" s="11"/>
      <c r="T38" s="11"/>
      <c r="U38" s="11"/>
      <c r="V38" s="11"/>
      <c r="W38" s="3"/>
      <c r="X38" s="3"/>
      <c r="Y38" s="3"/>
      <c r="Z38" s="3"/>
    </row>
    <row r="39" spans="1:26" x14ac:dyDescent="0.45">
      <c r="A39" s="3"/>
      <c r="B39" s="3"/>
      <c r="C39" s="3"/>
      <c r="D39" s="3"/>
      <c r="E39" s="3"/>
      <c r="G39" s="3"/>
      <c r="H39" s="115" t="s">
        <v>4</v>
      </c>
      <c r="I39" s="115"/>
      <c r="J39" s="115"/>
      <c r="K39" s="97"/>
      <c r="L39" s="115" t="s">
        <v>5</v>
      </c>
      <c r="M39" s="115"/>
      <c r="N39" s="115"/>
      <c r="O39" s="3"/>
      <c r="P39" s="11"/>
      <c r="Q39" s="11"/>
      <c r="R39" s="11"/>
      <c r="S39" s="11"/>
      <c r="T39" s="11"/>
      <c r="U39" s="11"/>
      <c r="V39" s="11"/>
      <c r="W39" s="3"/>
      <c r="X39" s="3"/>
      <c r="Y39" s="3"/>
      <c r="Z39" s="3"/>
    </row>
    <row r="40" spans="1:26" x14ac:dyDescent="0.45">
      <c r="A40" s="3"/>
      <c r="B40" s="3"/>
      <c r="C40" s="3"/>
      <c r="D40" s="3"/>
      <c r="E40" s="3"/>
      <c r="G40" s="3"/>
      <c r="H40" s="98" t="s">
        <v>6</v>
      </c>
      <c r="I40" s="98"/>
      <c r="J40" s="98"/>
      <c r="K40" s="98"/>
      <c r="L40" s="98" t="s">
        <v>6</v>
      </c>
      <c r="M40" s="98"/>
      <c r="N40" s="98"/>
      <c r="O40" s="3"/>
      <c r="P40" s="11"/>
      <c r="Q40" s="11"/>
      <c r="R40" s="11"/>
      <c r="S40" s="11"/>
      <c r="T40" s="11"/>
      <c r="U40" s="11"/>
      <c r="V40" s="11"/>
      <c r="W40" s="3"/>
      <c r="X40" s="3"/>
      <c r="Y40" s="3"/>
      <c r="Z40" s="3"/>
    </row>
    <row r="41" spans="1:26" x14ac:dyDescent="0.45">
      <c r="A41" s="3"/>
      <c r="B41" s="3"/>
      <c r="C41" s="3"/>
      <c r="D41" s="3"/>
      <c r="E41" s="3"/>
      <c r="G41" s="3"/>
      <c r="H41" s="98" t="s">
        <v>7</v>
      </c>
      <c r="I41" s="98"/>
      <c r="J41" s="98" t="s">
        <v>8</v>
      </c>
      <c r="K41" s="98"/>
      <c r="L41" s="98" t="s">
        <v>7</v>
      </c>
      <c r="M41" s="98"/>
      <c r="N41" s="98" t="s">
        <v>8</v>
      </c>
      <c r="O41" s="3"/>
      <c r="P41" s="11"/>
      <c r="Q41" s="11"/>
      <c r="R41" s="11"/>
      <c r="S41" s="11"/>
      <c r="T41" s="11"/>
      <c r="U41" s="11"/>
      <c r="V41" s="11"/>
      <c r="W41" s="3"/>
      <c r="X41" s="3"/>
      <c r="Y41" s="3"/>
      <c r="Z41" s="3"/>
    </row>
    <row r="42" spans="1:26" x14ac:dyDescent="0.45">
      <c r="F42" s="5" t="s">
        <v>9</v>
      </c>
      <c r="G42" s="3"/>
      <c r="H42" s="99" t="s">
        <v>10</v>
      </c>
      <c r="I42" s="100"/>
      <c r="J42" s="99" t="s">
        <v>11</v>
      </c>
      <c r="K42" s="100"/>
      <c r="L42" s="99" t="s">
        <v>10</v>
      </c>
      <c r="M42" s="98"/>
      <c r="N42" s="99" t="s">
        <v>11</v>
      </c>
      <c r="P42" s="11"/>
      <c r="Q42" s="11"/>
      <c r="R42" s="11"/>
      <c r="S42" s="11"/>
      <c r="T42" s="11"/>
      <c r="U42" s="11"/>
      <c r="V42" s="11"/>
    </row>
    <row r="43" spans="1:26" x14ac:dyDescent="0.45">
      <c r="A43" s="116" t="s">
        <v>30</v>
      </c>
      <c r="B43" s="116"/>
      <c r="C43" s="116"/>
      <c r="D43" s="116"/>
      <c r="E43" s="116"/>
      <c r="G43" s="3"/>
      <c r="H43" s="100"/>
      <c r="I43" s="98"/>
      <c r="J43" s="102"/>
      <c r="K43" s="100"/>
      <c r="L43" s="100"/>
      <c r="M43" s="98"/>
      <c r="N43" s="102"/>
      <c r="P43" s="11"/>
      <c r="Q43" s="11"/>
      <c r="R43" s="11"/>
      <c r="S43" s="11"/>
      <c r="T43" s="11"/>
      <c r="U43" s="11"/>
      <c r="V43" s="11"/>
    </row>
    <row r="44" spans="1:26" x14ac:dyDescent="0.45">
      <c r="A44" s="2" t="s">
        <v>31</v>
      </c>
      <c r="H44" s="22"/>
      <c r="J44" s="102"/>
      <c r="K44" s="102"/>
      <c r="L44" s="22"/>
      <c r="N44" s="102"/>
      <c r="P44" s="11"/>
      <c r="Q44" s="11"/>
      <c r="R44" s="11"/>
      <c r="S44" s="11"/>
      <c r="T44" s="11"/>
      <c r="U44" s="11"/>
      <c r="V44" s="11"/>
    </row>
    <row r="45" spans="1:26" x14ac:dyDescent="0.45">
      <c r="B45" s="20" t="s">
        <v>32</v>
      </c>
      <c r="C45" s="20"/>
      <c r="E45" s="12"/>
      <c r="F45" s="3">
        <v>12</v>
      </c>
      <c r="G45" s="12"/>
      <c r="H45" s="8">
        <v>0</v>
      </c>
      <c r="I45" s="11"/>
      <c r="J45" s="8">
        <v>30000000</v>
      </c>
      <c r="K45" s="8"/>
      <c r="L45" s="8">
        <v>0</v>
      </c>
      <c r="M45" s="11"/>
      <c r="N45" s="8">
        <v>30000000</v>
      </c>
      <c r="P45" s="11"/>
      <c r="Q45" s="11"/>
      <c r="R45" s="11"/>
      <c r="S45" s="11"/>
      <c r="T45" s="11"/>
      <c r="U45" s="11"/>
      <c r="V45" s="11"/>
    </row>
    <row r="46" spans="1:26" x14ac:dyDescent="0.45">
      <c r="B46" s="6" t="s">
        <v>33</v>
      </c>
      <c r="E46" s="12"/>
      <c r="F46" s="3" t="s">
        <v>147</v>
      </c>
      <c r="G46" s="12"/>
      <c r="H46" s="8">
        <v>240570995.66999999</v>
      </c>
      <c r="I46" s="11"/>
      <c r="J46" s="8">
        <v>227255381.74000001</v>
      </c>
      <c r="K46" s="8"/>
      <c r="L46" s="8">
        <v>224324481.81999999</v>
      </c>
      <c r="M46" s="11"/>
      <c r="N46" s="8">
        <v>222103606.93000001</v>
      </c>
      <c r="P46" s="11"/>
      <c r="Q46" s="11"/>
      <c r="R46" s="11"/>
      <c r="S46" s="11"/>
      <c r="T46" s="11"/>
      <c r="U46" s="11"/>
      <c r="V46" s="11"/>
    </row>
    <row r="47" spans="1:26" x14ac:dyDescent="0.45">
      <c r="B47" s="6" t="s">
        <v>34</v>
      </c>
      <c r="E47" s="12"/>
      <c r="F47" s="3">
        <v>14</v>
      </c>
      <c r="G47" s="12"/>
      <c r="H47" s="8">
        <v>6293546.8099999996</v>
      </c>
      <c r="I47" s="11"/>
      <c r="J47" s="8">
        <v>5503556.9100000001</v>
      </c>
      <c r="K47" s="8"/>
      <c r="L47" s="8">
        <v>7533846.5099999998</v>
      </c>
      <c r="M47" s="11"/>
      <c r="N47" s="8">
        <v>6714996.2999999998</v>
      </c>
      <c r="P47" s="11"/>
      <c r="Q47" s="11"/>
      <c r="R47" s="11"/>
      <c r="S47" s="11"/>
      <c r="T47" s="11"/>
      <c r="U47" s="11"/>
      <c r="V47" s="11"/>
    </row>
    <row r="48" spans="1:26" x14ac:dyDescent="0.45">
      <c r="B48" s="21" t="s">
        <v>35</v>
      </c>
      <c r="E48" s="12"/>
      <c r="G48" s="12"/>
      <c r="H48" s="8">
        <v>9744541.6300000008</v>
      </c>
      <c r="I48" s="11"/>
      <c r="J48" s="8">
        <v>20582471.050000001</v>
      </c>
      <c r="K48" s="8"/>
      <c r="L48" s="8">
        <v>9526750.4399999995</v>
      </c>
      <c r="M48" s="11"/>
      <c r="N48" s="8">
        <v>19481544.859999999</v>
      </c>
      <c r="P48" s="11"/>
      <c r="Q48" s="11"/>
      <c r="R48" s="11"/>
      <c r="S48" s="11"/>
      <c r="T48" s="11"/>
      <c r="U48" s="11"/>
      <c r="V48" s="11"/>
    </row>
    <row r="49" spans="1:22" x14ac:dyDescent="0.45">
      <c r="A49" s="2" t="s">
        <v>36</v>
      </c>
      <c r="B49" s="2"/>
      <c r="C49" s="2"/>
      <c r="D49" s="2"/>
      <c r="E49" s="2"/>
      <c r="H49" s="14">
        <v>256609084.10999998</v>
      </c>
      <c r="I49" s="11"/>
      <c r="J49" s="14">
        <v>283341409.69999999</v>
      </c>
      <c r="K49" s="8"/>
      <c r="L49" s="14">
        <v>241385078.76999998</v>
      </c>
      <c r="M49" s="11"/>
      <c r="N49" s="14">
        <v>278300148.09000003</v>
      </c>
      <c r="P49" s="11"/>
      <c r="Q49" s="11"/>
      <c r="R49" s="11"/>
      <c r="S49" s="11"/>
      <c r="T49" s="11"/>
      <c r="U49" s="11"/>
      <c r="V49" s="11"/>
    </row>
    <row r="50" spans="1:22" x14ac:dyDescent="0.45">
      <c r="A50" s="2" t="s">
        <v>37</v>
      </c>
      <c r="B50" s="2"/>
      <c r="C50" s="2"/>
      <c r="D50" s="2"/>
      <c r="E50" s="2"/>
      <c r="H50" s="8"/>
      <c r="I50" s="11"/>
      <c r="J50" s="8"/>
      <c r="K50" s="22"/>
      <c r="L50" s="8"/>
      <c r="M50" s="11"/>
      <c r="N50" s="8"/>
      <c r="P50" s="11"/>
      <c r="Q50" s="11"/>
      <c r="R50" s="11"/>
      <c r="S50" s="11"/>
      <c r="T50" s="11"/>
      <c r="U50" s="11"/>
      <c r="V50" s="11"/>
    </row>
    <row r="51" spans="1:22" x14ac:dyDescent="0.45">
      <c r="B51" s="6" t="s">
        <v>38</v>
      </c>
      <c r="F51" s="3" t="s">
        <v>148</v>
      </c>
      <c r="H51" s="8">
        <v>98910553.890000001</v>
      </c>
      <c r="I51" s="22"/>
      <c r="J51" s="8">
        <v>82736304.230000004</v>
      </c>
      <c r="K51" s="8"/>
      <c r="L51" s="8">
        <v>124826449.31</v>
      </c>
      <c r="M51" s="22"/>
      <c r="N51" s="8">
        <v>109511401.58</v>
      </c>
      <c r="P51" s="11"/>
      <c r="Q51" s="11"/>
      <c r="R51" s="11"/>
      <c r="S51" s="11"/>
      <c r="T51" s="11"/>
      <c r="U51" s="11"/>
      <c r="V51" s="11"/>
    </row>
    <row r="52" spans="1:22" x14ac:dyDescent="0.45">
      <c r="B52" s="6" t="s">
        <v>39</v>
      </c>
      <c r="F52" s="3">
        <v>15</v>
      </c>
      <c r="H52" s="8">
        <v>7164141.1299999999</v>
      </c>
      <c r="I52" s="22"/>
      <c r="J52" s="8">
        <v>6400522.2199999997</v>
      </c>
      <c r="K52" s="8"/>
      <c r="L52" s="8">
        <v>7109693.9900000002</v>
      </c>
      <c r="M52" s="22"/>
      <c r="N52" s="8">
        <v>6357604.9800000004</v>
      </c>
      <c r="P52" s="11"/>
      <c r="Q52" s="11"/>
      <c r="R52" s="11"/>
      <c r="S52" s="11"/>
      <c r="T52" s="11"/>
      <c r="U52" s="11"/>
      <c r="V52" s="11"/>
    </row>
    <row r="53" spans="1:22" x14ac:dyDescent="0.45">
      <c r="A53" s="2" t="s">
        <v>40</v>
      </c>
      <c r="B53" s="2"/>
      <c r="C53" s="2"/>
      <c r="D53" s="2"/>
      <c r="E53" s="2"/>
      <c r="H53" s="14">
        <v>106074695.02</v>
      </c>
      <c r="I53" s="23"/>
      <c r="J53" s="14">
        <v>89136826.450000003</v>
      </c>
      <c r="K53" s="8"/>
      <c r="L53" s="14">
        <v>131936143.3</v>
      </c>
      <c r="M53" s="23"/>
      <c r="N53" s="14">
        <v>115869006.56</v>
      </c>
      <c r="P53" s="11"/>
      <c r="Q53" s="11"/>
      <c r="R53" s="11"/>
      <c r="S53" s="11"/>
      <c r="T53" s="11"/>
      <c r="U53" s="11"/>
      <c r="V53" s="11"/>
    </row>
    <row r="54" spans="1:22" x14ac:dyDescent="0.45">
      <c r="A54" s="2" t="s">
        <v>41</v>
      </c>
      <c r="B54" s="2"/>
      <c r="C54" s="2"/>
      <c r="D54" s="2"/>
      <c r="E54" s="2"/>
      <c r="H54" s="14">
        <v>362683779.13</v>
      </c>
      <c r="I54" s="11"/>
      <c r="J54" s="14">
        <v>372478236.14999998</v>
      </c>
      <c r="K54" s="8"/>
      <c r="L54" s="14">
        <v>373321222.06999999</v>
      </c>
      <c r="M54" s="11"/>
      <c r="N54" s="14">
        <v>394169154.65000004</v>
      </c>
      <c r="P54" s="11"/>
      <c r="Q54" s="11"/>
      <c r="R54" s="11"/>
      <c r="S54" s="11"/>
      <c r="T54" s="11"/>
      <c r="U54" s="11"/>
      <c r="V54" s="11"/>
    </row>
    <row r="55" spans="1:22" x14ac:dyDescent="0.45">
      <c r="A55" s="2" t="s">
        <v>42</v>
      </c>
      <c r="B55" s="2"/>
      <c r="C55" s="2"/>
      <c r="D55" s="2"/>
      <c r="E55" s="2"/>
      <c r="H55" s="22"/>
      <c r="J55" s="22"/>
      <c r="K55" s="22"/>
      <c r="L55" s="22"/>
      <c r="N55" s="22"/>
      <c r="P55" s="11"/>
      <c r="Q55" s="11"/>
      <c r="R55" s="11"/>
      <c r="S55" s="11"/>
      <c r="T55" s="11"/>
      <c r="U55" s="11"/>
      <c r="V55" s="11"/>
    </row>
    <row r="56" spans="1:22" x14ac:dyDescent="0.45">
      <c r="B56" s="6" t="s">
        <v>43</v>
      </c>
      <c r="H56" s="22"/>
      <c r="J56" s="23"/>
      <c r="K56" s="22"/>
      <c r="L56" s="22"/>
      <c r="N56" s="23"/>
      <c r="P56" s="11"/>
      <c r="Q56" s="11"/>
      <c r="R56" s="11"/>
      <c r="S56" s="11"/>
      <c r="T56" s="11"/>
      <c r="U56" s="11"/>
      <c r="V56" s="11"/>
    </row>
    <row r="57" spans="1:22" x14ac:dyDescent="0.45">
      <c r="C57" s="24" t="s">
        <v>44</v>
      </c>
      <c r="D57" s="24"/>
      <c r="H57" s="22"/>
      <c r="J57" s="22"/>
      <c r="K57" s="22"/>
      <c r="L57" s="22"/>
      <c r="N57" s="22"/>
      <c r="P57" s="11"/>
      <c r="Q57" s="11"/>
      <c r="R57" s="11"/>
      <c r="S57" s="11"/>
      <c r="T57" s="11"/>
      <c r="U57" s="11"/>
      <c r="V57" s="11"/>
    </row>
    <row r="58" spans="1:22" ht="21.75" thickBot="1" x14ac:dyDescent="0.5">
      <c r="C58" s="24"/>
      <c r="D58" s="6" t="s">
        <v>45</v>
      </c>
      <c r="H58" s="105">
        <v>200000000</v>
      </c>
      <c r="J58" s="105">
        <v>200000000</v>
      </c>
      <c r="L58" s="105">
        <v>200000000</v>
      </c>
      <c r="N58" s="105">
        <v>200000000</v>
      </c>
      <c r="P58" s="11"/>
      <c r="Q58" s="11"/>
      <c r="R58" s="11"/>
      <c r="S58" s="11"/>
      <c r="T58" s="11"/>
      <c r="U58" s="11"/>
      <c r="V58" s="11"/>
    </row>
    <row r="59" spans="1:22" ht="21.75" thickTop="1" x14ac:dyDescent="0.45">
      <c r="C59" s="24" t="s">
        <v>46</v>
      </c>
      <c r="D59" s="24"/>
      <c r="H59" s="103"/>
      <c r="L59" s="103"/>
      <c r="P59" s="11"/>
      <c r="Q59" s="11"/>
      <c r="R59" s="11"/>
      <c r="S59" s="11"/>
      <c r="T59" s="11"/>
      <c r="U59" s="11"/>
      <c r="V59" s="11"/>
    </row>
    <row r="60" spans="1:22" x14ac:dyDescent="0.45">
      <c r="C60" s="24"/>
      <c r="D60" s="6" t="s">
        <v>45</v>
      </c>
      <c r="H60" s="103">
        <v>200000000</v>
      </c>
      <c r="J60" s="103">
        <v>200000000</v>
      </c>
      <c r="L60" s="103">
        <v>200000000</v>
      </c>
      <c r="N60" s="103">
        <v>200000000</v>
      </c>
      <c r="P60" s="11"/>
      <c r="Q60" s="11"/>
      <c r="R60" s="11"/>
      <c r="S60" s="11"/>
      <c r="T60" s="11"/>
      <c r="U60" s="11"/>
      <c r="V60" s="11"/>
    </row>
    <row r="61" spans="1:22" x14ac:dyDescent="0.45">
      <c r="B61" s="6" t="s">
        <v>47</v>
      </c>
      <c r="C61" s="24"/>
      <c r="H61" s="103">
        <v>297640733.80000001</v>
      </c>
      <c r="J61" s="103">
        <v>297640733.80000001</v>
      </c>
      <c r="L61" s="103">
        <v>297640733.80000001</v>
      </c>
      <c r="N61" s="103">
        <v>297640733.80000001</v>
      </c>
      <c r="P61" s="11"/>
      <c r="Q61" s="11"/>
      <c r="R61" s="11"/>
      <c r="S61" s="11"/>
      <c r="T61" s="11"/>
      <c r="U61" s="11"/>
      <c r="V61" s="11"/>
    </row>
    <row r="62" spans="1:22" x14ac:dyDescent="0.45">
      <c r="B62" s="6" t="s">
        <v>48</v>
      </c>
      <c r="H62" s="103"/>
      <c r="L62" s="103"/>
      <c r="P62" s="11"/>
      <c r="Q62" s="11"/>
      <c r="R62" s="11"/>
      <c r="S62" s="11"/>
      <c r="T62" s="11"/>
      <c r="U62" s="11"/>
      <c r="V62" s="11"/>
    </row>
    <row r="63" spans="1:22" x14ac:dyDescent="0.45">
      <c r="C63" s="6" t="s">
        <v>49</v>
      </c>
      <c r="H63" s="103"/>
      <c r="L63" s="103"/>
      <c r="P63" s="11"/>
      <c r="Q63" s="11"/>
      <c r="R63" s="11"/>
      <c r="S63" s="11"/>
      <c r="T63" s="11"/>
      <c r="U63" s="11"/>
      <c r="V63" s="11"/>
    </row>
    <row r="64" spans="1:22" x14ac:dyDescent="0.45">
      <c r="D64" s="6" t="s">
        <v>50</v>
      </c>
      <c r="H64" s="103">
        <v>20000000</v>
      </c>
      <c r="J64" s="103">
        <v>20000000</v>
      </c>
      <c r="K64" s="8"/>
      <c r="L64" s="103">
        <v>20000000</v>
      </c>
      <c r="N64" s="103">
        <v>20000000</v>
      </c>
      <c r="P64" s="11"/>
      <c r="Q64" s="11"/>
      <c r="R64" s="11"/>
      <c r="S64" s="11"/>
      <c r="T64" s="11"/>
      <c r="U64" s="11"/>
      <c r="V64" s="11"/>
    </row>
    <row r="65" spans="1:22" x14ac:dyDescent="0.45">
      <c r="C65" s="6" t="s">
        <v>51</v>
      </c>
      <c r="H65" s="106">
        <v>743272341.63999999</v>
      </c>
      <c r="J65" s="106">
        <v>676744534.36000001</v>
      </c>
      <c r="L65" s="106">
        <v>722635438.82000005</v>
      </c>
      <c r="N65" s="106">
        <v>661432486.98000002</v>
      </c>
      <c r="P65" s="11"/>
      <c r="Q65" s="11"/>
      <c r="R65" s="11"/>
      <c r="S65" s="11"/>
      <c r="T65" s="11"/>
      <c r="U65" s="11"/>
      <c r="V65" s="11"/>
    </row>
    <row r="66" spans="1:22" x14ac:dyDescent="0.45">
      <c r="A66" s="2" t="s">
        <v>52</v>
      </c>
      <c r="C66" s="2"/>
      <c r="D66" s="2"/>
      <c r="E66" s="2"/>
      <c r="H66" s="103">
        <v>1260913075.4400001</v>
      </c>
      <c r="I66" s="22"/>
      <c r="J66" s="103">
        <v>1194385268.1600001</v>
      </c>
      <c r="L66" s="103">
        <v>1240276172.6200001</v>
      </c>
      <c r="M66" s="22"/>
      <c r="N66" s="103">
        <v>1179073220.78</v>
      </c>
      <c r="P66" s="11"/>
      <c r="Q66" s="11"/>
      <c r="R66" s="11"/>
      <c r="S66" s="11"/>
      <c r="T66" s="11"/>
      <c r="U66" s="11"/>
      <c r="V66" s="11"/>
    </row>
    <row r="67" spans="1:22" x14ac:dyDescent="0.45">
      <c r="A67" s="6" t="s">
        <v>53</v>
      </c>
      <c r="C67" s="2"/>
      <c r="D67" s="2"/>
      <c r="E67" s="2"/>
      <c r="H67" s="106">
        <v>0</v>
      </c>
      <c r="I67" s="22"/>
      <c r="J67" s="106">
        <v>0</v>
      </c>
      <c r="L67" s="106">
        <v>0</v>
      </c>
      <c r="M67" s="22"/>
      <c r="N67" s="106">
        <v>0</v>
      </c>
      <c r="P67" s="11"/>
      <c r="Q67" s="11"/>
      <c r="R67" s="11"/>
      <c r="S67" s="11"/>
      <c r="T67" s="11"/>
      <c r="U67" s="11"/>
      <c r="V67" s="11"/>
    </row>
    <row r="68" spans="1:22" x14ac:dyDescent="0.45">
      <c r="A68" s="2" t="s">
        <v>54</v>
      </c>
      <c r="C68" s="2"/>
      <c r="D68" s="2"/>
      <c r="E68" s="2"/>
      <c r="H68" s="103">
        <v>1260913075.4400001</v>
      </c>
      <c r="I68" s="22"/>
      <c r="J68" s="103">
        <v>1194385268.1600001</v>
      </c>
      <c r="L68" s="103">
        <v>1240276172.6200001</v>
      </c>
      <c r="M68" s="22"/>
      <c r="N68" s="103">
        <v>1179073220.78</v>
      </c>
      <c r="P68" s="11"/>
      <c r="Q68" s="11"/>
      <c r="R68" s="11"/>
      <c r="S68" s="11"/>
      <c r="T68" s="11"/>
      <c r="U68" s="11"/>
      <c r="V68" s="11"/>
    </row>
    <row r="69" spans="1:22" ht="21.75" thickBot="1" x14ac:dyDescent="0.5">
      <c r="A69" s="2" t="s">
        <v>55</v>
      </c>
      <c r="H69" s="104">
        <v>1623596854.5700002</v>
      </c>
      <c r="I69" s="23"/>
      <c r="J69" s="104">
        <v>1566863504.3099999</v>
      </c>
      <c r="L69" s="104">
        <v>1613597394.6900001</v>
      </c>
      <c r="M69" s="23"/>
      <c r="N69" s="104">
        <v>1573242375.4300001</v>
      </c>
      <c r="P69" s="11"/>
      <c r="Q69" s="11"/>
      <c r="R69" s="11"/>
      <c r="S69" s="11"/>
      <c r="T69" s="11"/>
      <c r="U69" s="11"/>
      <c r="V69" s="11"/>
    </row>
    <row r="70" spans="1:22" ht="21.75" thickTop="1" x14ac:dyDescent="0.45">
      <c r="A70" s="2"/>
      <c r="H70" s="103"/>
      <c r="I70" s="23"/>
      <c r="L70" s="103"/>
      <c r="M70" s="23"/>
      <c r="P70" s="11"/>
      <c r="Q70" s="11"/>
      <c r="R70" s="11"/>
      <c r="S70" s="11"/>
      <c r="T70" s="11"/>
      <c r="U70" s="11"/>
      <c r="V70" s="11"/>
    </row>
    <row r="71" spans="1:22" x14ac:dyDescent="0.45">
      <c r="A71" s="2"/>
      <c r="H71" s="103"/>
      <c r="I71" s="23"/>
      <c r="L71" s="103"/>
      <c r="M71" s="23"/>
      <c r="P71" s="11"/>
      <c r="Q71" s="11"/>
      <c r="R71" s="11"/>
      <c r="S71" s="11"/>
      <c r="T71" s="11"/>
      <c r="U71" s="11"/>
      <c r="V71" s="11"/>
    </row>
    <row r="72" spans="1:22" x14ac:dyDescent="0.45">
      <c r="A72" s="2"/>
      <c r="H72" s="103"/>
      <c r="I72" s="23"/>
      <c r="L72" s="103"/>
      <c r="M72" s="23"/>
      <c r="P72" s="11"/>
      <c r="Q72" s="11"/>
      <c r="R72" s="11"/>
      <c r="S72" s="11"/>
      <c r="T72" s="11"/>
      <c r="U72" s="11"/>
      <c r="V72" s="11"/>
    </row>
    <row r="74" spans="1:22" x14ac:dyDescent="0.45">
      <c r="I74" s="23"/>
      <c r="J74" s="23"/>
      <c r="K74" s="23"/>
      <c r="M74" s="23"/>
      <c r="N74" s="23"/>
    </row>
  </sheetData>
  <mergeCells count="9">
    <mergeCell ref="H39:J39"/>
    <mergeCell ref="L39:N39"/>
    <mergeCell ref="A43:E43"/>
    <mergeCell ref="H5:N5"/>
    <mergeCell ref="H6:J6"/>
    <mergeCell ref="L6:N6"/>
    <mergeCell ref="A10:E10"/>
    <mergeCell ref="A31:N31"/>
    <mergeCell ref="H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91A9-4F55-4183-A229-B5C4378048D3}">
  <dimension ref="A1:T78"/>
  <sheetViews>
    <sheetView showGridLines="0" view="pageBreakPreview" zoomScaleNormal="85" zoomScaleSheetLayoutView="100" workbookViewId="0">
      <selection activeCell="H65" sqref="H65"/>
    </sheetView>
  </sheetViews>
  <sheetFormatPr defaultColWidth="9.140625" defaultRowHeight="21" x14ac:dyDescent="0.45"/>
  <cols>
    <col min="1" max="2" width="1.7109375" style="26" customWidth="1"/>
    <col min="3" max="3" width="30" style="26" customWidth="1"/>
    <col min="4" max="4" width="11.140625" style="26" customWidth="1"/>
    <col min="5" max="5" width="0.85546875" style="26" customWidth="1"/>
    <col min="6" max="6" width="15.28515625" style="6" customWidth="1"/>
    <col min="7" max="7" width="0.85546875" style="26" customWidth="1"/>
    <col min="8" max="8" width="15.28515625" style="6" customWidth="1"/>
    <col min="9" max="9" width="0.85546875" style="26" customWidth="1"/>
    <col min="10" max="10" width="15.28515625" style="6" customWidth="1"/>
    <col min="11" max="11" width="0.85546875" style="26" customWidth="1"/>
    <col min="12" max="12" width="15.28515625" style="6" customWidth="1"/>
    <col min="13" max="13" width="4.7109375" style="26" customWidth="1"/>
    <col min="14" max="14" width="12.7109375" style="26" customWidth="1"/>
    <col min="15" max="15" width="4.7109375" style="26" customWidth="1"/>
    <col min="16" max="16" width="12.7109375" style="26" customWidth="1"/>
    <col min="17" max="17" width="4.7109375" style="26" customWidth="1"/>
    <col min="18" max="18" width="12.7109375" style="26" customWidth="1"/>
    <col min="19" max="19" width="4.7109375" style="26" customWidth="1"/>
    <col min="20" max="20" width="12.7109375" style="26" customWidth="1"/>
    <col min="21" max="16384" width="9.140625" style="26"/>
  </cols>
  <sheetData>
    <row r="1" spans="1:20" x14ac:dyDescent="0.45">
      <c r="A1" s="120" t="str">
        <f>A39</f>
        <v>THANAPIRIYA PUBLIC COMPANY  LIMITED AND ITS SUBSIDIARIES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N1" s="27"/>
      <c r="O1" s="27"/>
      <c r="P1" s="27"/>
      <c r="Q1" s="27"/>
      <c r="R1" s="27"/>
      <c r="S1" s="27"/>
      <c r="T1" s="27"/>
    </row>
    <row r="2" spans="1:20" x14ac:dyDescent="0.45">
      <c r="A2" s="116" t="str">
        <f>A40</f>
        <v>STATEMENT OF COMPREHENSIVE INCOME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N2" s="27"/>
      <c r="O2" s="27"/>
      <c r="P2" s="27"/>
      <c r="Q2" s="27"/>
      <c r="R2" s="27"/>
      <c r="S2" s="27"/>
      <c r="T2" s="27"/>
    </row>
    <row r="3" spans="1:20" x14ac:dyDescent="0.45">
      <c r="A3" s="116" t="s">
        <v>56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N3" s="27"/>
      <c r="O3" s="27"/>
      <c r="P3" s="27"/>
      <c r="Q3" s="27"/>
      <c r="R3" s="27"/>
      <c r="S3" s="27"/>
      <c r="T3" s="27"/>
    </row>
    <row r="4" spans="1:20" x14ac:dyDescent="0.45">
      <c r="A4" s="28"/>
      <c r="B4" s="28"/>
      <c r="C4" s="28"/>
      <c r="D4" s="3"/>
      <c r="E4" s="3"/>
      <c r="F4" s="121" t="s">
        <v>3</v>
      </c>
      <c r="G4" s="121"/>
      <c r="H4" s="121"/>
      <c r="I4" s="121"/>
      <c r="J4" s="121"/>
      <c r="K4" s="121"/>
      <c r="L4" s="121"/>
      <c r="N4" s="27"/>
      <c r="O4" s="27"/>
      <c r="P4" s="27"/>
      <c r="Q4" s="27"/>
      <c r="R4" s="27"/>
      <c r="S4" s="27"/>
      <c r="T4" s="27"/>
    </row>
    <row r="5" spans="1:20" x14ac:dyDescent="0.45">
      <c r="A5" s="28"/>
      <c r="B5" s="28"/>
      <c r="C5" s="28"/>
      <c r="D5" s="3"/>
      <c r="E5" s="3"/>
      <c r="F5" s="122" t="s">
        <v>57</v>
      </c>
      <c r="G5" s="122"/>
      <c r="H5" s="122"/>
      <c r="I5" s="122"/>
      <c r="J5" s="122"/>
      <c r="K5" s="122"/>
      <c r="L5" s="122"/>
      <c r="N5" s="27"/>
      <c r="O5" s="27"/>
      <c r="P5" s="27"/>
      <c r="Q5" s="27"/>
      <c r="R5" s="27"/>
      <c r="S5" s="27"/>
      <c r="T5" s="27"/>
    </row>
    <row r="6" spans="1:20" x14ac:dyDescent="0.45">
      <c r="A6" s="28"/>
      <c r="B6" s="28"/>
      <c r="C6" s="28"/>
      <c r="D6" s="3"/>
      <c r="E6" s="3"/>
      <c r="F6" s="119" t="s">
        <v>4</v>
      </c>
      <c r="G6" s="119"/>
      <c r="H6" s="119"/>
      <c r="I6" s="6"/>
      <c r="J6" s="119" t="s">
        <v>5</v>
      </c>
      <c r="K6" s="119"/>
      <c r="L6" s="119"/>
      <c r="N6" s="27"/>
      <c r="O6" s="27"/>
      <c r="P6" s="27"/>
      <c r="Q6" s="27"/>
      <c r="R6" s="27"/>
      <c r="S6" s="27"/>
      <c r="T6" s="27"/>
    </row>
    <row r="7" spans="1:20" x14ac:dyDescent="0.45">
      <c r="D7" s="5" t="s">
        <v>9</v>
      </c>
      <c r="E7" s="6"/>
      <c r="F7" s="29">
        <v>2025</v>
      </c>
      <c r="G7" s="6"/>
      <c r="H7" s="29">
        <v>2024</v>
      </c>
      <c r="I7" s="30"/>
      <c r="J7" s="29">
        <v>2025</v>
      </c>
      <c r="K7" s="6"/>
      <c r="L7" s="29">
        <v>2024</v>
      </c>
      <c r="N7" s="27"/>
      <c r="O7" s="27"/>
      <c r="P7" s="27"/>
      <c r="Q7" s="27"/>
      <c r="R7" s="27"/>
      <c r="S7" s="27"/>
      <c r="T7" s="27"/>
    </row>
    <row r="8" spans="1:20" x14ac:dyDescent="0.45">
      <c r="D8" s="3" t="s">
        <v>149</v>
      </c>
      <c r="F8" s="30"/>
      <c r="G8" s="31"/>
      <c r="H8" s="30"/>
      <c r="J8" s="30"/>
      <c r="K8" s="31"/>
      <c r="L8" s="19"/>
      <c r="N8" s="27"/>
      <c r="O8" s="27"/>
      <c r="P8" s="27"/>
      <c r="Q8" s="27"/>
      <c r="R8" s="27"/>
      <c r="S8" s="27"/>
      <c r="T8" s="27"/>
    </row>
    <row r="9" spans="1:20" x14ac:dyDescent="0.45">
      <c r="A9" s="2" t="s">
        <v>58</v>
      </c>
      <c r="B9" s="2"/>
      <c r="C9" s="6"/>
      <c r="D9" s="28"/>
      <c r="F9" s="32">
        <v>731095600.11000001</v>
      </c>
      <c r="G9" s="10"/>
      <c r="H9" s="32">
        <v>729522686.48000002</v>
      </c>
      <c r="I9" s="9"/>
      <c r="J9" s="32">
        <v>708078347.26999998</v>
      </c>
      <c r="K9" s="33"/>
      <c r="L9" s="32">
        <v>713244307.70000005</v>
      </c>
      <c r="N9" s="27"/>
      <c r="O9" s="27"/>
      <c r="P9" s="27"/>
      <c r="Q9" s="27"/>
      <c r="R9" s="27"/>
      <c r="S9" s="27"/>
      <c r="T9" s="27"/>
    </row>
    <row r="10" spans="1:20" x14ac:dyDescent="0.45">
      <c r="A10" s="6" t="s">
        <v>59</v>
      </c>
      <c r="B10" s="6"/>
      <c r="C10" s="6"/>
      <c r="D10" s="28"/>
      <c r="F10" s="32">
        <v>-595361334.11000001</v>
      </c>
      <c r="G10" s="33"/>
      <c r="H10" s="32">
        <v>-603276746.45000005</v>
      </c>
      <c r="I10" s="81"/>
      <c r="J10" s="32">
        <v>-575914007.61000001</v>
      </c>
      <c r="K10" s="33"/>
      <c r="L10" s="32">
        <v>-589986257.15999997</v>
      </c>
      <c r="N10" s="27"/>
      <c r="O10" s="27"/>
      <c r="P10" s="27"/>
      <c r="Q10" s="27"/>
      <c r="R10" s="27"/>
      <c r="S10" s="27"/>
      <c r="T10" s="27"/>
    </row>
    <row r="11" spans="1:20" x14ac:dyDescent="0.45">
      <c r="A11" s="2" t="s">
        <v>60</v>
      </c>
      <c r="B11" s="6"/>
      <c r="C11" s="6"/>
      <c r="D11" s="28"/>
      <c r="F11" s="34">
        <v>135734266</v>
      </c>
      <c r="G11" s="33"/>
      <c r="H11" s="34">
        <v>126245940.02999997</v>
      </c>
      <c r="I11" s="81"/>
      <c r="J11" s="34">
        <v>132164339.65999997</v>
      </c>
      <c r="K11" s="33"/>
      <c r="L11" s="34">
        <v>123258050.54000008</v>
      </c>
      <c r="N11" s="27"/>
      <c r="O11" s="27"/>
      <c r="P11" s="27"/>
      <c r="Q11" s="27"/>
      <c r="R11" s="27"/>
      <c r="S11" s="27"/>
      <c r="T11" s="27"/>
    </row>
    <row r="12" spans="1:20" x14ac:dyDescent="0.45">
      <c r="A12" s="6" t="s">
        <v>61</v>
      </c>
      <c r="B12" s="6"/>
      <c r="C12" s="6"/>
      <c r="D12" s="28"/>
      <c r="F12" s="32">
        <v>3902131.86</v>
      </c>
      <c r="G12" s="33"/>
      <c r="H12" s="32">
        <v>5455633.0199999996</v>
      </c>
      <c r="I12" s="81"/>
      <c r="J12" s="32">
        <v>4553984.25</v>
      </c>
      <c r="K12" s="33"/>
      <c r="L12" s="32">
        <v>6105837.5099999998</v>
      </c>
      <c r="N12" s="27"/>
      <c r="O12" s="27"/>
      <c r="P12" s="27"/>
      <c r="Q12" s="27"/>
      <c r="R12" s="27"/>
      <c r="S12" s="27"/>
      <c r="T12" s="27"/>
    </row>
    <row r="13" spans="1:20" x14ac:dyDescent="0.45">
      <c r="A13" s="2" t="s">
        <v>62</v>
      </c>
      <c r="B13" s="2"/>
      <c r="C13" s="2"/>
      <c r="D13" s="28"/>
      <c r="F13" s="34">
        <v>139636397.86000001</v>
      </c>
      <c r="G13" s="33"/>
      <c r="H13" s="34">
        <v>131701573.04999997</v>
      </c>
      <c r="I13" s="81"/>
      <c r="J13" s="34">
        <v>136718323.90999997</v>
      </c>
      <c r="K13" s="33"/>
      <c r="L13" s="34">
        <v>129363888.05000009</v>
      </c>
      <c r="N13" s="27"/>
      <c r="O13" s="27"/>
      <c r="P13" s="27"/>
      <c r="Q13" s="27"/>
      <c r="R13" s="27"/>
      <c r="S13" s="27"/>
      <c r="T13" s="27"/>
    </row>
    <row r="14" spans="1:20" x14ac:dyDescent="0.45">
      <c r="A14" s="2" t="s">
        <v>63</v>
      </c>
      <c r="B14" s="2"/>
      <c r="C14" s="2"/>
      <c r="D14" s="28"/>
      <c r="F14" s="32"/>
      <c r="G14" s="33"/>
      <c r="H14" s="32"/>
      <c r="I14" s="81"/>
      <c r="J14" s="32"/>
      <c r="K14" s="33"/>
      <c r="L14" s="32"/>
      <c r="N14" s="27"/>
      <c r="O14" s="27"/>
      <c r="P14" s="27"/>
      <c r="Q14" s="27"/>
      <c r="R14" s="27"/>
      <c r="S14" s="27"/>
      <c r="T14" s="27"/>
    </row>
    <row r="15" spans="1:20" x14ac:dyDescent="0.45">
      <c r="A15" s="6"/>
      <c r="B15" s="6" t="s">
        <v>64</v>
      </c>
      <c r="C15" s="6"/>
      <c r="D15" s="28"/>
      <c r="F15" s="32">
        <v>-54216780.090000004</v>
      </c>
      <c r="G15" s="33"/>
      <c r="H15" s="32">
        <v>-46906909.5</v>
      </c>
      <c r="I15" s="81"/>
      <c r="J15" s="32">
        <v>-53197919.229999997</v>
      </c>
      <c r="K15" s="33"/>
      <c r="L15" s="32">
        <v>-46153237.920000002</v>
      </c>
      <c r="N15" s="27"/>
      <c r="O15" s="27"/>
      <c r="P15" s="27"/>
      <c r="Q15" s="27"/>
      <c r="R15" s="27"/>
      <c r="S15" s="27"/>
      <c r="T15" s="27"/>
    </row>
    <row r="16" spans="1:20" x14ac:dyDescent="0.45">
      <c r="A16" s="6"/>
      <c r="B16" s="6" t="s">
        <v>65</v>
      </c>
      <c r="C16" s="6"/>
      <c r="D16" s="28"/>
      <c r="F16" s="32">
        <v>-25401004.219999999</v>
      </c>
      <c r="G16" s="33"/>
      <c r="H16" s="32">
        <v>-25306925.57</v>
      </c>
      <c r="I16" s="81"/>
      <c r="J16" s="32">
        <v>-25149585.629999999</v>
      </c>
      <c r="K16" s="33"/>
      <c r="L16" s="32">
        <v>-24985395.84</v>
      </c>
      <c r="N16" s="27"/>
      <c r="O16" s="27"/>
      <c r="P16" s="27"/>
      <c r="Q16" s="27"/>
      <c r="R16" s="27"/>
      <c r="S16" s="27"/>
      <c r="T16" s="27"/>
    </row>
    <row r="17" spans="1:20" x14ac:dyDescent="0.45">
      <c r="A17" s="2" t="s">
        <v>66</v>
      </c>
      <c r="B17" s="2"/>
      <c r="C17" s="2"/>
      <c r="D17" s="28"/>
      <c r="F17" s="35">
        <v>-79617784.310000002</v>
      </c>
      <c r="G17" s="33"/>
      <c r="H17" s="35">
        <v>-72213835.069999993</v>
      </c>
      <c r="I17" s="81"/>
      <c r="J17" s="35">
        <v>-78347504.859999999</v>
      </c>
      <c r="K17" s="33"/>
      <c r="L17" s="35">
        <v>-71138633.760000005</v>
      </c>
      <c r="N17" s="27"/>
      <c r="O17" s="27"/>
      <c r="P17" s="27"/>
      <c r="Q17" s="27"/>
      <c r="R17" s="27"/>
      <c r="S17" s="27"/>
      <c r="T17" s="27"/>
    </row>
    <row r="18" spans="1:20" x14ac:dyDescent="0.45">
      <c r="A18" s="2" t="s">
        <v>67</v>
      </c>
      <c r="B18" s="2"/>
      <c r="C18" s="2"/>
      <c r="D18" s="36"/>
      <c r="F18" s="32">
        <v>60018613.550000012</v>
      </c>
      <c r="G18" s="33"/>
      <c r="H18" s="32">
        <v>59487737.979999974</v>
      </c>
      <c r="I18" s="81"/>
      <c r="J18" s="32">
        <v>58370819.049999967</v>
      </c>
      <c r="K18" s="33"/>
      <c r="L18" s="32">
        <v>58225254.289999999</v>
      </c>
      <c r="N18" s="27"/>
      <c r="O18" s="27"/>
      <c r="P18" s="27"/>
      <c r="Q18" s="27"/>
      <c r="R18" s="27"/>
      <c r="S18" s="27"/>
      <c r="T18" s="27"/>
    </row>
    <row r="19" spans="1:20" x14ac:dyDescent="0.45">
      <c r="A19" s="6" t="s">
        <v>68</v>
      </c>
      <c r="B19" s="6"/>
      <c r="C19" s="6"/>
      <c r="D19" s="28"/>
      <c r="F19" s="37">
        <v>-773263.18</v>
      </c>
      <c r="G19" s="33"/>
      <c r="H19" s="37">
        <v>-744259.36</v>
      </c>
      <c r="I19" s="40"/>
      <c r="J19" s="37">
        <v>-986492.92</v>
      </c>
      <c r="K19" s="33"/>
      <c r="L19" s="37">
        <v>-966872.82</v>
      </c>
      <c r="N19" s="27"/>
      <c r="O19" s="27"/>
      <c r="P19" s="27"/>
      <c r="Q19" s="27"/>
      <c r="R19" s="27"/>
      <c r="S19" s="27"/>
      <c r="T19" s="27"/>
    </row>
    <row r="20" spans="1:20" x14ac:dyDescent="0.45">
      <c r="A20" s="2" t="s">
        <v>69</v>
      </c>
      <c r="B20" s="2"/>
      <c r="C20" s="2"/>
      <c r="D20" s="28"/>
      <c r="F20" s="32">
        <v>59245350.370000012</v>
      </c>
      <c r="G20" s="33"/>
      <c r="H20" s="32">
        <v>58743478.619999975</v>
      </c>
      <c r="I20" s="40"/>
      <c r="J20" s="32">
        <v>57384326.129999965</v>
      </c>
      <c r="K20" s="33"/>
      <c r="L20" s="32">
        <v>57258381.469999999</v>
      </c>
      <c r="N20" s="27"/>
      <c r="O20" s="27"/>
      <c r="P20" s="27"/>
      <c r="Q20" s="27"/>
      <c r="R20" s="27"/>
      <c r="S20" s="27"/>
      <c r="T20" s="27"/>
    </row>
    <row r="21" spans="1:20" x14ac:dyDescent="0.45">
      <c r="A21" s="6" t="s">
        <v>70</v>
      </c>
      <c r="B21" s="6"/>
      <c r="C21" s="6"/>
      <c r="D21" s="28"/>
      <c r="F21" s="32">
        <v>-11580546.65</v>
      </c>
      <c r="G21" s="39"/>
      <c r="H21" s="32">
        <v>-11253650.18</v>
      </c>
      <c r="I21" s="40"/>
      <c r="J21" s="32">
        <v>-11161341.82</v>
      </c>
      <c r="K21" s="39"/>
      <c r="L21" s="32">
        <v>-10954600.49</v>
      </c>
      <c r="N21" s="27"/>
      <c r="O21" s="27"/>
      <c r="P21" s="27"/>
      <c r="Q21" s="27"/>
      <c r="R21" s="27"/>
      <c r="S21" s="27"/>
      <c r="T21" s="27"/>
    </row>
    <row r="22" spans="1:20" x14ac:dyDescent="0.45">
      <c r="A22" s="2" t="s">
        <v>71</v>
      </c>
      <c r="B22" s="6"/>
      <c r="C22" s="6"/>
      <c r="D22" s="28"/>
      <c r="F22" s="34">
        <v>47664803.720000014</v>
      </c>
      <c r="G22" s="33"/>
      <c r="H22" s="34">
        <v>47489828.439999975</v>
      </c>
      <c r="I22" s="40"/>
      <c r="J22" s="34">
        <v>46222984.309999965</v>
      </c>
      <c r="K22" s="33"/>
      <c r="L22" s="34">
        <v>46303780.979999997</v>
      </c>
      <c r="N22" s="27"/>
      <c r="O22" s="27"/>
      <c r="P22" s="27"/>
      <c r="Q22" s="27"/>
      <c r="R22" s="27"/>
      <c r="S22" s="27"/>
      <c r="T22" s="27"/>
    </row>
    <row r="23" spans="1:20" x14ac:dyDescent="0.45">
      <c r="A23" s="2" t="s">
        <v>72</v>
      </c>
      <c r="B23" s="6"/>
      <c r="C23" s="6"/>
      <c r="D23" s="28"/>
      <c r="F23" s="15">
        <v>0</v>
      </c>
      <c r="G23" s="40"/>
      <c r="H23" s="15">
        <v>0</v>
      </c>
      <c r="I23" s="40"/>
      <c r="J23" s="15">
        <v>0</v>
      </c>
      <c r="K23" s="40"/>
      <c r="L23" s="15">
        <v>0</v>
      </c>
      <c r="N23" s="27"/>
      <c r="O23" s="27"/>
      <c r="P23" s="27"/>
      <c r="Q23" s="27"/>
      <c r="R23" s="27"/>
      <c r="S23" s="27"/>
      <c r="T23" s="27"/>
    </row>
    <row r="24" spans="1:20" ht="21.75" thickBot="1" x14ac:dyDescent="0.5">
      <c r="A24" s="2" t="s">
        <v>73</v>
      </c>
      <c r="B24" s="6"/>
      <c r="C24" s="6"/>
      <c r="D24" s="28"/>
      <c r="F24" s="42">
        <v>47664803.720000014</v>
      </c>
      <c r="G24" s="40"/>
      <c r="H24" s="42">
        <v>47489828.439999975</v>
      </c>
      <c r="I24" s="81"/>
      <c r="J24" s="42">
        <v>46222984.309999965</v>
      </c>
      <c r="K24" s="81"/>
      <c r="L24" s="42">
        <v>46303780.979999997</v>
      </c>
      <c r="N24" s="27"/>
      <c r="O24" s="27"/>
      <c r="P24" s="27"/>
      <c r="Q24" s="27"/>
      <c r="R24" s="27"/>
      <c r="S24" s="27"/>
      <c r="T24" s="27"/>
    </row>
    <row r="25" spans="1:20" ht="21.75" thickTop="1" x14ac:dyDescent="0.45">
      <c r="A25" s="6"/>
      <c r="B25" s="6"/>
      <c r="C25" s="43"/>
      <c r="D25" s="28"/>
      <c r="F25" s="15"/>
      <c r="G25" s="40"/>
      <c r="H25" s="15"/>
      <c r="I25" s="81"/>
      <c r="J25" s="15"/>
      <c r="K25" s="40"/>
      <c r="L25" s="15"/>
      <c r="N25" s="27"/>
      <c r="O25" s="27"/>
      <c r="P25" s="27"/>
      <c r="Q25" s="27"/>
      <c r="R25" s="27"/>
      <c r="S25" s="27"/>
      <c r="T25" s="27"/>
    </row>
    <row r="26" spans="1:20" x14ac:dyDescent="0.45">
      <c r="A26" s="2" t="s">
        <v>74</v>
      </c>
      <c r="B26" s="6"/>
      <c r="C26" s="6"/>
      <c r="E26" s="45"/>
      <c r="F26" s="15"/>
      <c r="G26" s="40"/>
      <c r="H26" s="15"/>
      <c r="I26" s="81"/>
      <c r="J26" s="15"/>
      <c r="K26" s="40"/>
      <c r="L26" s="15"/>
      <c r="N26" s="27"/>
      <c r="O26" s="27"/>
      <c r="P26" s="27"/>
      <c r="Q26" s="27"/>
      <c r="R26" s="27"/>
      <c r="S26" s="27"/>
      <c r="T26" s="27"/>
    </row>
    <row r="27" spans="1:20" x14ac:dyDescent="0.45">
      <c r="A27" s="6"/>
      <c r="B27" s="6" t="s">
        <v>75</v>
      </c>
      <c r="C27" s="46"/>
      <c r="D27" s="45"/>
      <c r="E27" s="45"/>
      <c r="F27" s="10">
        <v>47664803.720000014</v>
      </c>
      <c r="G27" s="33"/>
      <c r="H27" s="10">
        <v>47489828.439999975</v>
      </c>
      <c r="I27" s="33"/>
      <c r="J27" s="10">
        <v>46222984.309999965</v>
      </c>
      <c r="K27" s="33"/>
      <c r="L27" s="10">
        <v>46303780.979999997</v>
      </c>
      <c r="N27" s="27"/>
      <c r="O27" s="27"/>
      <c r="P27" s="27"/>
      <c r="Q27" s="27"/>
      <c r="R27" s="27"/>
      <c r="S27" s="27"/>
      <c r="T27" s="27"/>
    </row>
    <row r="28" spans="1:20" x14ac:dyDescent="0.45">
      <c r="A28" s="6"/>
      <c r="B28" s="6" t="s">
        <v>53</v>
      </c>
      <c r="C28" s="46"/>
      <c r="D28" s="45"/>
      <c r="E28" s="45"/>
      <c r="F28" s="10">
        <v>0</v>
      </c>
      <c r="G28" s="33"/>
      <c r="H28" s="10">
        <v>0</v>
      </c>
      <c r="I28" s="33"/>
      <c r="J28" s="10">
        <v>0</v>
      </c>
      <c r="K28" s="33"/>
      <c r="L28" s="10">
        <v>0</v>
      </c>
      <c r="N28" s="27"/>
      <c r="O28" s="27"/>
      <c r="P28" s="27"/>
      <c r="Q28" s="27"/>
      <c r="R28" s="27"/>
      <c r="S28" s="27"/>
      <c r="T28" s="27"/>
    </row>
    <row r="29" spans="1:20" ht="21.75" thickBot="1" x14ac:dyDescent="0.5">
      <c r="A29" s="46"/>
      <c r="B29" s="46"/>
      <c r="C29" s="46"/>
      <c r="D29" s="45"/>
      <c r="E29" s="45"/>
      <c r="F29" s="17">
        <v>47664803.720000014</v>
      </c>
      <c r="G29" s="33"/>
      <c r="H29" s="17">
        <v>47489828.439999975</v>
      </c>
      <c r="I29" s="33"/>
      <c r="J29" s="17">
        <v>46222984.309999965</v>
      </c>
      <c r="K29" s="33"/>
      <c r="L29" s="17">
        <v>46303780.979999997</v>
      </c>
      <c r="N29" s="27"/>
      <c r="O29" s="27"/>
      <c r="P29" s="27"/>
      <c r="Q29" s="27"/>
      <c r="R29" s="27"/>
      <c r="S29" s="27"/>
      <c r="T29" s="27"/>
    </row>
    <row r="30" spans="1:20" ht="21.75" thickTop="1" x14ac:dyDescent="0.45">
      <c r="A30" s="2" t="s">
        <v>76</v>
      </c>
      <c r="B30" s="2"/>
      <c r="C30" s="6"/>
      <c r="D30" s="6"/>
      <c r="E30" s="45"/>
      <c r="F30" s="15"/>
      <c r="G30" s="40"/>
      <c r="H30" s="15"/>
      <c r="I30" s="81"/>
      <c r="J30" s="15"/>
      <c r="K30" s="40"/>
      <c r="L30" s="15"/>
      <c r="N30" s="27"/>
      <c r="O30" s="27"/>
      <c r="P30" s="27"/>
      <c r="Q30" s="27"/>
      <c r="R30" s="27"/>
      <c r="S30" s="27"/>
      <c r="T30" s="27"/>
    </row>
    <row r="31" spans="1:20" x14ac:dyDescent="0.45">
      <c r="A31" s="6"/>
      <c r="B31" s="6" t="s">
        <v>75</v>
      </c>
      <c r="C31" s="46"/>
      <c r="D31" s="45"/>
      <c r="E31" s="45"/>
      <c r="F31" s="10">
        <v>47664803.720000014</v>
      </c>
      <c r="G31" s="33"/>
      <c r="H31" s="10">
        <v>47489828.439999975</v>
      </c>
      <c r="I31" s="33"/>
      <c r="J31" s="10">
        <v>46222984.309999965</v>
      </c>
      <c r="K31" s="33"/>
      <c r="L31" s="10">
        <v>46303780.979999997</v>
      </c>
      <c r="N31" s="27"/>
      <c r="O31" s="27"/>
      <c r="P31" s="27"/>
      <c r="Q31" s="27"/>
      <c r="R31" s="27"/>
      <c r="S31" s="27"/>
      <c r="T31" s="27"/>
    </row>
    <row r="32" spans="1:20" x14ac:dyDescent="0.45">
      <c r="A32" s="6"/>
      <c r="B32" s="6" t="s">
        <v>53</v>
      </c>
      <c r="C32" s="46"/>
      <c r="D32" s="45"/>
      <c r="E32" s="45"/>
      <c r="F32" s="10">
        <v>0</v>
      </c>
      <c r="G32" s="33"/>
      <c r="H32" s="10">
        <v>0</v>
      </c>
      <c r="I32" s="33"/>
      <c r="J32" s="10">
        <v>0</v>
      </c>
      <c r="K32" s="33"/>
      <c r="L32" s="10">
        <v>0</v>
      </c>
      <c r="N32" s="27"/>
      <c r="O32" s="27"/>
      <c r="P32" s="27"/>
      <c r="Q32" s="27"/>
      <c r="R32" s="27"/>
      <c r="S32" s="27"/>
      <c r="T32" s="27"/>
    </row>
    <row r="33" spans="1:20" ht="21.75" thickBot="1" x14ac:dyDescent="0.5">
      <c r="A33" s="6"/>
      <c r="B33" s="6"/>
      <c r="C33" s="6"/>
      <c r="D33" s="28"/>
      <c r="F33" s="17">
        <v>47664803.720000014</v>
      </c>
      <c r="G33" s="33"/>
      <c r="H33" s="17">
        <v>47489828.439999975</v>
      </c>
      <c r="I33" s="33"/>
      <c r="J33" s="17">
        <v>46222984.309999965</v>
      </c>
      <c r="K33" s="33"/>
      <c r="L33" s="17">
        <v>46303780.979999997</v>
      </c>
      <c r="N33" s="27"/>
      <c r="O33" s="27"/>
      <c r="P33" s="27"/>
      <c r="Q33" s="27"/>
      <c r="R33" s="27"/>
      <c r="S33" s="27"/>
      <c r="T33" s="27"/>
    </row>
    <row r="34" spans="1:20" ht="21.75" thickTop="1" x14ac:dyDescent="0.45">
      <c r="A34" s="6"/>
      <c r="B34" s="6"/>
      <c r="C34" s="6"/>
      <c r="D34" s="28"/>
      <c r="F34" s="9"/>
      <c r="G34" s="81"/>
      <c r="H34" s="9"/>
      <c r="I34" s="81"/>
      <c r="J34" s="9"/>
      <c r="K34" s="81"/>
      <c r="L34" s="9"/>
      <c r="N34" s="27"/>
      <c r="O34" s="27"/>
      <c r="P34" s="27"/>
      <c r="Q34" s="27"/>
      <c r="R34" s="27"/>
      <c r="S34" s="27"/>
      <c r="T34" s="27"/>
    </row>
    <row r="35" spans="1:20" ht="21.75" thickBot="1" x14ac:dyDescent="0.5">
      <c r="A35" s="2" t="s">
        <v>77</v>
      </c>
      <c r="B35" s="6"/>
      <c r="C35" s="6"/>
      <c r="D35" s="28"/>
      <c r="F35" s="114">
        <v>0.06</v>
      </c>
      <c r="G35" s="51"/>
      <c r="H35" s="114">
        <v>5.8999999999999997E-2</v>
      </c>
      <c r="I35" s="51"/>
      <c r="J35" s="114">
        <v>5.8000000000000003E-2</v>
      </c>
      <c r="K35" s="51"/>
      <c r="L35" s="114">
        <v>5.8000000000000003E-2</v>
      </c>
      <c r="N35" s="27"/>
      <c r="O35" s="27"/>
      <c r="P35" s="27"/>
      <c r="Q35" s="27"/>
      <c r="R35" s="27"/>
      <c r="S35" s="27"/>
      <c r="T35" s="27"/>
    </row>
    <row r="36" spans="1:20" ht="21.75" thickTop="1" x14ac:dyDescent="0.45">
      <c r="A36" s="6" t="s">
        <v>78</v>
      </c>
      <c r="B36" s="6"/>
      <c r="C36" s="6"/>
      <c r="D36" s="28"/>
      <c r="F36" s="9"/>
      <c r="G36" s="81"/>
      <c r="H36" s="9"/>
      <c r="I36" s="81"/>
      <c r="J36" s="9"/>
      <c r="K36" s="81"/>
      <c r="L36" s="9"/>
      <c r="N36" s="27"/>
      <c r="O36" s="27"/>
      <c r="P36" s="27"/>
      <c r="Q36" s="27"/>
      <c r="R36" s="27"/>
      <c r="S36" s="27"/>
      <c r="T36" s="27"/>
    </row>
    <row r="37" spans="1:20" ht="21.75" thickBot="1" x14ac:dyDescent="0.5">
      <c r="A37" s="6"/>
      <c r="B37" s="6" t="s">
        <v>79</v>
      </c>
      <c r="C37" s="6"/>
      <c r="D37" s="28"/>
      <c r="F37" s="112">
        <v>800000000</v>
      </c>
      <c r="G37" s="9"/>
      <c r="H37" s="112">
        <v>800000000</v>
      </c>
      <c r="I37" s="9"/>
      <c r="J37" s="112">
        <v>800000000</v>
      </c>
      <c r="K37" s="9"/>
      <c r="L37" s="112">
        <v>800000000</v>
      </c>
      <c r="N37" s="27"/>
      <c r="O37" s="27"/>
      <c r="P37" s="27"/>
      <c r="Q37" s="27"/>
      <c r="R37" s="27"/>
      <c r="S37" s="27"/>
      <c r="T37" s="27"/>
    </row>
    <row r="38" spans="1:20" ht="21.75" thickTop="1" x14ac:dyDescent="0.45">
      <c r="D38" s="28"/>
      <c r="F38" s="111"/>
      <c r="G38" s="110"/>
      <c r="H38" s="111"/>
      <c r="I38" s="110"/>
      <c r="J38" s="111"/>
      <c r="K38" s="110"/>
      <c r="L38" s="111"/>
    </row>
    <row r="39" spans="1:20" s="6" customFormat="1" x14ac:dyDescent="0.45">
      <c r="A39" s="120" t="s">
        <v>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</row>
    <row r="40" spans="1:20" s="6" customFormat="1" x14ac:dyDescent="0.45">
      <c r="A40" s="116" t="s">
        <v>80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</row>
    <row r="41" spans="1:20" s="6" customFormat="1" x14ac:dyDescent="0.45">
      <c r="A41" s="116" t="s">
        <v>81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</row>
    <row r="42" spans="1:20" s="6" customFormat="1" x14ac:dyDescent="0.45">
      <c r="A42" s="3"/>
      <c r="B42" s="3"/>
      <c r="C42" s="3"/>
      <c r="D42" s="3"/>
      <c r="E42" s="3"/>
      <c r="F42" s="121" t="s">
        <v>3</v>
      </c>
      <c r="G42" s="121"/>
      <c r="H42" s="121"/>
      <c r="I42" s="121"/>
      <c r="J42" s="121"/>
      <c r="K42" s="121"/>
      <c r="L42" s="121"/>
    </row>
    <row r="43" spans="1:20" s="6" customFormat="1" x14ac:dyDescent="0.45">
      <c r="A43" s="3"/>
      <c r="B43" s="3"/>
      <c r="C43" s="3"/>
      <c r="D43" s="3"/>
      <c r="E43" s="3"/>
      <c r="F43" s="122" t="s">
        <v>57</v>
      </c>
      <c r="G43" s="122"/>
      <c r="H43" s="122"/>
      <c r="I43" s="122"/>
      <c r="J43" s="122"/>
      <c r="K43" s="122"/>
      <c r="L43" s="122"/>
    </row>
    <row r="44" spans="1:20" s="6" customFormat="1" x14ac:dyDescent="0.45">
      <c r="A44" s="3"/>
      <c r="B44" s="3"/>
      <c r="C44" s="3"/>
      <c r="D44" s="3"/>
      <c r="E44" s="3"/>
      <c r="F44" s="119" t="s">
        <v>4</v>
      </c>
      <c r="G44" s="119"/>
      <c r="H44" s="119"/>
      <c r="J44" s="119" t="s">
        <v>5</v>
      </c>
      <c r="K44" s="119"/>
      <c r="L44" s="119"/>
    </row>
    <row r="45" spans="1:20" s="6" customFormat="1" x14ac:dyDescent="0.45">
      <c r="D45" s="5" t="s">
        <v>9</v>
      </c>
      <c r="F45" s="29">
        <v>2025</v>
      </c>
      <c r="H45" s="29">
        <v>2024</v>
      </c>
      <c r="I45" s="30"/>
      <c r="J45" s="29">
        <v>2025</v>
      </c>
      <c r="L45" s="29">
        <v>2024</v>
      </c>
    </row>
    <row r="46" spans="1:20" x14ac:dyDescent="0.45">
      <c r="D46" s="3" t="s">
        <v>149</v>
      </c>
      <c r="F46" s="30"/>
      <c r="G46" s="31"/>
      <c r="H46" s="30"/>
      <c r="J46" s="30"/>
      <c r="K46" s="31"/>
      <c r="L46" s="19"/>
    </row>
    <row r="47" spans="1:20" x14ac:dyDescent="0.45">
      <c r="A47" s="2" t="s">
        <v>58</v>
      </c>
      <c r="B47" s="2"/>
      <c r="C47" s="6"/>
      <c r="D47" s="28"/>
      <c r="F47" s="32">
        <v>2196490847.0999999</v>
      </c>
      <c r="G47" s="33"/>
      <c r="H47" s="32">
        <v>2139107778.0699999</v>
      </c>
      <c r="I47" s="81"/>
      <c r="J47" s="32">
        <v>2130193992.4200001</v>
      </c>
      <c r="K47" s="33"/>
      <c r="L47" s="32">
        <v>2071391072.0999999</v>
      </c>
      <c r="N47" s="27"/>
      <c r="O47" s="27"/>
      <c r="P47" s="27"/>
      <c r="Q47" s="27"/>
      <c r="R47" s="27"/>
      <c r="S47" s="27"/>
      <c r="T47" s="27"/>
    </row>
    <row r="48" spans="1:20" x14ac:dyDescent="0.45">
      <c r="A48" s="6" t="s">
        <v>59</v>
      </c>
      <c r="B48" s="6"/>
      <c r="C48" s="6"/>
      <c r="D48" s="28"/>
      <c r="F48" s="32">
        <v>-1789967721.72</v>
      </c>
      <c r="G48" s="33"/>
      <c r="H48" s="32">
        <v>-1768088342.54</v>
      </c>
      <c r="I48" s="81"/>
      <c r="J48" s="32">
        <v>-1735566989.4000001</v>
      </c>
      <c r="K48" s="33"/>
      <c r="L48" s="32">
        <v>-1712131605.0999999</v>
      </c>
      <c r="N48" s="27"/>
      <c r="O48" s="27"/>
      <c r="P48" s="27"/>
      <c r="Q48" s="27"/>
      <c r="R48" s="27"/>
      <c r="S48" s="27"/>
      <c r="T48" s="27"/>
    </row>
    <row r="49" spans="1:20" x14ac:dyDescent="0.45">
      <c r="A49" s="2" t="s">
        <v>60</v>
      </c>
      <c r="B49" s="6"/>
      <c r="C49" s="6"/>
      <c r="D49" s="28"/>
      <c r="F49" s="34">
        <v>406523125.37999988</v>
      </c>
      <c r="G49" s="33"/>
      <c r="H49" s="34">
        <v>371019435.52999997</v>
      </c>
      <c r="I49" s="81"/>
      <c r="J49" s="34">
        <v>394627003.01999998</v>
      </c>
      <c r="K49" s="33"/>
      <c r="L49" s="34">
        <v>359259467</v>
      </c>
      <c r="N49" s="27"/>
      <c r="O49" s="27"/>
      <c r="P49" s="27"/>
      <c r="Q49" s="27"/>
      <c r="R49" s="27"/>
      <c r="S49" s="27"/>
      <c r="T49" s="27"/>
    </row>
    <row r="50" spans="1:20" x14ac:dyDescent="0.45">
      <c r="A50" s="6" t="s">
        <v>61</v>
      </c>
      <c r="B50" s="6"/>
      <c r="C50" s="6"/>
      <c r="D50" s="28"/>
      <c r="F50" s="32">
        <v>11951060.539999999</v>
      </c>
      <c r="G50" s="33"/>
      <c r="H50" s="32">
        <v>13159546.76</v>
      </c>
      <c r="I50" s="81"/>
      <c r="J50" s="32">
        <v>13777474.27</v>
      </c>
      <c r="K50" s="33"/>
      <c r="L50" s="32">
        <v>15205409.560000001</v>
      </c>
      <c r="N50" s="27"/>
      <c r="O50" s="27"/>
      <c r="P50" s="27"/>
      <c r="Q50" s="27"/>
      <c r="R50" s="27"/>
      <c r="S50" s="27"/>
      <c r="T50" s="27"/>
    </row>
    <row r="51" spans="1:20" x14ac:dyDescent="0.45">
      <c r="A51" s="2" t="s">
        <v>62</v>
      </c>
      <c r="B51" s="2"/>
      <c r="C51" s="2"/>
      <c r="D51" s="28"/>
      <c r="F51" s="34">
        <v>418474185.9199999</v>
      </c>
      <c r="G51" s="33"/>
      <c r="H51" s="34">
        <v>384178982.28999996</v>
      </c>
      <c r="I51" s="81"/>
      <c r="J51" s="34">
        <v>408404477.28999996</v>
      </c>
      <c r="K51" s="33"/>
      <c r="L51" s="34">
        <v>374464876.56</v>
      </c>
      <c r="N51" s="27"/>
      <c r="O51" s="27"/>
      <c r="P51" s="27"/>
      <c r="Q51" s="27"/>
      <c r="R51" s="27"/>
      <c r="S51" s="27"/>
      <c r="T51" s="27"/>
    </row>
    <row r="52" spans="1:20" x14ac:dyDescent="0.45">
      <c r="A52" s="2" t="s">
        <v>63</v>
      </c>
      <c r="B52" s="2"/>
      <c r="C52" s="2"/>
      <c r="D52" s="28"/>
      <c r="F52" s="32"/>
      <c r="G52" s="33"/>
      <c r="H52" s="32"/>
      <c r="I52" s="81"/>
      <c r="J52" s="32"/>
      <c r="K52" s="33"/>
      <c r="L52" s="32"/>
      <c r="N52" s="27"/>
      <c r="O52" s="27"/>
      <c r="P52" s="27"/>
      <c r="Q52" s="27"/>
      <c r="R52" s="27"/>
      <c r="S52" s="27"/>
      <c r="T52" s="27"/>
    </row>
    <row r="53" spans="1:20" x14ac:dyDescent="0.45">
      <c r="A53" s="6"/>
      <c r="B53" s="6" t="s">
        <v>64</v>
      </c>
      <c r="C53" s="6"/>
      <c r="D53" s="28"/>
      <c r="F53" s="32">
        <v>-155758729.66999999</v>
      </c>
      <c r="G53" s="33"/>
      <c r="H53" s="32">
        <v>-139834643.33000001</v>
      </c>
      <c r="I53" s="81"/>
      <c r="J53" s="32">
        <v>-152504872.19999999</v>
      </c>
      <c r="K53" s="33"/>
      <c r="L53" s="32">
        <v>-137477240.21000001</v>
      </c>
      <c r="N53" s="27"/>
      <c r="O53" s="27"/>
      <c r="P53" s="27"/>
      <c r="Q53" s="27"/>
      <c r="R53" s="27"/>
      <c r="S53" s="27"/>
      <c r="T53" s="27"/>
    </row>
    <row r="54" spans="1:20" x14ac:dyDescent="0.45">
      <c r="A54" s="6"/>
      <c r="B54" s="6" t="s">
        <v>65</v>
      </c>
      <c r="C54" s="6"/>
      <c r="D54" s="28"/>
      <c r="F54" s="32">
        <v>-75904951.700000003</v>
      </c>
      <c r="G54" s="33"/>
      <c r="H54" s="32">
        <v>-75311527.629999995</v>
      </c>
      <c r="I54" s="81"/>
      <c r="J54" s="32">
        <v>-75127669.760000005</v>
      </c>
      <c r="K54" s="33"/>
      <c r="L54" s="32">
        <v>-74360859.890000001</v>
      </c>
      <c r="N54" s="27"/>
      <c r="O54" s="27"/>
      <c r="P54" s="27"/>
      <c r="Q54" s="27"/>
      <c r="R54" s="27"/>
      <c r="S54" s="27"/>
      <c r="T54" s="27"/>
    </row>
    <row r="55" spans="1:20" x14ac:dyDescent="0.45">
      <c r="A55" s="2" t="s">
        <v>66</v>
      </c>
      <c r="B55" s="2"/>
      <c r="C55" s="2"/>
      <c r="D55" s="28"/>
      <c r="F55" s="35">
        <v>-231663681.37</v>
      </c>
      <c r="G55" s="33"/>
      <c r="H55" s="35">
        <v>-215146170.96000001</v>
      </c>
      <c r="I55" s="81"/>
      <c r="J55" s="35">
        <v>-227632541.95999998</v>
      </c>
      <c r="K55" s="33"/>
      <c r="L55" s="35">
        <v>-211838100.10000002</v>
      </c>
      <c r="N55" s="27"/>
      <c r="O55" s="27"/>
      <c r="P55" s="27"/>
      <c r="Q55" s="27"/>
      <c r="R55" s="27"/>
      <c r="S55" s="27"/>
      <c r="T55" s="27"/>
    </row>
    <row r="56" spans="1:20" x14ac:dyDescent="0.45">
      <c r="A56" s="2" t="s">
        <v>67</v>
      </c>
      <c r="B56" s="2"/>
      <c r="C56" s="2"/>
      <c r="D56" s="36"/>
      <c r="F56" s="32">
        <v>186810504.54999989</v>
      </c>
      <c r="G56" s="33"/>
      <c r="H56" s="32">
        <v>169032811.32999995</v>
      </c>
      <c r="I56" s="81"/>
      <c r="J56" s="32">
        <v>180771935.32999998</v>
      </c>
      <c r="K56" s="33"/>
      <c r="L56" s="32">
        <v>162626776.45999998</v>
      </c>
      <c r="N56" s="27"/>
      <c r="O56" s="27"/>
      <c r="P56" s="27"/>
      <c r="Q56" s="27"/>
      <c r="R56" s="27"/>
      <c r="S56" s="27"/>
      <c r="T56" s="27"/>
    </row>
    <row r="57" spans="1:20" x14ac:dyDescent="0.45">
      <c r="A57" s="6" t="s">
        <v>68</v>
      </c>
      <c r="B57" s="6"/>
      <c r="C57" s="6"/>
      <c r="D57" s="28"/>
      <c r="F57" s="37">
        <v>-2286441.69</v>
      </c>
      <c r="G57" s="33"/>
      <c r="H57" s="37">
        <v>-2170531.36</v>
      </c>
      <c r="I57" s="40"/>
      <c r="J57" s="37">
        <v>-2932025.07</v>
      </c>
      <c r="K57" s="33"/>
      <c r="L57" s="37">
        <v>-2844083.48</v>
      </c>
      <c r="N57" s="27"/>
      <c r="O57" s="27"/>
      <c r="P57" s="27"/>
      <c r="Q57" s="27"/>
      <c r="R57" s="27"/>
      <c r="S57" s="27"/>
      <c r="T57" s="27"/>
    </row>
    <row r="58" spans="1:20" x14ac:dyDescent="0.45">
      <c r="A58" s="2" t="s">
        <v>69</v>
      </c>
      <c r="B58" s="2"/>
      <c r="C58" s="2"/>
      <c r="D58" s="28"/>
      <c r="F58" s="32">
        <v>184524062.8599999</v>
      </c>
      <c r="G58" s="33"/>
      <c r="H58" s="32">
        <v>166862279.96999994</v>
      </c>
      <c r="I58" s="40"/>
      <c r="J58" s="32">
        <v>177839910.25999999</v>
      </c>
      <c r="K58" s="33"/>
      <c r="L58" s="32">
        <v>159782692.97999999</v>
      </c>
      <c r="N58" s="27"/>
      <c r="O58" s="27"/>
      <c r="P58" s="27"/>
      <c r="Q58" s="27"/>
      <c r="R58" s="27"/>
      <c r="S58" s="27"/>
      <c r="T58" s="27"/>
    </row>
    <row r="59" spans="1:20" x14ac:dyDescent="0.45">
      <c r="A59" s="6" t="s">
        <v>70</v>
      </c>
      <c r="B59" s="6"/>
      <c r="C59" s="6"/>
      <c r="D59" s="3">
        <v>11</v>
      </c>
      <c r="F59" s="32">
        <v>-35996255.579999998</v>
      </c>
      <c r="G59" s="39"/>
      <c r="H59" s="32">
        <v>-32219805.809999999</v>
      </c>
      <c r="I59" s="40"/>
      <c r="J59" s="32">
        <v>-34636958.420000002</v>
      </c>
      <c r="K59" s="39"/>
      <c r="L59" s="32">
        <v>-30794193.219999999</v>
      </c>
      <c r="N59" s="27"/>
      <c r="O59" s="27"/>
      <c r="P59" s="27"/>
      <c r="Q59" s="27"/>
      <c r="R59" s="27"/>
      <c r="S59" s="27"/>
      <c r="T59" s="27"/>
    </row>
    <row r="60" spans="1:20" x14ac:dyDescent="0.45">
      <c r="A60" s="2" t="s">
        <v>71</v>
      </c>
      <c r="B60" s="6"/>
      <c r="C60" s="6"/>
      <c r="D60" s="28"/>
      <c r="F60" s="34">
        <v>148527807.27999991</v>
      </c>
      <c r="G60" s="33"/>
      <c r="H60" s="34">
        <v>134642474.15999994</v>
      </c>
      <c r="I60" s="40"/>
      <c r="J60" s="34">
        <v>143202951.83999997</v>
      </c>
      <c r="K60" s="33"/>
      <c r="L60" s="34">
        <v>128988499.75999999</v>
      </c>
      <c r="N60" s="27"/>
      <c r="O60" s="27"/>
      <c r="P60" s="27"/>
      <c r="Q60" s="27"/>
      <c r="R60" s="27"/>
      <c r="S60" s="27"/>
      <c r="T60" s="27"/>
    </row>
    <row r="61" spans="1:20" x14ac:dyDescent="0.45">
      <c r="A61" s="2" t="s">
        <v>72</v>
      </c>
      <c r="B61" s="6"/>
      <c r="C61" s="6"/>
      <c r="D61" s="3"/>
      <c r="E61" s="6"/>
      <c r="F61" s="15">
        <v>0</v>
      </c>
      <c r="G61" s="10"/>
      <c r="H61" s="15">
        <v>0</v>
      </c>
      <c r="I61" s="113"/>
      <c r="J61" s="15">
        <v>0</v>
      </c>
      <c r="K61" s="15"/>
      <c r="L61" s="15">
        <v>0</v>
      </c>
      <c r="N61" s="27"/>
      <c r="O61" s="27"/>
      <c r="P61" s="27"/>
      <c r="Q61" s="27"/>
      <c r="R61" s="27"/>
      <c r="S61" s="27"/>
      <c r="T61" s="27"/>
    </row>
    <row r="62" spans="1:20" ht="21.75" thickBot="1" x14ac:dyDescent="0.5">
      <c r="A62" s="2" t="s">
        <v>73</v>
      </c>
      <c r="B62" s="6"/>
      <c r="C62" s="6"/>
      <c r="D62" s="28"/>
      <c r="F62" s="42">
        <v>148527807.27999991</v>
      </c>
      <c r="G62" s="40"/>
      <c r="H62" s="42">
        <v>134642474.15999994</v>
      </c>
      <c r="I62" s="81"/>
      <c r="J62" s="42">
        <v>143202951.83999997</v>
      </c>
      <c r="K62" s="81"/>
      <c r="L62" s="42">
        <v>128988499.75999999</v>
      </c>
      <c r="N62" s="27"/>
      <c r="O62" s="27"/>
      <c r="P62" s="27"/>
      <c r="Q62" s="27"/>
      <c r="R62" s="27"/>
      <c r="S62" s="27"/>
      <c r="T62" s="27"/>
    </row>
    <row r="63" spans="1:20" ht="21.75" thickTop="1" x14ac:dyDescent="0.45">
      <c r="A63" s="6"/>
      <c r="B63" s="6"/>
      <c r="C63" s="43"/>
      <c r="D63" s="28"/>
      <c r="F63" s="109"/>
      <c r="G63" s="108"/>
      <c r="H63" s="109"/>
      <c r="I63" s="51"/>
      <c r="J63" s="109"/>
      <c r="K63" s="108"/>
      <c r="L63" s="109"/>
      <c r="N63" s="27"/>
      <c r="O63" s="27"/>
      <c r="P63" s="27"/>
      <c r="Q63" s="27"/>
      <c r="R63" s="27"/>
      <c r="S63" s="27"/>
      <c r="T63" s="27"/>
    </row>
    <row r="64" spans="1:20" x14ac:dyDescent="0.45">
      <c r="A64" s="2" t="s">
        <v>74</v>
      </c>
      <c r="B64" s="6"/>
      <c r="C64" s="6"/>
      <c r="E64" s="45"/>
      <c r="F64" s="109"/>
      <c r="G64" s="108"/>
      <c r="H64" s="109"/>
      <c r="I64" s="51"/>
      <c r="J64" s="109"/>
      <c r="K64" s="108"/>
      <c r="L64" s="109"/>
      <c r="N64" s="27"/>
      <c r="O64" s="27"/>
      <c r="P64" s="27"/>
      <c r="Q64" s="27"/>
      <c r="R64" s="27"/>
      <c r="S64" s="27"/>
      <c r="T64" s="27"/>
    </row>
    <row r="65" spans="1:20" x14ac:dyDescent="0.45">
      <c r="A65" s="6"/>
      <c r="B65" s="6" t="s">
        <v>75</v>
      </c>
      <c r="C65" s="46"/>
      <c r="D65" s="45"/>
      <c r="E65" s="45"/>
      <c r="F65" s="10">
        <v>148527807.27999991</v>
      </c>
      <c r="G65" s="33"/>
      <c r="H65" s="10">
        <v>134642474.15999994</v>
      </c>
      <c r="I65" s="33"/>
      <c r="J65" s="10">
        <v>143202951.83999997</v>
      </c>
      <c r="K65" s="33"/>
      <c r="L65" s="10">
        <v>128988499.75999999</v>
      </c>
      <c r="N65" s="27"/>
      <c r="O65" s="27"/>
      <c r="P65" s="27"/>
      <c r="Q65" s="27"/>
      <c r="R65" s="27"/>
      <c r="S65" s="27"/>
      <c r="T65" s="27"/>
    </row>
    <row r="66" spans="1:20" x14ac:dyDescent="0.45">
      <c r="A66" s="6"/>
      <c r="B66" s="6" t="s">
        <v>53</v>
      </c>
      <c r="C66" s="46"/>
      <c r="D66" s="45"/>
      <c r="E66" s="45"/>
      <c r="F66" s="10">
        <v>0</v>
      </c>
      <c r="G66" s="33"/>
      <c r="H66" s="10">
        <v>0</v>
      </c>
      <c r="I66" s="33"/>
      <c r="J66" s="10">
        <v>0</v>
      </c>
      <c r="K66" s="33"/>
      <c r="L66" s="10">
        <v>0</v>
      </c>
      <c r="N66" s="27"/>
      <c r="O66" s="27"/>
      <c r="P66" s="27"/>
      <c r="Q66" s="27"/>
      <c r="R66" s="27"/>
      <c r="S66" s="27"/>
      <c r="T66" s="27"/>
    </row>
    <row r="67" spans="1:20" ht="21.75" thickBot="1" x14ac:dyDescent="0.5">
      <c r="A67" s="46"/>
      <c r="B67" s="46"/>
      <c r="C67" s="46"/>
      <c r="D67" s="45"/>
      <c r="E67" s="45"/>
      <c r="F67" s="17">
        <v>148527807.27999991</v>
      </c>
      <c r="G67" s="33"/>
      <c r="H67" s="17">
        <v>134642474.15999994</v>
      </c>
      <c r="I67" s="33"/>
      <c r="J67" s="17">
        <v>143202951.83999997</v>
      </c>
      <c r="K67" s="33"/>
      <c r="L67" s="17">
        <v>128988499.75999999</v>
      </c>
      <c r="N67" s="27"/>
      <c r="O67" s="27"/>
      <c r="P67" s="27"/>
      <c r="Q67" s="27"/>
      <c r="R67" s="27"/>
      <c r="S67" s="27"/>
      <c r="T67" s="27"/>
    </row>
    <row r="68" spans="1:20" ht="21.75" thickTop="1" x14ac:dyDescent="0.45">
      <c r="A68" s="2" t="s">
        <v>76</v>
      </c>
      <c r="B68" s="2"/>
      <c r="C68" s="6"/>
      <c r="D68" s="6"/>
      <c r="E68" s="45"/>
      <c r="F68" s="15"/>
      <c r="G68" s="40"/>
      <c r="H68" s="15"/>
      <c r="I68" s="81"/>
      <c r="J68" s="15"/>
      <c r="K68" s="40"/>
      <c r="L68" s="15"/>
      <c r="N68" s="27"/>
      <c r="O68" s="27"/>
      <c r="P68" s="27"/>
      <c r="Q68" s="27"/>
      <c r="R68" s="27"/>
      <c r="S68" s="27"/>
      <c r="T68" s="27"/>
    </row>
    <row r="69" spans="1:20" x14ac:dyDescent="0.45">
      <c r="A69" s="6"/>
      <c r="B69" s="6" t="s">
        <v>75</v>
      </c>
      <c r="C69" s="46"/>
      <c r="D69" s="45"/>
      <c r="E69" s="45"/>
      <c r="F69" s="10">
        <v>148527807.27999991</v>
      </c>
      <c r="G69" s="33"/>
      <c r="H69" s="10">
        <v>134642474.15999994</v>
      </c>
      <c r="I69" s="33"/>
      <c r="J69" s="10">
        <v>143202951.83999997</v>
      </c>
      <c r="K69" s="33"/>
      <c r="L69" s="10">
        <v>128988499.75999999</v>
      </c>
      <c r="N69" s="27"/>
      <c r="O69" s="27"/>
      <c r="P69" s="27"/>
      <c r="Q69" s="27"/>
      <c r="R69" s="27"/>
      <c r="S69" s="27"/>
      <c r="T69" s="27"/>
    </row>
    <row r="70" spans="1:20" x14ac:dyDescent="0.45">
      <c r="A70" s="6"/>
      <c r="B70" s="6" t="s">
        <v>53</v>
      </c>
      <c r="C70" s="46"/>
      <c r="D70" s="45"/>
      <c r="E70" s="45"/>
      <c r="F70" s="10">
        <v>0</v>
      </c>
      <c r="G70" s="33"/>
      <c r="H70" s="10">
        <v>0</v>
      </c>
      <c r="I70" s="33"/>
      <c r="J70" s="10">
        <v>0</v>
      </c>
      <c r="K70" s="33"/>
      <c r="L70" s="10">
        <v>0</v>
      </c>
      <c r="N70" s="27"/>
      <c r="O70" s="27"/>
      <c r="P70" s="27"/>
      <c r="Q70" s="27"/>
      <c r="R70" s="27"/>
      <c r="S70" s="27"/>
      <c r="T70" s="27"/>
    </row>
    <row r="71" spans="1:20" ht="21.75" thickBot="1" x14ac:dyDescent="0.5">
      <c r="A71" s="6"/>
      <c r="B71" s="6"/>
      <c r="C71" s="43"/>
      <c r="D71" s="28"/>
      <c r="F71" s="17">
        <v>148527807.27999991</v>
      </c>
      <c r="G71" s="33"/>
      <c r="H71" s="17">
        <v>134642474.15999994</v>
      </c>
      <c r="I71" s="33"/>
      <c r="J71" s="17">
        <v>143202951.83999997</v>
      </c>
      <c r="K71" s="33"/>
      <c r="L71" s="17">
        <v>128988499.75999999</v>
      </c>
      <c r="N71" s="27"/>
      <c r="O71" s="27"/>
      <c r="P71" s="27"/>
      <c r="Q71" s="27"/>
      <c r="R71" s="27"/>
      <c r="S71" s="27"/>
      <c r="T71" s="27"/>
    </row>
    <row r="72" spans="1:20" ht="21.75" thickTop="1" x14ac:dyDescent="0.45">
      <c r="A72" s="6"/>
      <c r="B72" s="6"/>
      <c r="C72" s="6"/>
      <c r="D72" s="28"/>
      <c r="F72" s="107"/>
      <c r="G72" s="51"/>
      <c r="H72" s="107"/>
      <c r="I72" s="51"/>
      <c r="J72" s="107"/>
      <c r="K72" s="51"/>
      <c r="L72" s="107"/>
      <c r="N72" s="27"/>
      <c r="O72" s="27"/>
      <c r="P72" s="27"/>
      <c r="Q72" s="27"/>
      <c r="R72" s="27"/>
      <c r="S72" s="27"/>
      <c r="T72" s="27"/>
    </row>
    <row r="73" spans="1:20" ht="21.75" thickBot="1" x14ac:dyDescent="0.5">
      <c r="A73" s="2" t="s">
        <v>77</v>
      </c>
      <c r="B73" s="6"/>
      <c r="C73" s="6"/>
      <c r="D73" s="49">
        <v>0</v>
      </c>
      <c r="F73" s="50">
        <v>0.186</v>
      </c>
      <c r="G73" s="51"/>
      <c r="H73" s="50">
        <v>0.16800000000000001</v>
      </c>
      <c r="I73" s="51"/>
      <c r="J73" s="50">
        <v>0.17899999999999999</v>
      </c>
      <c r="K73" s="51"/>
      <c r="L73" s="50">
        <v>0.16</v>
      </c>
      <c r="N73" s="27"/>
      <c r="O73" s="27"/>
      <c r="P73" s="27"/>
      <c r="Q73" s="27"/>
      <c r="R73" s="27"/>
      <c r="S73" s="27"/>
      <c r="T73" s="27"/>
    </row>
    <row r="74" spans="1:20" ht="21.75" thickTop="1" x14ac:dyDescent="0.45">
      <c r="A74" s="6" t="s">
        <v>78</v>
      </c>
      <c r="B74" s="6"/>
      <c r="C74" s="6"/>
      <c r="D74" s="28"/>
      <c r="F74" s="107"/>
      <c r="G74" s="51"/>
      <c r="H74" s="107"/>
      <c r="I74" s="51"/>
      <c r="J74" s="107"/>
      <c r="K74" s="51"/>
      <c r="L74" s="107"/>
      <c r="N74" s="27"/>
      <c r="O74" s="27"/>
      <c r="P74" s="27"/>
      <c r="Q74" s="27"/>
      <c r="R74" s="27"/>
      <c r="S74" s="27"/>
      <c r="T74" s="27"/>
    </row>
    <row r="75" spans="1:20" ht="21.75" thickBot="1" x14ac:dyDescent="0.5">
      <c r="A75" s="6"/>
      <c r="B75" s="6" t="s">
        <v>79</v>
      </c>
      <c r="C75" s="6"/>
      <c r="D75" s="28"/>
      <c r="F75" s="112">
        <v>800000000</v>
      </c>
      <c r="G75" s="9"/>
      <c r="H75" s="112">
        <v>800000000</v>
      </c>
      <c r="I75" s="9"/>
      <c r="J75" s="112">
        <v>800000000</v>
      </c>
      <c r="K75" s="9"/>
      <c r="L75" s="112">
        <v>800000000</v>
      </c>
      <c r="N75" s="27"/>
      <c r="O75" s="27"/>
      <c r="P75" s="27"/>
      <c r="Q75" s="27"/>
      <c r="R75" s="27"/>
      <c r="S75" s="27"/>
      <c r="T75" s="27"/>
    </row>
    <row r="76" spans="1:20" ht="21.75" thickTop="1" x14ac:dyDescent="0.45">
      <c r="D76" s="28"/>
      <c r="I76" s="47"/>
      <c r="N76" s="27"/>
      <c r="O76" s="27"/>
      <c r="P76" s="27"/>
      <c r="Q76" s="27"/>
      <c r="R76" s="27"/>
      <c r="S76" s="27"/>
      <c r="T76" s="27"/>
    </row>
    <row r="77" spans="1:20" x14ac:dyDescent="0.45">
      <c r="D77" s="28"/>
      <c r="F77" s="48"/>
      <c r="G77" s="6"/>
      <c r="H77" s="48"/>
      <c r="I77" s="18"/>
      <c r="J77" s="48"/>
      <c r="K77" s="6"/>
      <c r="L77" s="48"/>
    </row>
    <row r="78" spans="1:20" x14ac:dyDescent="0.45">
      <c r="D78" s="28"/>
      <c r="I78" s="47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45" right="0.39370078740157483" top="0.78740157480314965" bottom="0.19685039370078741" header="0.19685039370078741" footer="0.19685039370078741"/>
  <pageSetup paperSize="9" scale="80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7E12A-9ACD-48DB-B5E5-2B575C459A08}">
  <sheetPr>
    <pageSetUpPr fitToPage="1"/>
  </sheetPr>
  <dimension ref="A1:AA32"/>
  <sheetViews>
    <sheetView showGridLines="0" view="pageBreakPreview" zoomScaleNormal="100" zoomScaleSheetLayoutView="100" workbookViewId="0"/>
  </sheetViews>
  <sheetFormatPr defaultColWidth="9.140625" defaultRowHeight="21" x14ac:dyDescent="0.45"/>
  <cols>
    <col min="1" max="1" width="2.7109375" style="26" customWidth="1"/>
    <col min="2" max="2" width="32.7109375" style="26" customWidth="1"/>
    <col min="3" max="3" width="5.42578125" style="26" customWidth="1"/>
    <col min="4" max="4" width="0.85546875" style="26" customWidth="1"/>
    <col min="5" max="5" width="17.140625" style="26" customWidth="1"/>
    <col min="6" max="6" width="0.85546875" style="26" customWidth="1"/>
    <col min="7" max="7" width="17.140625" style="26" customWidth="1"/>
    <col min="8" max="8" width="0.85546875" style="26" customWidth="1"/>
    <col min="9" max="9" width="17.140625" style="26" customWidth="1"/>
    <col min="10" max="10" width="0.85546875" style="26" customWidth="1"/>
    <col min="11" max="11" width="17.140625" style="26" customWidth="1"/>
    <col min="12" max="12" width="0.85546875" style="26" customWidth="1"/>
    <col min="13" max="13" width="17.140625" style="26" customWidth="1"/>
    <col min="14" max="14" width="0.85546875" style="26" customWidth="1"/>
    <col min="15" max="15" width="17.140625" style="26" customWidth="1"/>
    <col min="16" max="16" width="0.85546875" style="26" customWidth="1"/>
    <col min="17" max="17" width="17.140625" style="26" customWidth="1"/>
    <col min="18" max="18" width="4.7109375" style="26" customWidth="1"/>
    <col min="19" max="22" width="14.28515625" style="26" customWidth="1"/>
    <col min="23" max="23" width="9.140625" style="26"/>
    <col min="24" max="24" width="11.7109375" style="26" customWidth="1"/>
    <col min="25" max="25" width="13" style="26" customWidth="1"/>
    <col min="26" max="26" width="9.140625" style="26"/>
    <col min="27" max="27" width="13.42578125" style="26" bestFit="1" customWidth="1"/>
    <col min="28" max="16384" width="9.140625" style="26"/>
  </cols>
  <sheetData>
    <row r="1" spans="1:27" x14ac:dyDescent="0.45">
      <c r="A1" s="52" t="s">
        <v>0</v>
      </c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52"/>
      <c r="O1" s="52"/>
      <c r="P1" s="52"/>
      <c r="Q1" s="52"/>
    </row>
    <row r="2" spans="1:27" x14ac:dyDescent="0.45">
      <c r="A2" s="41" t="s">
        <v>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7" x14ac:dyDescent="0.45">
      <c r="A3" s="41" t="str">
        <f>+PLe!A41</f>
        <v>FOR THE NINE-MONTH PERIOD ENDED SEPTEMBER 30, 2025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7" x14ac:dyDescent="0.45">
      <c r="A4" s="28"/>
      <c r="B4" s="28"/>
      <c r="C4" s="28"/>
      <c r="E4" s="124" t="s">
        <v>3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27" x14ac:dyDescent="0.45">
      <c r="A5" s="28"/>
      <c r="B5" s="28"/>
      <c r="C5" s="28"/>
      <c r="E5" s="125" t="s">
        <v>4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7" x14ac:dyDescent="0.45">
      <c r="A6" s="28"/>
      <c r="B6" s="28"/>
      <c r="C6" s="28"/>
      <c r="E6" s="125" t="s">
        <v>57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27" x14ac:dyDescent="0.45">
      <c r="F7" s="28"/>
      <c r="G7" s="28"/>
      <c r="H7" s="28"/>
      <c r="I7" s="124" t="s">
        <v>48</v>
      </c>
      <c r="J7" s="124"/>
      <c r="K7" s="124"/>
      <c r="L7" s="28"/>
      <c r="M7" s="28"/>
      <c r="N7" s="28"/>
      <c r="O7" s="28"/>
      <c r="P7" s="28"/>
      <c r="Q7" s="28"/>
    </row>
    <row r="8" spans="1:27" ht="21" customHeight="1" x14ac:dyDescent="0.45">
      <c r="J8" s="28"/>
      <c r="L8" s="28"/>
      <c r="M8" s="126" t="s">
        <v>83</v>
      </c>
      <c r="N8" s="28"/>
      <c r="O8" s="28" t="s">
        <v>84</v>
      </c>
      <c r="P8" s="28"/>
    </row>
    <row r="9" spans="1:27" ht="21" customHeight="1" x14ac:dyDescent="0.45">
      <c r="J9" s="28"/>
      <c r="L9" s="28"/>
      <c r="M9" s="126"/>
      <c r="N9" s="28"/>
      <c r="O9" s="28" t="s">
        <v>85</v>
      </c>
      <c r="P9" s="28"/>
    </row>
    <row r="10" spans="1:27" ht="21" customHeight="1" x14ac:dyDescent="0.45">
      <c r="E10" s="28" t="s">
        <v>86</v>
      </c>
      <c r="F10" s="28"/>
      <c r="G10" s="28" t="s">
        <v>87</v>
      </c>
      <c r="H10" s="28"/>
      <c r="I10" s="28" t="s">
        <v>88</v>
      </c>
      <c r="J10" s="28"/>
      <c r="L10" s="28"/>
      <c r="M10" s="126"/>
      <c r="N10" s="28"/>
      <c r="O10" s="54" t="s">
        <v>89</v>
      </c>
      <c r="P10" s="28"/>
    </row>
    <row r="11" spans="1:27" ht="21" customHeight="1" x14ac:dyDescent="0.45">
      <c r="C11" s="53" t="s">
        <v>9</v>
      </c>
      <c r="E11" s="53" t="s">
        <v>90</v>
      </c>
      <c r="F11" s="28"/>
      <c r="G11" s="53" t="s">
        <v>91</v>
      </c>
      <c r="H11" s="28"/>
      <c r="I11" s="55" t="s">
        <v>92</v>
      </c>
      <c r="J11" s="28"/>
      <c r="K11" s="53" t="s">
        <v>51</v>
      </c>
      <c r="L11" s="28"/>
      <c r="M11" s="127"/>
      <c r="N11" s="28"/>
      <c r="O11" s="56" t="s">
        <v>93</v>
      </c>
      <c r="P11" s="28"/>
      <c r="Q11" s="53" t="s">
        <v>94</v>
      </c>
    </row>
    <row r="12" spans="1:27" x14ac:dyDescent="0.45">
      <c r="A12" s="57" t="s">
        <v>95</v>
      </c>
      <c r="E12" s="58">
        <v>200000000</v>
      </c>
      <c r="F12" s="58"/>
      <c r="G12" s="58">
        <v>297640733.80000001</v>
      </c>
      <c r="H12" s="58"/>
      <c r="I12" s="58">
        <v>20000000</v>
      </c>
      <c r="J12" s="58"/>
      <c r="K12" s="58">
        <v>676744534.36000001</v>
      </c>
      <c r="L12" s="58"/>
      <c r="M12" s="58">
        <v>1194385268.1600001</v>
      </c>
      <c r="N12" s="58"/>
      <c r="O12" s="58">
        <v>0</v>
      </c>
      <c r="P12" s="58"/>
      <c r="Q12" s="58">
        <v>1194385268.1600001</v>
      </c>
      <c r="S12" s="59"/>
      <c r="T12" s="59"/>
      <c r="U12" s="59"/>
      <c r="V12" s="59"/>
      <c r="W12" s="59"/>
      <c r="X12" s="59"/>
      <c r="Y12" s="59"/>
      <c r="Z12" s="59"/>
      <c r="AA12" s="59"/>
    </row>
    <row r="13" spans="1:27" s="6" customFormat="1" x14ac:dyDescent="0.45">
      <c r="A13" s="61" t="s">
        <v>96</v>
      </c>
      <c r="C13" s="3">
        <v>16</v>
      </c>
      <c r="E13" s="58">
        <v>0</v>
      </c>
      <c r="F13" s="58"/>
      <c r="G13" s="58">
        <v>0</v>
      </c>
      <c r="H13" s="58"/>
      <c r="I13" s="58">
        <v>0</v>
      </c>
      <c r="J13" s="58"/>
      <c r="K13" s="58">
        <v>-82000000</v>
      </c>
      <c r="L13" s="58"/>
      <c r="M13" s="58">
        <v>-82000000</v>
      </c>
      <c r="N13" s="58"/>
      <c r="O13" s="58">
        <v>0</v>
      </c>
      <c r="P13" s="58"/>
      <c r="Q13" s="58">
        <v>-82000000</v>
      </c>
      <c r="S13" s="62"/>
      <c r="T13" s="62"/>
      <c r="U13" s="62"/>
      <c r="V13" s="62"/>
      <c r="W13" s="62"/>
      <c r="X13" s="62"/>
      <c r="Y13" s="62"/>
      <c r="Z13" s="62"/>
      <c r="AA13" s="62"/>
    </row>
    <row r="14" spans="1:27" s="6" customFormat="1" x14ac:dyDescent="0.45">
      <c r="A14" s="61" t="s">
        <v>73</v>
      </c>
      <c r="C14" s="3"/>
      <c r="E14" s="58">
        <v>0</v>
      </c>
      <c r="F14" s="58"/>
      <c r="G14" s="58">
        <v>0</v>
      </c>
      <c r="H14" s="58"/>
      <c r="I14" s="58">
        <v>0</v>
      </c>
      <c r="J14" s="58"/>
      <c r="K14" s="58">
        <v>148527807.27999991</v>
      </c>
      <c r="L14" s="58"/>
      <c r="M14" s="58">
        <v>148527807.27999991</v>
      </c>
      <c r="N14" s="58"/>
      <c r="O14" s="58">
        <v>0</v>
      </c>
      <c r="P14" s="58"/>
      <c r="Q14" s="58">
        <v>148527807.27999991</v>
      </c>
      <c r="S14" s="62"/>
      <c r="T14" s="62"/>
      <c r="U14" s="62"/>
      <c r="V14" s="62"/>
      <c r="W14" s="62"/>
      <c r="X14" s="62"/>
      <c r="Y14" s="62"/>
      <c r="Z14" s="62"/>
      <c r="AA14" s="62"/>
    </row>
    <row r="15" spans="1:27" ht="21.75" thickBot="1" x14ac:dyDescent="0.5">
      <c r="A15" s="63" t="s">
        <v>97</v>
      </c>
      <c r="B15" s="6"/>
      <c r="E15" s="64">
        <v>200000000</v>
      </c>
      <c r="F15" s="58"/>
      <c r="G15" s="64">
        <v>297640733.80000001</v>
      </c>
      <c r="H15" s="58"/>
      <c r="I15" s="64">
        <v>20000000</v>
      </c>
      <c r="J15" s="58"/>
      <c r="K15" s="64">
        <v>743272341.63999987</v>
      </c>
      <c r="L15" s="58"/>
      <c r="M15" s="64">
        <v>1260913075.4400001</v>
      </c>
      <c r="N15" s="58"/>
      <c r="O15" s="64">
        <v>0</v>
      </c>
      <c r="P15" s="58"/>
      <c r="Q15" s="64">
        <v>1260913075.4400001</v>
      </c>
      <c r="S15" s="59"/>
      <c r="T15" s="59"/>
      <c r="U15" s="59"/>
      <c r="V15" s="59"/>
      <c r="W15" s="59"/>
      <c r="X15" s="59"/>
      <c r="Y15" s="59"/>
      <c r="Z15" s="59"/>
      <c r="AA15" s="59"/>
    </row>
    <row r="16" spans="1:27" s="6" customFormat="1" ht="21.75" thickTop="1" x14ac:dyDescent="0.45">
      <c r="A16" s="63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S16" s="62"/>
      <c r="T16" s="62"/>
      <c r="U16" s="62"/>
      <c r="V16" s="62"/>
      <c r="W16" s="62"/>
      <c r="X16" s="62"/>
      <c r="Y16" s="62"/>
      <c r="Z16" s="62"/>
      <c r="AA16" s="62"/>
    </row>
    <row r="17" spans="1:27" s="6" customFormat="1" x14ac:dyDescent="0.45">
      <c r="A17" s="57" t="s">
        <v>98</v>
      </c>
      <c r="B17" s="26"/>
      <c r="C17" s="3"/>
      <c r="E17" s="58">
        <v>200000000</v>
      </c>
      <c r="F17" s="58"/>
      <c r="G17" s="58">
        <v>297640733.80000001</v>
      </c>
      <c r="H17" s="58"/>
      <c r="I17" s="58">
        <v>20000000</v>
      </c>
      <c r="J17" s="58"/>
      <c r="K17" s="58">
        <v>561206525.95999968</v>
      </c>
      <c r="L17" s="58"/>
      <c r="M17" s="58">
        <v>1078847259.7599998</v>
      </c>
      <c r="N17" s="58"/>
      <c r="O17" s="58">
        <v>0</v>
      </c>
      <c r="P17" s="58"/>
      <c r="Q17" s="58">
        <v>1078847259.7599998</v>
      </c>
      <c r="S17" s="59"/>
      <c r="T17" s="59"/>
      <c r="U17" s="59"/>
      <c r="V17" s="59"/>
      <c r="W17" s="59"/>
      <c r="X17" s="59"/>
      <c r="Y17" s="59"/>
      <c r="Z17" s="59"/>
      <c r="AA17" s="59"/>
    </row>
    <row r="18" spans="1:27" s="6" customFormat="1" x14ac:dyDescent="0.45">
      <c r="A18" s="61" t="s">
        <v>96</v>
      </c>
      <c r="C18" s="3">
        <v>16</v>
      </c>
      <c r="E18" s="58">
        <v>0</v>
      </c>
      <c r="F18" s="58"/>
      <c r="G18" s="58">
        <v>0</v>
      </c>
      <c r="H18" s="58"/>
      <c r="I18" s="58">
        <v>0</v>
      </c>
      <c r="J18" s="58"/>
      <c r="K18" s="58">
        <v>-70000000</v>
      </c>
      <c r="L18" s="58"/>
      <c r="M18" s="58">
        <v>-70000000</v>
      </c>
      <c r="N18" s="58"/>
      <c r="O18" s="58">
        <v>0</v>
      </c>
      <c r="P18" s="58"/>
      <c r="Q18" s="58">
        <v>-70000000</v>
      </c>
      <c r="S18" s="62"/>
      <c r="T18" s="62"/>
      <c r="U18" s="62"/>
      <c r="V18" s="62"/>
      <c r="W18" s="62"/>
      <c r="X18" s="62"/>
      <c r="Y18" s="62"/>
      <c r="Z18" s="62"/>
      <c r="AA18" s="62"/>
    </row>
    <row r="19" spans="1:27" s="6" customFormat="1" x14ac:dyDescent="0.45">
      <c r="A19" s="61" t="s">
        <v>73</v>
      </c>
      <c r="C19" s="3"/>
      <c r="E19" s="58">
        <v>0</v>
      </c>
      <c r="F19" s="58"/>
      <c r="G19" s="58">
        <v>0</v>
      </c>
      <c r="H19" s="58"/>
      <c r="I19" s="58">
        <v>0</v>
      </c>
      <c r="J19" s="58"/>
      <c r="K19" s="58">
        <v>134642474.15999994</v>
      </c>
      <c r="L19" s="58"/>
      <c r="M19" s="58">
        <v>134642474.15999994</v>
      </c>
      <c r="N19" s="58"/>
      <c r="O19" s="58">
        <v>0</v>
      </c>
      <c r="P19" s="58"/>
      <c r="Q19" s="58">
        <v>134642474.15999994</v>
      </c>
      <c r="S19" s="62"/>
      <c r="T19" s="62"/>
      <c r="U19" s="62"/>
      <c r="V19" s="62"/>
      <c r="W19" s="62"/>
      <c r="X19" s="62"/>
      <c r="Y19" s="62"/>
      <c r="Z19" s="62"/>
      <c r="AA19" s="62"/>
    </row>
    <row r="20" spans="1:27" ht="21.75" thickBot="1" x14ac:dyDescent="0.5">
      <c r="A20" s="63" t="s">
        <v>99</v>
      </c>
      <c r="B20" s="6"/>
      <c r="E20" s="64">
        <v>200000000</v>
      </c>
      <c r="F20" s="58"/>
      <c r="G20" s="64">
        <v>297640733.80000001</v>
      </c>
      <c r="H20" s="58"/>
      <c r="I20" s="64">
        <v>20000000</v>
      </c>
      <c r="J20" s="58"/>
      <c r="K20" s="64">
        <v>625849000.11999965</v>
      </c>
      <c r="L20" s="58"/>
      <c r="M20" s="64">
        <v>1143489733.9199996</v>
      </c>
      <c r="N20" s="58"/>
      <c r="O20" s="64">
        <v>0</v>
      </c>
      <c r="P20" s="58"/>
      <c r="Q20" s="64">
        <v>1143489733.9199996</v>
      </c>
      <c r="S20" s="59"/>
      <c r="T20" s="59"/>
      <c r="U20" s="59"/>
      <c r="V20" s="59"/>
      <c r="W20" s="59"/>
      <c r="X20" s="59"/>
      <c r="Y20" s="59"/>
      <c r="Z20" s="59"/>
      <c r="AA20" s="59"/>
    </row>
    <row r="21" spans="1:27" ht="21.75" thickTop="1" x14ac:dyDescent="0.45">
      <c r="A21" s="63"/>
      <c r="B21" s="6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S21" s="59"/>
      <c r="T21" s="59"/>
      <c r="U21" s="59"/>
      <c r="V21" s="59"/>
      <c r="W21" s="59"/>
      <c r="X21" s="59"/>
      <c r="Y21" s="59"/>
      <c r="Z21" s="59"/>
      <c r="AA21" s="59"/>
    </row>
    <row r="22" spans="1:27" x14ac:dyDescent="0.45">
      <c r="A22" s="63"/>
      <c r="B22" s="6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S22" s="59"/>
      <c r="T22" s="59"/>
      <c r="U22" s="59"/>
      <c r="V22" s="59"/>
      <c r="W22" s="59"/>
      <c r="X22" s="59"/>
      <c r="Y22" s="59"/>
      <c r="Z22" s="59"/>
      <c r="AA22" s="59"/>
    </row>
    <row r="23" spans="1:27" x14ac:dyDescent="0.45"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S23" s="59"/>
      <c r="T23" s="59"/>
      <c r="U23" s="59"/>
      <c r="V23" s="59"/>
      <c r="W23" s="59"/>
      <c r="X23" s="59"/>
      <c r="Y23" s="59"/>
      <c r="Z23" s="59"/>
      <c r="AA23" s="59"/>
    </row>
    <row r="24" spans="1:27" s="66" customFormat="1" ht="21.75" x14ac:dyDescent="0.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27" s="66" customFormat="1" ht="21.75" x14ac:dyDescent="0.5">
      <c r="A25" s="57"/>
      <c r="B25" s="65"/>
      <c r="C25" s="65"/>
      <c r="D25" s="65"/>
      <c r="E25" s="65"/>
      <c r="F25" s="65"/>
      <c r="G25" s="65"/>
      <c r="H25" s="65"/>
      <c r="I25" s="65"/>
      <c r="J25" s="65"/>
      <c r="K25" s="67"/>
      <c r="L25" s="65"/>
      <c r="M25" s="67"/>
      <c r="N25" s="65"/>
      <c r="O25" s="65"/>
      <c r="P25" s="65"/>
      <c r="Q25" s="67"/>
    </row>
    <row r="26" spans="1:27" s="66" customFormat="1" ht="21.75" x14ac:dyDescent="0.5">
      <c r="A26" s="13"/>
      <c r="B26" s="65"/>
      <c r="C26" s="65"/>
      <c r="D26" s="65"/>
      <c r="E26" s="68"/>
      <c r="F26" s="69"/>
      <c r="G26" s="69"/>
      <c r="H26" s="69"/>
      <c r="I26" s="68"/>
      <c r="J26" s="69"/>
      <c r="K26" s="68"/>
      <c r="L26" s="65"/>
      <c r="M26" s="65"/>
      <c r="N26" s="65"/>
      <c r="O26" s="65"/>
      <c r="P26" s="65"/>
      <c r="Q26" s="65"/>
    </row>
    <row r="27" spans="1:27" s="66" customFormat="1" ht="21.75" x14ac:dyDescent="0.5">
      <c r="A27" s="57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27" s="66" customFormat="1" ht="21.75" x14ac:dyDescent="0.5">
      <c r="A28" s="57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27" s="66" customFormat="1" ht="21.75" x14ac:dyDescent="0.5">
      <c r="A29" s="57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27" s="66" customFormat="1" ht="21.75" x14ac:dyDescent="0.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27" s="66" customFormat="1" ht="21.75" x14ac:dyDescent="0.5">
      <c r="A31" s="57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27" x14ac:dyDescent="0.4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</sheetData>
  <mergeCells count="6">
    <mergeCell ref="A32:Q32"/>
    <mergeCell ref="E4:Q4"/>
    <mergeCell ref="E5:Q5"/>
    <mergeCell ref="E6:Q6"/>
    <mergeCell ref="I7:K7"/>
    <mergeCell ref="M8:M11"/>
  </mergeCells>
  <pageMargins left="0.78740157480314998" right="0.39370078740157499" top="0.98425196850393704" bottom="0.196850393700787" header="0.196850393700787" footer="0.196850393700787"/>
  <pageSetup paperSize="9" scale="87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5973-4378-40B9-ACCF-031B15619D76}">
  <sheetPr>
    <pageSetUpPr fitToPage="1"/>
  </sheetPr>
  <dimension ref="A1:U25"/>
  <sheetViews>
    <sheetView showGridLines="0" view="pageBreakPreview" zoomScaleSheetLayoutView="100" workbookViewId="0">
      <selection sqref="A1:M1"/>
    </sheetView>
  </sheetViews>
  <sheetFormatPr defaultColWidth="9.140625" defaultRowHeight="21" x14ac:dyDescent="0.45"/>
  <cols>
    <col min="1" max="1" width="2.7109375" style="26" customWidth="1"/>
    <col min="2" max="2" width="34.28515625" style="26" customWidth="1"/>
    <col min="3" max="3" width="8.5703125" style="26" customWidth="1"/>
    <col min="4" max="4" width="0.85546875" style="26" customWidth="1"/>
    <col min="5" max="5" width="19.7109375" style="26" customWidth="1"/>
    <col min="6" max="6" width="0.85546875" style="26" customWidth="1"/>
    <col min="7" max="7" width="19.7109375" style="26" customWidth="1"/>
    <col min="8" max="8" width="0.85546875" style="26" customWidth="1"/>
    <col min="9" max="9" width="19.7109375" style="26" customWidth="1"/>
    <col min="10" max="10" width="0.85546875" style="26" customWidth="1"/>
    <col min="11" max="11" width="19.7109375" style="26" customWidth="1"/>
    <col min="12" max="12" width="0.85546875" style="26" customWidth="1"/>
    <col min="13" max="13" width="19.7109375" style="26" customWidth="1"/>
    <col min="14" max="14" width="4.7109375" style="26" customWidth="1"/>
    <col min="15" max="16" width="13.85546875" style="26" customWidth="1"/>
    <col min="17" max="17" width="12.7109375" style="26" customWidth="1"/>
    <col min="18" max="18" width="24.140625" style="26" customWidth="1"/>
    <col min="19" max="19" width="17.7109375" style="26" customWidth="1"/>
    <col min="20" max="20" width="12.7109375" style="26" customWidth="1"/>
    <col min="21" max="21" width="31.42578125" style="26" customWidth="1"/>
    <col min="22" max="16384" width="9.140625" style="26"/>
  </cols>
  <sheetData>
    <row r="1" spans="1:21" x14ac:dyDescent="0.4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21" x14ac:dyDescent="0.45">
      <c r="A2" s="129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21" x14ac:dyDescent="0.45">
      <c r="A3" s="129" t="str">
        <f>SE.Econso!A3</f>
        <v>FOR THE NINE-MONTH PERIOD ENDED SEPTEMBER 30, 2025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21" ht="25.5" customHeight="1" x14ac:dyDescent="0.45">
      <c r="A4" s="28"/>
      <c r="B4" s="28"/>
      <c r="C4" s="28"/>
      <c r="E4" s="130" t="s">
        <v>3</v>
      </c>
      <c r="F4" s="130"/>
      <c r="G4" s="130"/>
      <c r="H4" s="130"/>
      <c r="I4" s="130"/>
      <c r="J4" s="130"/>
      <c r="K4" s="130"/>
      <c r="L4" s="130"/>
      <c r="M4" s="130"/>
    </row>
    <row r="5" spans="1:21" x14ac:dyDescent="0.45">
      <c r="A5" s="28"/>
      <c r="B5" s="28"/>
      <c r="C5" s="28"/>
      <c r="E5" s="125" t="s">
        <v>5</v>
      </c>
      <c r="F5" s="125"/>
      <c r="G5" s="125"/>
      <c r="H5" s="125"/>
      <c r="I5" s="125"/>
      <c r="J5" s="125"/>
      <c r="K5" s="125"/>
      <c r="L5" s="125"/>
      <c r="M5" s="125"/>
    </row>
    <row r="6" spans="1:21" x14ac:dyDescent="0.45">
      <c r="A6" s="28"/>
      <c r="B6" s="28"/>
      <c r="C6" s="28"/>
      <c r="E6" s="125" t="s">
        <v>57</v>
      </c>
      <c r="F6" s="125"/>
      <c r="G6" s="125"/>
      <c r="H6" s="125"/>
      <c r="I6" s="125"/>
      <c r="J6" s="125"/>
      <c r="K6" s="125"/>
      <c r="L6" s="125"/>
      <c r="M6" s="125"/>
    </row>
    <row r="7" spans="1:21" x14ac:dyDescent="0.45">
      <c r="F7" s="28"/>
      <c r="G7" s="28"/>
      <c r="H7" s="28"/>
      <c r="I7" s="124" t="s">
        <v>48</v>
      </c>
      <c r="J7" s="124"/>
      <c r="K7" s="124"/>
      <c r="L7" s="28"/>
      <c r="M7" s="28"/>
    </row>
    <row r="8" spans="1:21" x14ac:dyDescent="0.45">
      <c r="E8" s="28" t="s">
        <v>86</v>
      </c>
      <c r="F8" s="28"/>
      <c r="G8" s="28" t="s">
        <v>87</v>
      </c>
      <c r="H8" s="28"/>
      <c r="I8" s="28" t="s">
        <v>49</v>
      </c>
      <c r="J8" s="28"/>
      <c r="K8" s="6"/>
      <c r="L8" s="28"/>
      <c r="M8" s="6"/>
    </row>
    <row r="9" spans="1:21" x14ac:dyDescent="0.45">
      <c r="C9" s="53" t="s">
        <v>9</v>
      </c>
      <c r="E9" s="53" t="s">
        <v>90</v>
      </c>
      <c r="F9" s="28"/>
      <c r="G9" s="53" t="s">
        <v>91</v>
      </c>
      <c r="H9" s="28"/>
      <c r="I9" s="55" t="s">
        <v>92</v>
      </c>
      <c r="J9" s="28"/>
      <c r="K9" s="53" t="s">
        <v>51</v>
      </c>
      <c r="L9" s="28"/>
      <c r="M9" s="53" t="s">
        <v>94</v>
      </c>
    </row>
    <row r="10" spans="1:21" s="65" customFormat="1" x14ac:dyDescent="0.45">
      <c r="A10" s="63" t="str">
        <f>SE.Econso!A12</f>
        <v>Balance as at January 1, 2025</v>
      </c>
      <c r="B10" s="13"/>
      <c r="E10" s="71">
        <v>200000000</v>
      </c>
      <c r="F10" s="71"/>
      <c r="G10" s="71">
        <v>297640733.80000001</v>
      </c>
      <c r="H10" s="71"/>
      <c r="I10" s="71">
        <v>20000000</v>
      </c>
      <c r="J10" s="71"/>
      <c r="K10" s="71">
        <v>661432486.98000002</v>
      </c>
      <c r="L10" s="71"/>
      <c r="M10" s="71">
        <v>1179073220.78</v>
      </c>
      <c r="N10" s="72"/>
      <c r="O10" s="68"/>
      <c r="P10" s="68"/>
      <c r="Q10" s="68"/>
      <c r="R10" s="68"/>
      <c r="S10" s="68"/>
      <c r="T10" s="68"/>
      <c r="U10" s="68"/>
    </row>
    <row r="11" spans="1:21" s="65" customFormat="1" x14ac:dyDescent="0.5">
      <c r="A11" s="13" t="s">
        <v>96</v>
      </c>
      <c r="B11" s="74"/>
      <c r="C11" s="75">
        <v>16</v>
      </c>
      <c r="E11" s="71">
        <v>0</v>
      </c>
      <c r="F11" s="71"/>
      <c r="G11" s="71">
        <v>0</v>
      </c>
      <c r="H11" s="71"/>
      <c r="I11" s="71">
        <v>0</v>
      </c>
      <c r="J11" s="71"/>
      <c r="K11" s="71">
        <v>-82000000</v>
      </c>
      <c r="L11" s="71"/>
      <c r="M11" s="71">
        <v>-82000000</v>
      </c>
      <c r="N11" s="73"/>
      <c r="O11" s="68"/>
      <c r="P11" s="68"/>
      <c r="Q11" s="68"/>
      <c r="R11" s="68"/>
      <c r="S11" s="68"/>
      <c r="T11" s="68"/>
      <c r="U11" s="68"/>
    </row>
    <row r="12" spans="1:21" s="65" customFormat="1" x14ac:dyDescent="0.45">
      <c r="A12" s="61" t="s">
        <v>73</v>
      </c>
      <c r="B12" s="13"/>
      <c r="C12" s="68"/>
      <c r="E12" s="71">
        <v>0</v>
      </c>
      <c r="F12" s="71"/>
      <c r="G12" s="71">
        <v>0</v>
      </c>
      <c r="H12" s="71"/>
      <c r="I12" s="71">
        <v>0</v>
      </c>
      <c r="J12" s="71"/>
      <c r="K12" s="71">
        <v>143202951.83999997</v>
      </c>
      <c r="L12" s="71"/>
      <c r="M12" s="71">
        <v>143202951.83999997</v>
      </c>
      <c r="N12" s="72"/>
      <c r="O12" s="68"/>
      <c r="P12" s="68"/>
      <c r="Q12" s="68"/>
      <c r="R12" s="68"/>
      <c r="S12" s="68"/>
      <c r="T12" s="68"/>
      <c r="U12" s="68"/>
    </row>
    <row r="13" spans="1:21" s="65" customFormat="1" ht="21.75" thickBot="1" x14ac:dyDescent="0.5">
      <c r="A13" s="63" t="str">
        <f>SE.Econso!A15</f>
        <v>Balance as at September 30, 2025</v>
      </c>
      <c r="B13" s="74"/>
      <c r="C13" s="77"/>
      <c r="E13" s="78">
        <v>200000000</v>
      </c>
      <c r="F13" s="71"/>
      <c r="G13" s="78">
        <v>297640733.80000001</v>
      </c>
      <c r="H13" s="71"/>
      <c r="I13" s="78">
        <v>20000000</v>
      </c>
      <c r="J13" s="71"/>
      <c r="K13" s="78">
        <v>722635438.81999993</v>
      </c>
      <c r="L13" s="71"/>
      <c r="M13" s="78">
        <v>1240276172.6199999</v>
      </c>
      <c r="N13" s="72"/>
      <c r="O13" s="68"/>
      <c r="P13" s="68"/>
      <c r="Q13" s="68"/>
      <c r="R13" s="68"/>
      <c r="S13" s="68"/>
      <c r="T13" s="68"/>
      <c r="U13" s="68"/>
    </row>
    <row r="14" spans="1:21" s="65" customFormat="1" ht="21.75" thickTop="1" x14ac:dyDescent="0.45">
      <c r="A14" s="63"/>
      <c r="B14" s="74"/>
      <c r="C14" s="77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68"/>
      <c r="P14" s="68"/>
      <c r="Q14" s="68"/>
      <c r="R14" s="68"/>
      <c r="S14" s="68"/>
      <c r="T14" s="68"/>
      <c r="U14" s="68"/>
    </row>
    <row r="15" spans="1:21" s="65" customFormat="1" x14ac:dyDescent="0.45">
      <c r="A15" s="57" t="str">
        <f>SE.Econso!A17</f>
        <v>Balance as at January 1, 2024</v>
      </c>
      <c r="B15" s="79"/>
      <c r="C15" s="70"/>
      <c r="E15" s="71">
        <v>200000000</v>
      </c>
      <c r="F15" s="76"/>
      <c r="G15" s="71">
        <v>297640733.80000001</v>
      </c>
      <c r="H15" s="76"/>
      <c r="I15" s="71">
        <v>20000000</v>
      </c>
      <c r="J15" s="76"/>
      <c r="K15" s="71">
        <v>553049080.05999994</v>
      </c>
      <c r="L15" s="80"/>
      <c r="M15" s="71">
        <v>1070689813.8599999</v>
      </c>
      <c r="N15" s="72"/>
      <c r="O15" s="68"/>
      <c r="P15" s="68"/>
      <c r="Q15" s="68"/>
      <c r="R15" s="68"/>
      <c r="S15" s="68"/>
      <c r="T15" s="68"/>
      <c r="U15" s="68"/>
    </row>
    <row r="16" spans="1:21" s="65" customFormat="1" x14ac:dyDescent="0.5">
      <c r="A16" s="13" t="s">
        <v>96</v>
      </c>
      <c r="B16" s="79"/>
      <c r="C16" s="75">
        <v>16</v>
      </c>
      <c r="E16" s="71">
        <v>0</v>
      </c>
      <c r="F16" s="71"/>
      <c r="G16" s="71">
        <v>0</v>
      </c>
      <c r="H16" s="71"/>
      <c r="I16" s="71">
        <v>0</v>
      </c>
      <c r="J16" s="71"/>
      <c r="K16" s="71">
        <v>-70000000</v>
      </c>
      <c r="L16" s="71"/>
      <c r="M16" s="71">
        <v>-70000000</v>
      </c>
      <c r="N16" s="72"/>
      <c r="O16" s="68"/>
      <c r="P16" s="68"/>
      <c r="Q16" s="68"/>
      <c r="R16" s="68"/>
      <c r="S16" s="68"/>
      <c r="T16" s="68"/>
      <c r="U16" s="68"/>
    </row>
    <row r="17" spans="1:21" s="65" customFormat="1" x14ac:dyDescent="0.45">
      <c r="A17" s="60" t="s">
        <v>73</v>
      </c>
      <c r="B17" s="79"/>
      <c r="C17" s="70"/>
      <c r="E17" s="71">
        <v>0</v>
      </c>
      <c r="F17" s="71"/>
      <c r="G17" s="71">
        <v>0</v>
      </c>
      <c r="H17" s="71"/>
      <c r="I17" s="71">
        <v>0</v>
      </c>
      <c r="J17" s="71"/>
      <c r="K17" s="71">
        <v>128988499.75999999</v>
      </c>
      <c r="L17" s="71"/>
      <c r="M17" s="71">
        <v>128988499.75999999</v>
      </c>
      <c r="N17" s="72"/>
      <c r="O17" s="68"/>
      <c r="P17" s="68"/>
      <c r="Q17" s="68"/>
      <c r="R17" s="68"/>
      <c r="S17" s="68"/>
      <c r="T17" s="68"/>
      <c r="U17" s="68"/>
    </row>
    <row r="18" spans="1:21" s="65" customFormat="1" ht="21.75" thickBot="1" x14ac:dyDescent="0.5">
      <c r="A18" s="63" t="str">
        <f>SE.Econso!A20</f>
        <v>Balance as at September 30, 2024</v>
      </c>
      <c r="B18" s="74"/>
      <c r="C18" s="77"/>
      <c r="E18" s="78">
        <v>200000000</v>
      </c>
      <c r="F18" s="71"/>
      <c r="G18" s="78">
        <v>297640733.80000001</v>
      </c>
      <c r="H18" s="71"/>
      <c r="I18" s="78">
        <v>20000000</v>
      </c>
      <c r="J18" s="71"/>
      <c r="K18" s="78">
        <v>612037579.81999993</v>
      </c>
      <c r="L18" s="71"/>
      <c r="M18" s="78">
        <v>1129678313.6199999</v>
      </c>
      <c r="N18" s="72"/>
      <c r="O18" s="68"/>
      <c r="P18" s="68"/>
      <c r="Q18" s="68"/>
      <c r="R18" s="68"/>
      <c r="S18" s="68"/>
      <c r="T18" s="68"/>
      <c r="U18" s="68"/>
    </row>
    <row r="19" spans="1:21" s="65" customFormat="1" ht="21.75" thickTop="1" x14ac:dyDescent="0.45">
      <c r="A19" s="63"/>
      <c r="B19" s="74"/>
      <c r="C19" s="77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68"/>
      <c r="P19" s="68"/>
      <c r="Q19" s="68"/>
      <c r="R19" s="68"/>
      <c r="S19" s="68"/>
      <c r="T19" s="68"/>
      <c r="U19" s="68"/>
    </row>
    <row r="20" spans="1:21" s="65" customFormat="1" x14ac:dyDescent="0.45">
      <c r="A20" s="63"/>
      <c r="B20" s="74"/>
      <c r="C20" s="77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68"/>
      <c r="P20" s="68"/>
      <c r="Q20" s="68"/>
      <c r="R20" s="68"/>
      <c r="S20" s="68"/>
      <c r="T20" s="68"/>
      <c r="U20" s="68"/>
    </row>
    <row r="21" spans="1:21" s="65" customFormat="1" x14ac:dyDescent="0.5">
      <c r="A21" s="13"/>
      <c r="B21" s="74"/>
      <c r="C21" s="70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68"/>
      <c r="P21" s="68"/>
      <c r="Q21" s="68"/>
      <c r="R21" s="68"/>
      <c r="S21" s="68"/>
      <c r="T21" s="68"/>
      <c r="U21" s="68"/>
    </row>
    <row r="22" spans="1:21" x14ac:dyDescent="0.45">
      <c r="A22" s="57"/>
      <c r="B22" s="57"/>
      <c r="E22" s="81"/>
      <c r="F22" s="81"/>
      <c r="G22" s="81"/>
      <c r="H22" s="81"/>
      <c r="I22" s="81"/>
      <c r="J22" s="81"/>
      <c r="K22" s="81"/>
      <c r="L22" s="81"/>
      <c r="M22" s="81"/>
      <c r="O22" s="59"/>
      <c r="P22" s="59"/>
      <c r="Q22" s="59"/>
    </row>
    <row r="23" spans="1:21" x14ac:dyDescent="0.45">
      <c r="A23" s="57"/>
      <c r="B23" s="57"/>
      <c r="E23" s="81"/>
      <c r="I23" s="81"/>
      <c r="K23" s="81"/>
      <c r="M23" s="81"/>
    </row>
    <row r="24" spans="1:21" x14ac:dyDescent="0.45">
      <c r="A24" s="57"/>
      <c r="B24" s="57"/>
      <c r="E24" s="81"/>
      <c r="I24" s="81"/>
      <c r="K24" s="81"/>
      <c r="M24" s="81"/>
    </row>
    <row r="25" spans="1:21" x14ac:dyDescent="0.45">
      <c r="A25" s="65"/>
      <c r="B25" s="65"/>
      <c r="E25" s="38"/>
      <c r="F25" s="38"/>
      <c r="G25" s="38"/>
      <c r="H25" s="38"/>
      <c r="I25" s="38"/>
      <c r="J25" s="38"/>
      <c r="K25" s="38"/>
      <c r="L25" s="82"/>
      <c r="M25" s="38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98" right="0.39370078740157499" top="1.1811023622047201" bottom="0.196850393700787" header="0.196850393700787" footer="0.196850393700787"/>
  <pageSetup paperSize="9" scale="98" firstPageNumber="7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BF595-ADC6-4273-9DA4-459B3F134584}">
  <dimension ref="A1:S76"/>
  <sheetViews>
    <sheetView showGridLines="0" view="pageBreakPreview" zoomScaleSheetLayoutView="100" workbookViewId="0">
      <selection sqref="A1:N1"/>
    </sheetView>
  </sheetViews>
  <sheetFormatPr defaultColWidth="9" defaultRowHeight="21" x14ac:dyDescent="0.45"/>
  <cols>
    <col min="1" max="3" width="1.7109375" style="6" customWidth="1"/>
    <col min="4" max="4" width="9.7109375" style="6" customWidth="1"/>
    <col min="5" max="5" width="28.7109375" style="6" customWidth="1"/>
    <col min="6" max="6" width="4.85546875" style="3" customWidth="1"/>
    <col min="7" max="7" width="0.7109375" style="6" customWidth="1"/>
    <col min="8" max="8" width="14.28515625" style="7" customWidth="1"/>
    <col min="9" max="9" width="0.85546875" style="6" customWidth="1"/>
    <col min="10" max="10" width="14.28515625" style="6" customWidth="1"/>
    <col min="11" max="11" width="0.85546875" style="6" customWidth="1"/>
    <col min="12" max="12" width="14.28515625" style="7" customWidth="1"/>
    <col min="13" max="13" width="0.85546875" style="6" customWidth="1"/>
    <col min="14" max="14" width="14.28515625" style="6" customWidth="1"/>
    <col min="15" max="15" width="6.42578125" style="26" customWidth="1"/>
    <col min="16" max="16" width="12.7109375" style="38" customWidth="1"/>
    <col min="17" max="17" width="12.7109375" style="6" customWidth="1"/>
    <col min="18" max="18" width="12.28515625" style="6" customWidth="1"/>
    <col min="19" max="19" width="12.5703125" style="6" customWidth="1"/>
    <col min="20" max="16384" width="9" style="6"/>
  </cols>
  <sheetData>
    <row r="1" spans="1:17" x14ac:dyDescent="0.45">
      <c r="A1" s="120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83"/>
    </row>
    <row r="2" spans="1:17" x14ac:dyDescent="0.45">
      <c r="A2" s="116" t="s">
        <v>100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83"/>
    </row>
    <row r="3" spans="1:17" x14ac:dyDescent="0.45">
      <c r="A3" s="116" t="str">
        <f>SE.Eonly!A3</f>
        <v>FOR THE NINE-MONTH PERIOD ENDED SEPTEMBER 30, 2025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83"/>
    </row>
    <row r="4" spans="1:17" x14ac:dyDescent="0.45">
      <c r="A4" s="3"/>
      <c r="B4" s="3"/>
      <c r="C4" s="3"/>
      <c r="D4" s="3"/>
      <c r="E4" s="3"/>
      <c r="G4" s="3"/>
      <c r="H4" s="121" t="s">
        <v>3</v>
      </c>
      <c r="I4" s="121"/>
      <c r="J4" s="121"/>
      <c r="K4" s="121"/>
      <c r="L4" s="121"/>
      <c r="M4" s="121"/>
      <c r="N4" s="121"/>
      <c r="O4" s="83"/>
    </row>
    <row r="5" spans="1:17" x14ac:dyDescent="0.45">
      <c r="A5" s="3"/>
      <c r="B5" s="3"/>
      <c r="C5" s="3"/>
      <c r="D5" s="3"/>
      <c r="E5" s="3"/>
      <c r="G5" s="3"/>
      <c r="H5" s="122" t="s">
        <v>57</v>
      </c>
      <c r="I5" s="122"/>
      <c r="J5" s="122"/>
      <c r="K5" s="122"/>
      <c r="L5" s="122"/>
      <c r="M5" s="122"/>
      <c r="N5" s="122"/>
      <c r="O5" s="83"/>
    </row>
    <row r="6" spans="1:17" x14ac:dyDescent="0.45">
      <c r="A6" s="3"/>
      <c r="B6" s="3"/>
      <c r="C6" s="3"/>
      <c r="D6" s="3"/>
      <c r="E6" s="3"/>
      <c r="G6" s="3"/>
      <c r="H6" s="122" t="s">
        <v>4</v>
      </c>
      <c r="I6" s="122"/>
      <c r="J6" s="122"/>
      <c r="K6" s="3"/>
      <c r="L6" s="121" t="s">
        <v>5</v>
      </c>
      <c r="M6" s="121"/>
      <c r="N6" s="121"/>
      <c r="O6" s="83"/>
    </row>
    <row r="7" spans="1:17" x14ac:dyDescent="0.45">
      <c r="H7" s="84">
        <v>2025</v>
      </c>
      <c r="J7" s="29">
        <v>2024</v>
      </c>
      <c r="K7" s="30"/>
      <c r="L7" s="29">
        <v>2025</v>
      </c>
      <c r="N7" s="29">
        <v>2024</v>
      </c>
      <c r="O7" s="83"/>
    </row>
    <row r="8" spans="1:17" x14ac:dyDescent="0.45">
      <c r="A8" s="2" t="s">
        <v>101</v>
      </c>
      <c r="H8" s="85"/>
      <c r="I8" s="85"/>
      <c r="J8" s="85"/>
      <c r="K8" s="44"/>
      <c r="L8" s="85"/>
      <c r="M8" s="85"/>
      <c r="N8" s="85"/>
      <c r="O8" s="83"/>
    </row>
    <row r="9" spans="1:17" x14ac:dyDescent="0.45">
      <c r="B9" s="6" t="s">
        <v>71</v>
      </c>
      <c r="H9" s="10">
        <v>148527807.27999991</v>
      </c>
      <c r="I9" s="10"/>
      <c r="J9" s="10">
        <v>134642474.15999994</v>
      </c>
      <c r="K9" s="86"/>
      <c r="L9" s="10">
        <v>143202951.83999997</v>
      </c>
      <c r="M9" s="10"/>
      <c r="N9" s="10">
        <v>128988499.75999999</v>
      </c>
      <c r="O9" s="83"/>
      <c r="Q9" s="38"/>
    </row>
    <row r="10" spans="1:17" x14ac:dyDescent="0.45">
      <c r="B10" s="6" t="s">
        <v>102</v>
      </c>
      <c r="H10" s="10"/>
      <c r="I10" s="10"/>
      <c r="J10" s="10"/>
      <c r="K10" s="86"/>
      <c r="L10" s="10"/>
      <c r="M10" s="10"/>
      <c r="N10" s="10"/>
      <c r="O10" s="83"/>
      <c r="Q10" s="38"/>
    </row>
    <row r="11" spans="1:17" x14ac:dyDescent="0.45">
      <c r="C11" s="6" t="s">
        <v>103</v>
      </c>
      <c r="H11" s="15"/>
      <c r="I11" s="15"/>
      <c r="J11" s="15"/>
      <c r="K11" s="86"/>
      <c r="L11" s="15"/>
      <c r="M11" s="15"/>
      <c r="N11" s="15"/>
      <c r="O11" s="83"/>
      <c r="Q11" s="38"/>
    </row>
    <row r="12" spans="1:17" x14ac:dyDescent="0.45">
      <c r="D12" s="6" t="s">
        <v>104</v>
      </c>
      <c r="H12" s="10">
        <v>46468157.280000001</v>
      </c>
      <c r="I12" s="10"/>
      <c r="J12" s="10">
        <v>43224433.670000002</v>
      </c>
      <c r="K12" s="86"/>
      <c r="L12" s="10">
        <v>47358100.780000009</v>
      </c>
      <c r="M12" s="10"/>
      <c r="N12" s="10">
        <v>44117688.18</v>
      </c>
      <c r="O12" s="83"/>
      <c r="Q12" s="38"/>
    </row>
    <row r="13" spans="1:17" x14ac:dyDescent="0.45">
      <c r="D13" s="6" t="s">
        <v>105</v>
      </c>
      <c r="H13" s="10">
        <v>423000.21</v>
      </c>
      <c r="I13" s="10"/>
      <c r="J13" s="10">
        <v>529878.41</v>
      </c>
      <c r="K13" s="86"/>
      <c r="L13" s="10">
        <v>482536.77</v>
      </c>
      <c r="M13" s="10"/>
      <c r="N13" s="10">
        <v>529878.41</v>
      </c>
      <c r="O13" s="87"/>
      <c r="Q13" s="38"/>
    </row>
    <row r="14" spans="1:17" x14ac:dyDescent="0.45">
      <c r="D14" s="6" t="s">
        <v>106</v>
      </c>
      <c r="H14" s="10">
        <v>0</v>
      </c>
      <c r="I14" s="10"/>
      <c r="J14" s="10">
        <v>-1767990.75</v>
      </c>
      <c r="K14" s="86"/>
      <c r="L14" s="10">
        <v>0</v>
      </c>
      <c r="M14" s="10"/>
      <c r="N14" s="10">
        <v>-1767990.75</v>
      </c>
      <c r="O14" s="87"/>
      <c r="Q14" s="38"/>
    </row>
    <row r="15" spans="1:17" x14ac:dyDescent="0.45">
      <c r="D15" s="6" t="s">
        <v>107</v>
      </c>
      <c r="H15" s="10">
        <v>-160067.91</v>
      </c>
      <c r="I15" s="10"/>
      <c r="J15" s="10">
        <v>-55642.82</v>
      </c>
      <c r="K15" s="86"/>
      <c r="L15" s="10">
        <v>-160067.91</v>
      </c>
      <c r="M15" s="10"/>
      <c r="N15" s="10">
        <v>-55642.82</v>
      </c>
      <c r="O15" s="83"/>
      <c r="Q15" s="38"/>
    </row>
    <row r="16" spans="1:17" x14ac:dyDescent="0.45">
      <c r="D16" s="6" t="s">
        <v>108</v>
      </c>
      <c r="H16" s="10">
        <v>0</v>
      </c>
      <c r="I16" s="10"/>
      <c r="J16" s="10">
        <v>-41634.050000000003</v>
      </c>
      <c r="K16" s="86"/>
      <c r="L16" s="10">
        <v>0</v>
      </c>
      <c r="M16" s="10"/>
      <c r="N16" s="10">
        <v>-41634.050000000003</v>
      </c>
      <c r="O16" s="87"/>
      <c r="P16" s="8"/>
      <c r="Q16" s="8"/>
    </row>
    <row r="17" spans="2:17" x14ac:dyDescent="0.45">
      <c r="D17" s="6" t="s">
        <v>109</v>
      </c>
      <c r="H17" s="10">
        <v>0</v>
      </c>
      <c r="I17" s="10"/>
      <c r="J17" s="10">
        <v>9724.82</v>
      </c>
      <c r="K17" s="86"/>
      <c r="L17" s="10">
        <v>0</v>
      </c>
      <c r="M17" s="10"/>
      <c r="N17" s="10">
        <v>9724.82</v>
      </c>
      <c r="O17" s="87"/>
      <c r="P17" s="8"/>
      <c r="Q17" s="8"/>
    </row>
    <row r="18" spans="2:17" x14ac:dyDescent="0.45">
      <c r="D18" s="6" t="s">
        <v>110</v>
      </c>
      <c r="H18" s="10">
        <v>0</v>
      </c>
      <c r="I18" s="10"/>
      <c r="J18" s="10">
        <v>965107.14</v>
      </c>
      <c r="K18" s="86"/>
      <c r="L18" s="10">
        <v>0</v>
      </c>
      <c r="M18" s="10"/>
      <c r="N18" s="10">
        <v>965107.14</v>
      </c>
      <c r="O18" s="87"/>
      <c r="P18" s="8"/>
      <c r="Q18" s="8"/>
    </row>
    <row r="19" spans="2:17" x14ac:dyDescent="0.45">
      <c r="D19" s="6" t="s">
        <v>39</v>
      </c>
      <c r="H19" s="10">
        <v>763618.91</v>
      </c>
      <c r="I19" s="10"/>
      <c r="J19" s="10">
        <v>766643.22</v>
      </c>
      <c r="K19" s="86"/>
      <c r="L19" s="10">
        <v>752089.01</v>
      </c>
      <c r="M19" s="10"/>
      <c r="N19" s="10">
        <v>755859.96</v>
      </c>
      <c r="O19" s="83"/>
      <c r="Q19" s="38"/>
    </row>
    <row r="20" spans="2:17" x14ac:dyDescent="0.45">
      <c r="D20" s="6" t="s">
        <v>68</v>
      </c>
      <c r="H20" s="10">
        <v>2286441.69</v>
      </c>
      <c r="I20" s="10"/>
      <c r="J20" s="10">
        <v>2170531.36</v>
      </c>
      <c r="K20" s="10">
        <v>0</v>
      </c>
      <c r="L20" s="10">
        <v>2932025.07</v>
      </c>
      <c r="M20" s="10"/>
      <c r="N20" s="10">
        <v>2844083.48</v>
      </c>
      <c r="O20" s="83"/>
      <c r="Q20" s="38"/>
    </row>
    <row r="21" spans="2:17" x14ac:dyDescent="0.45">
      <c r="D21" s="6" t="str">
        <f>PLe!A59</f>
        <v>Income tax expenses</v>
      </c>
      <c r="H21" s="25">
        <v>35996255.579999998</v>
      </c>
      <c r="I21" s="10"/>
      <c r="J21" s="25">
        <v>32219805.809999999</v>
      </c>
      <c r="K21" s="86"/>
      <c r="L21" s="25">
        <v>34636958.420000002</v>
      </c>
      <c r="M21" s="10"/>
      <c r="N21" s="25">
        <v>30794193.219999999</v>
      </c>
      <c r="O21" s="83"/>
      <c r="Q21" s="38"/>
    </row>
    <row r="22" spans="2:17" x14ac:dyDescent="0.45">
      <c r="B22" s="6" t="s">
        <v>111</v>
      </c>
      <c r="H22" s="10"/>
      <c r="I22" s="15"/>
      <c r="J22" s="10"/>
      <c r="K22" s="22"/>
      <c r="L22" s="10"/>
      <c r="M22" s="15"/>
      <c r="N22" s="10"/>
      <c r="O22" s="83"/>
      <c r="Q22" s="38"/>
    </row>
    <row r="23" spans="2:17" x14ac:dyDescent="0.45">
      <c r="C23" s="6" t="s">
        <v>112</v>
      </c>
      <c r="H23" s="10">
        <v>234305213.0399999</v>
      </c>
      <c r="I23" s="15"/>
      <c r="J23" s="10">
        <v>212663330.97</v>
      </c>
      <c r="K23" s="22"/>
      <c r="L23" s="10">
        <v>229204593.97999996</v>
      </c>
      <c r="M23" s="15"/>
      <c r="N23" s="10">
        <v>207139767.34999999</v>
      </c>
      <c r="O23" s="83"/>
      <c r="Q23" s="38"/>
    </row>
    <row r="24" spans="2:17" x14ac:dyDescent="0.45">
      <c r="B24" s="6" t="s">
        <v>113</v>
      </c>
      <c r="H24" s="10"/>
      <c r="I24" s="15"/>
      <c r="J24" s="10"/>
      <c r="K24" s="86"/>
      <c r="L24" s="10"/>
      <c r="M24" s="15"/>
      <c r="N24" s="10"/>
      <c r="O24" s="83"/>
      <c r="Q24" s="38"/>
    </row>
    <row r="25" spans="2:17" x14ac:dyDescent="0.45">
      <c r="D25" s="6" t="s">
        <v>15</v>
      </c>
      <c r="H25" s="10">
        <v>-5153484.950000002</v>
      </c>
      <c r="I25" s="10"/>
      <c r="J25" s="10">
        <v>6466262.6200000001</v>
      </c>
      <c r="K25" s="86"/>
      <c r="L25" s="10">
        <v>-3658562.0500000007</v>
      </c>
      <c r="M25" s="10"/>
      <c r="N25" s="10">
        <v>-273374.05</v>
      </c>
      <c r="O25" s="83"/>
      <c r="Q25" s="38"/>
    </row>
    <row r="26" spans="2:17" x14ac:dyDescent="0.45">
      <c r="D26" s="6" t="s">
        <v>17</v>
      </c>
      <c r="H26" s="10">
        <v>-51751301.580000006</v>
      </c>
      <c r="I26" s="10"/>
      <c r="J26" s="10">
        <v>-44533823.039999999</v>
      </c>
      <c r="K26" s="86"/>
      <c r="L26" s="10">
        <v>-43971688.390000008</v>
      </c>
      <c r="M26" s="10"/>
      <c r="N26" s="10">
        <v>-50256989.109999999</v>
      </c>
      <c r="O26" s="83"/>
      <c r="Q26" s="38"/>
    </row>
    <row r="27" spans="2:17" x14ac:dyDescent="0.45">
      <c r="B27" s="6" t="s">
        <v>114</v>
      </c>
      <c r="H27" s="10"/>
      <c r="I27" s="10"/>
      <c r="J27" s="10"/>
      <c r="K27" s="86"/>
      <c r="L27" s="10"/>
      <c r="M27" s="10"/>
      <c r="N27" s="10"/>
      <c r="O27" s="83"/>
      <c r="Q27" s="38"/>
    </row>
    <row r="28" spans="2:17" x14ac:dyDescent="0.45">
      <c r="D28" s="6" t="s">
        <v>33</v>
      </c>
      <c r="H28" s="25">
        <v>14700452.009999977</v>
      </c>
      <c r="I28" s="10"/>
      <c r="J28" s="25">
        <v>48079063.289999999</v>
      </c>
      <c r="K28" s="86"/>
      <c r="L28" s="25">
        <v>3605712.97</v>
      </c>
      <c r="M28" s="10"/>
      <c r="N28" s="25">
        <v>60320861</v>
      </c>
      <c r="O28" s="83"/>
      <c r="Q28" s="38"/>
    </row>
    <row r="29" spans="2:17" x14ac:dyDescent="0.45">
      <c r="B29" s="6" t="s">
        <v>115</v>
      </c>
      <c r="H29" s="10">
        <v>192100878.51999989</v>
      </c>
      <c r="I29" s="10"/>
      <c r="J29" s="10">
        <v>222674833.84</v>
      </c>
      <c r="K29" s="86"/>
      <c r="L29" s="10">
        <v>185180056.50999993</v>
      </c>
      <c r="M29" s="10"/>
      <c r="N29" s="10">
        <v>216930265.19</v>
      </c>
      <c r="O29" s="83"/>
      <c r="Q29" s="38"/>
    </row>
    <row r="30" spans="2:17" x14ac:dyDescent="0.45">
      <c r="D30" s="6" t="s">
        <v>116</v>
      </c>
      <c r="F30" s="6"/>
      <c r="H30" s="10">
        <v>0</v>
      </c>
      <c r="I30" s="10"/>
      <c r="J30" s="10">
        <v>-3000000</v>
      </c>
      <c r="K30" s="86"/>
      <c r="L30" s="10">
        <v>0</v>
      </c>
      <c r="M30" s="10"/>
      <c r="N30" s="10">
        <v>-3000000</v>
      </c>
      <c r="O30" s="83"/>
      <c r="Q30" s="38"/>
    </row>
    <row r="31" spans="2:17" x14ac:dyDescent="0.45">
      <c r="D31" s="6" t="s">
        <v>117</v>
      </c>
      <c r="F31" s="6"/>
      <c r="H31" s="10">
        <v>-2286441.69</v>
      </c>
      <c r="I31" s="10"/>
      <c r="J31" s="10">
        <v>-2170531.36</v>
      </c>
      <c r="K31" s="86"/>
      <c r="L31" s="10">
        <v>-2932025.07</v>
      </c>
      <c r="M31" s="10"/>
      <c r="N31" s="10">
        <v>-2844083.48</v>
      </c>
      <c r="O31" s="83"/>
      <c r="Q31" s="38"/>
    </row>
    <row r="32" spans="2:17" x14ac:dyDescent="0.45">
      <c r="D32" s="6" t="s">
        <v>118</v>
      </c>
      <c r="H32" s="10">
        <v>-47221424.799999997</v>
      </c>
      <c r="I32" s="10"/>
      <c r="J32" s="10">
        <v>-39607839.939999998</v>
      </c>
      <c r="K32" s="86"/>
      <c r="L32" s="10">
        <v>-45041729.180000007</v>
      </c>
      <c r="M32" s="10"/>
      <c r="N32" s="10">
        <v>-38461429.280000001</v>
      </c>
      <c r="O32" s="83"/>
      <c r="Q32" s="38"/>
    </row>
    <row r="33" spans="1:17" x14ac:dyDescent="0.45">
      <c r="A33" s="2" t="s">
        <v>119</v>
      </c>
      <c r="H33" s="88">
        <v>142593012.02999991</v>
      </c>
      <c r="I33" s="9"/>
      <c r="J33" s="88">
        <v>177896462.53999999</v>
      </c>
      <c r="K33" s="89"/>
      <c r="L33" s="88">
        <v>137206302.25999993</v>
      </c>
      <c r="M33" s="9"/>
      <c r="N33" s="88">
        <v>172624752.43000001</v>
      </c>
      <c r="O33" s="83"/>
      <c r="Q33" s="38"/>
    </row>
    <row r="34" spans="1:17" x14ac:dyDescent="0.45">
      <c r="J34" s="10"/>
      <c r="K34" s="10"/>
      <c r="N34" s="10"/>
      <c r="O34" s="83"/>
      <c r="Q34" s="38"/>
    </row>
    <row r="35" spans="1:17" x14ac:dyDescent="0.4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83"/>
      <c r="Q35" s="38"/>
    </row>
    <row r="36" spans="1:17" x14ac:dyDescent="0.4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83"/>
      <c r="Q36" s="38"/>
    </row>
    <row r="37" spans="1:17" x14ac:dyDescent="0.4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83"/>
      <c r="Q37" s="38"/>
    </row>
    <row r="38" spans="1:17" x14ac:dyDescent="0.45">
      <c r="A38" s="70"/>
      <c r="B38" s="70"/>
      <c r="C38" s="70"/>
      <c r="D38" s="70"/>
      <c r="E38" s="70"/>
      <c r="F38" s="70"/>
      <c r="G38" s="70"/>
      <c r="H38" s="75"/>
      <c r="I38" s="75"/>
      <c r="J38" s="75"/>
      <c r="K38" s="75"/>
      <c r="L38" s="75"/>
      <c r="M38" s="75"/>
      <c r="N38" s="75"/>
      <c r="O38" s="83"/>
      <c r="Q38" s="38"/>
    </row>
    <row r="39" spans="1:17" x14ac:dyDescent="0.45">
      <c r="A39" s="70"/>
      <c r="B39" s="70"/>
      <c r="C39" s="70"/>
      <c r="D39" s="70"/>
      <c r="E39" s="70"/>
      <c r="F39" s="70"/>
      <c r="G39" s="70"/>
      <c r="H39" s="75"/>
      <c r="I39" s="75"/>
      <c r="J39" s="75"/>
      <c r="K39" s="75"/>
      <c r="L39" s="75"/>
      <c r="M39" s="75"/>
      <c r="N39" s="75"/>
      <c r="O39" s="83"/>
      <c r="Q39" s="38"/>
    </row>
    <row r="40" spans="1:17" x14ac:dyDescent="0.45">
      <c r="A40" s="70"/>
      <c r="B40" s="70"/>
      <c r="C40" s="70"/>
      <c r="D40" s="70"/>
      <c r="E40" s="70"/>
      <c r="F40" s="70"/>
      <c r="G40" s="70"/>
      <c r="H40" s="75"/>
      <c r="I40" s="75"/>
      <c r="J40" s="75"/>
      <c r="K40" s="75"/>
      <c r="L40" s="75"/>
      <c r="M40" s="75"/>
      <c r="N40" s="75"/>
      <c r="O40" s="83"/>
      <c r="Q40" s="38"/>
    </row>
    <row r="41" spans="1:17" x14ac:dyDescent="0.45">
      <c r="A41" s="120" t="str">
        <f>A1</f>
        <v>THANAPIRIYA PUBLIC COMPANY  LIMITED AND ITS SUBSIDIARIES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87"/>
      <c r="Q41" s="38"/>
    </row>
    <row r="42" spans="1:17" x14ac:dyDescent="0.45">
      <c r="A42" s="116" t="s">
        <v>100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87"/>
      <c r="Q42" s="38"/>
    </row>
    <row r="43" spans="1:17" x14ac:dyDescent="0.45">
      <c r="A43" s="116" t="str">
        <f>A3</f>
        <v>FOR THE NINE-MONTH PERIOD ENDED SEPTEMBER 30, 2025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87"/>
      <c r="Q43" s="38"/>
    </row>
    <row r="44" spans="1:17" x14ac:dyDescent="0.45">
      <c r="A44" s="3"/>
      <c r="B44" s="3"/>
      <c r="D44" s="2"/>
      <c r="E44" s="3"/>
      <c r="G44" s="3"/>
      <c r="H44" s="121" t="s">
        <v>3</v>
      </c>
      <c r="I44" s="121"/>
      <c r="J44" s="121"/>
      <c r="K44" s="121"/>
      <c r="L44" s="121"/>
      <c r="M44" s="121"/>
      <c r="N44" s="121"/>
      <c r="O44" s="83"/>
      <c r="Q44" s="38"/>
    </row>
    <row r="45" spans="1:17" x14ac:dyDescent="0.45">
      <c r="A45" s="3"/>
      <c r="B45" s="3"/>
      <c r="C45" s="90"/>
      <c r="E45" s="3"/>
      <c r="G45" s="3"/>
      <c r="H45" s="122" t="s">
        <v>57</v>
      </c>
      <c r="I45" s="122"/>
      <c r="J45" s="122"/>
      <c r="K45" s="122"/>
      <c r="L45" s="122"/>
      <c r="M45" s="122"/>
      <c r="N45" s="122"/>
      <c r="O45" s="83"/>
      <c r="Q45" s="38"/>
    </row>
    <row r="46" spans="1:17" x14ac:dyDescent="0.45">
      <c r="A46" s="3"/>
      <c r="B46" s="3"/>
      <c r="C46" s="3"/>
      <c r="D46" s="3"/>
      <c r="E46" s="3"/>
      <c r="G46" s="3"/>
      <c r="H46" s="121" t="s">
        <v>4</v>
      </c>
      <c r="I46" s="121"/>
      <c r="J46" s="121"/>
      <c r="K46" s="3"/>
      <c r="L46" s="121" t="s">
        <v>5</v>
      </c>
      <c r="M46" s="121"/>
      <c r="N46" s="121"/>
      <c r="O46" s="83"/>
      <c r="Q46" s="38"/>
    </row>
    <row r="47" spans="1:17" x14ac:dyDescent="0.45">
      <c r="H47" s="84">
        <v>2025</v>
      </c>
      <c r="J47" s="91">
        <v>2024</v>
      </c>
      <c r="K47" s="30"/>
      <c r="L47" s="84">
        <v>2025</v>
      </c>
      <c r="N47" s="91">
        <v>2024</v>
      </c>
      <c r="O47" s="83"/>
      <c r="Q47" s="38"/>
    </row>
    <row r="48" spans="1:17" x14ac:dyDescent="0.45">
      <c r="A48" s="2" t="s">
        <v>120</v>
      </c>
      <c r="H48" s="92"/>
      <c r="I48" s="92"/>
      <c r="J48" s="92"/>
      <c r="K48" s="86"/>
      <c r="L48" s="92"/>
      <c r="M48" s="92"/>
      <c r="N48" s="92"/>
      <c r="O48" s="83"/>
      <c r="Q48" s="38"/>
    </row>
    <row r="49" spans="1:19" x14ac:dyDescent="0.45">
      <c r="B49" s="6" t="s">
        <v>121</v>
      </c>
      <c r="H49" s="10">
        <v>0</v>
      </c>
      <c r="I49" s="10"/>
      <c r="J49" s="10">
        <v>-4025000</v>
      </c>
      <c r="K49" s="10"/>
      <c r="L49" s="10">
        <v>0</v>
      </c>
      <c r="M49" s="10"/>
      <c r="N49" s="10">
        <v>-4025000</v>
      </c>
      <c r="O49" s="87"/>
      <c r="Q49" s="38"/>
      <c r="R49" s="38"/>
      <c r="S49" s="38"/>
    </row>
    <row r="50" spans="1:19" x14ac:dyDescent="0.45">
      <c r="B50" s="93" t="s">
        <v>122</v>
      </c>
      <c r="H50" s="10">
        <v>0</v>
      </c>
      <c r="I50" s="10"/>
      <c r="J50" s="10">
        <v>0</v>
      </c>
      <c r="K50" s="10"/>
      <c r="L50" s="10">
        <v>5000000</v>
      </c>
      <c r="M50" s="10"/>
      <c r="N50" s="10">
        <v>0</v>
      </c>
      <c r="O50" s="87"/>
      <c r="Q50" s="38"/>
      <c r="R50" s="38"/>
      <c r="S50" s="38"/>
    </row>
    <row r="51" spans="1:19" x14ac:dyDescent="0.45">
      <c r="B51" s="93" t="s">
        <v>123</v>
      </c>
      <c r="H51" s="10">
        <v>0</v>
      </c>
      <c r="I51" s="10"/>
      <c r="J51" s="10">
        <v>0</v>
      </c>
      <c r="K51" s="10"/>
      <c r="L51" s="10">
        <v>0</v>
      </c>
      <c r="M51" s="10"/>
      <c r="N51" s="10">
        <v>-5000000</v>
      </c>
      <c r="O51" s="87"/>
      <c r="Q51" s="38"/>
      <c r="R51" s="38"/>
      <c r="S51" s="38"/>
    </row>
    <row r="52" spans="1:19" x14ac:dyDescent="0.45">
      <c r="B52" s="6" t="s">
        <v>124</v>
      </c>
      <c r="H52" s="10">
        <v>-434612.24</v>
      </c>
      <c r="I52" s="10"/>
      <c r="J52" s="10">
        <v>-1716073</v>
      </c>
      <c r="K52" s="10"/>
      <c r="L52" s="10">
        <v>-434612.24</v>
      </c>
      <c r="M52" s="10"/>
      <c r="N52" s="10">
        <v>-1716073</v>
      </c>
      <c r="O52" s="87"/>
      <c r="Q52" s="38"/>
      <c r="R52" s="38"/>
      <c r="S52" s="38"/>
    </row>
    <row r="53" spans="1:19" x14ac:dyDescent="0.45">
      <c r="B53" s="6" t="s">
        <v>125</v>
      </c>
      <c r="H53" s="10">
        <v>531974.80000000005</v>
      </c>
      <c r="I53" s="10"/>
      <c r="J53" s="10">
        <v>821892.22</v>
      </c>
      <c r="K53" s="10"/>
      <c r="L53" s="10">
        <v>531974.80000000005</v>
      </c>
      <c r="M53" s="10"/>
      <c r="N53" s="10">
        <v>821892.22</v>
      </c>
      <c r="O53" s="87"/>
      <c r="Q53" s="38"/>
      <c r="R53" s="38"/>
      <c r="S53" s="38"/>
    </row>
    <row r="54" spans="1:19" x14ac:dyDescent="0.45">
      <c r="B54" s="6" t="s">
        <v>126</v>
      </c>
      <c r="H54" s="10">
        <v>-86430267.230000004</v>
      </c>
      <c r="I54" s="10"/>
      <c r="J54" s="10">
        <v>-93440294.060000002</v>
      </c>
      <c r="K54" s="10"/>
      <c r="L54" s="10">
        <v>-86430267.230000004</v>
      </c>
      <c r="M54" s="10"/>
      <c r="N54" s="10">
        <v>-93421294.060000002</v>
      </c>
      <c r="O54" s="87"/>
      <c r="Q54" s="38"/>
      <c r="R54" s="38"/>
      <c r="S54" s="38"/>
    </row>
    <row r="55" spans="1:19" x14ac:dyDescent="0.45">
      <c r="B55" s="6" t="s">
        <v>127</v>
      </c>
      <c r="H55" s="10">
        <v>-406697</v>
      </c>
      <c r="I55" s="10"/>
      <c r="J55" s="10">
        <v>-262193</v>
      </c>
      <c r="K55" s="10"/>
      <c r="L55" s="10">
        <v>-406697</v>
      </c>
      <c r="M55" s="10"/>
      <c r="N55" s="10">
        <v>-262193</v>
      </c>
      <c r="O55" s="87"/>
      <c r="Q55" s="38"/>
      <c r="R55" s="38"/>
      <c r="S55" s="38"/>
    </row>
    <row r="56" spans="1:19" x14ac:dyDescent="0.45">
      <c r="B56" s="6" t="s">
        <v>128</v>
      </c>
      <c r="H56" s="10">
        <v>-801650</v>
      </c>
      <c r="I56" s="10"/>
      <c r="J56" s="10">
        <v>-1037618</v>
      </c>
      <c r="K56" s="10"/>
      <c r="L56" s="10">
        <v>-801650</v>
      </c>
      <c r="M56" s="10"/>
      <c r="N56" s="10">
        <v>-1037618</v>
      </c>
      <c r="O56" s="87"/>
      <c r="Q56" s="38"/>
      <c r="R56" s="38"/>
      <c r="S56" s="38"/>
    </row>
    <row r="57" spans="1:19" x14ac:dyDescent="0.45">
      <c r="B57" s="6" t="s">
        <v>129</v>
      </c>
      <c r="H57" s="10">
        <v>-344744</v>
      </c>
      <c r="I57" s="10"/>
      <c r="J57" s="10">
        <v>-16144.47</v>
      </c>
      <c r="K57" s="10"/>
      <c r="L57" s="10">
        <v>-344744</v>
      </c>
      <c r="M57" s="10"/>
      <c r="N57" s="10">
        <v>-71431</v>
      </c>
      <c r="O57" s="87"/>
      <c r="Q57" s="38"/>
      <c r="R57" s="38"/>
      <c r="S57" s="38"/>
    </row>
    <row r="58" spans="1:19" x14ac:dyDescent="0.45">
      <c r="A58" s="2" t="s">
        <v>130</v>
      </c>
      <c r="B58" s="2"/>
      <c r="C58" s="2"/>
      <c r="D58" s="2"/>
      <c r="E58" s="2"/>
      <c r="H58" s="94">
        <v>-87885995.670000002</v>
      </c>
      <c r="I58" s="9"/>
      <c r="J58" s="94">
        <v>-99675430.310000002</v>
      </c>
      <c r="K58" s="89"/>
      <c r="L58" s="94">
        <v>-82885995.670000002</v>
      </c>
      <c r="M58" s="9"/>
      <c r="N58" s="94">
        <v>-104711716.84</v>
      </c>
      <c r="O58" s="2"/>
      <c r="Q58" s="38"/>
      <c r="R58" s="38"/>
      <c r="S58" s="38"/>
    </row>
    <row r="59" spans="1:19" x14ac:dyDescent="0.45">
      <c r="A59" s="2" t="s">
        <v>131</v>
      </c>
      <c r="F59" s="95"/>
      <c r="H59" s="9"/>
      <c r="I59" s="9"/>
      <c r="J59" s="9"/>
      <c r="K59" s="89"/>
      <c r="L59" s="9"/>
      <c r="M59" s="9"/>
      <c r="N59" s="9"/>
      <c r="O59" s="83"/>
      <c r="Q59" s="38"/>
      <c r="R59" s="38"/>
      <c r="S59" s="38"/>
    </row>
    <row r="60" spans="1:19" x14ac:dyDescent="0.45">
      <c r="A60" s="2"/>
      <c r="B60" s="46" t="s">
        <v>132</v>
      </c>
      <c r="F60" s="95"/>
      <c r="H60" s="10">
        <v>50000000</v>
      </c>
      <c r="I60" s="10"/>
      <c r="J60" s="10">
        <v>0</v>
      </c>
      <c r="K60" s="10"/>
      <c r="L60" s="10">
        <v>50000000</v>
      </c>
      <c r="M60" s="10"/>
      <c r="N60" s="10">
        <v>0</v>
      </c>
      <c r="O60" s="83"/>
      <c r="Q60" s="38"/>
      <c r="R60" s="38"/>
      <c r="S60" s="38"/>
    </row>
    <row r="61" spans="1:19" x14ac:dyDescent="0.45">
      <c r="A61" s="2"/>
      <c r="B61" s="6" t="s">
        <v>133</v>
      </c>
      <c r="F61" s="95"/>
      <c r="H61" s="10">
        <v>-80000000</v>
      </c>
      <c r="I61" s="10"/>
      <c r="J61" s="10">
        <v>0</v>
      </c>
      <c r="K61" s="10"/>
      <c r="L61" s="10">
        <v>-80000000</v>
      </c>
      <c r="M61" s="10"/>
      <c r="N61" s="10">
        <v>0</v>
      </c>
      <c r="O61" s="83"/>
      <c r="Q61" s="38"/>
      <c r="R61" s="38"/>
      <c r="S61" s="38"/>
    </row>
    <row r="62" spans="1:19" x14ac:dyDescent="0.45">
      <c r="B62" s="6" t="s">
        <v>134</v>
      </c>
      <c r="H62" s="10">
        <v>-4745994.5500000007</v>
      </c>
      <c r="I62" s="10"/>
      <c r="J62" s="10">
        <v>-5314315.49</v>
      </c>
      <c r="K62" s="10"/>
      <c r="L62" s="10">
        <v>-5576336.1700000009</v>
      </c>
      <c r="M62" s="10"/>
      <c r="N62" s="10">
        <v>-6116688.3700000001</v>
      </c>
      <c r="O62" s="83"/>
      <c r="Q62" s="38"/>
      <c r="R62" s="38"/>
      <c r="S62" s="38"/>
    </row>
    <row r="63" spans="1:19" x14ac:dyDescent="0.45">
      <c r="B63" s="6" t="s">
        <v>135</v>
      </c>
      <c r="H63" s="10">
        <v>-82000000</v>
      </c>
      <c r="I63" s="10"/>
      <c r="J63" s="10">
        <v>-70000000</v>
      </c>
      <c r="K63" s="10"/>
      <c r="L63" s="10">
        <v>-82000000</v>
      </c>
      <c r="M63" s="10"/>
      <c r="N63" s="10">
        <v>-70000000</v>
      </c>
      <c r="O63" s="87"/>
      <c r="P63" s="8"/>
      <c r="Q63" s="8"/>
      <c r="R63" s="8"/>
      <c r="S63" s="8"/>
    </row>
    <row r="64" spans="1:19" x14ac:dyDescent="0.45">
      <c r="A64" s="2" t="s">
        <v>136</v>
      </c>
      <c r="C64" s="2"/>
      <c r="D64" s="2"/>
      <c r="H64" s="94">
        <v>-116745994.55</v>
      </c>
      <c r="I64" s="9"/>
      <c r="J64" s="94">
        <v>-75314315.489999995</v>
      </c>
      <c r="L64" s="94">
        <v>-117576336.17</v>
      </c>
      <c r="M64" s="9"/>
      <c r="N64" s="94">
        <v>-76116688.370000005</v>
      </c>
      <c r="O64" s="38"/>
      <c r="Q64" s="38"/>
      <c r="R64" s="38"/>
      <c r="S64" s="38"/>
    </row>
    <row r="65" spans="1:19" x14ac:dyDescent="0.45">
      <c r="A65" s="2" t="s">
        <v>137</v>
      </c>
      <c r="C65" s="2"/>
      <c r="D65" s="2"/>
      <c r="H65" s="9">
        <v>-62038978.189999998</v>
      </c>
      <c r="I65" s="9"/>
      <c r="J65" s="9">
        <v>2906716.74</v>
      </c>
      <c r="L65" s="9">
        <v>-63256029.579999998</v>
      </c>
      <c r="M65" s="9"/>
      <c r="N65" s="9">
        <v>-8203652.7800000003</v>
      </c>
      <c r="O65" s="83"/>
      <c r="Q65" s="38"/>
      <c r="R65" s="38"/>
      <c r="S65" s="38"/>
    </row>
    <row r="66" spans="1:19" x14ac:dyDescent="0.45">
      <c r="A66" s="2" t="s">
        <v>138</v>
      </c>
      <c r="C66" s="2"/>
      <c r="D66" s="2"/>
      <c r="H66" s="10">
        <v>130013756.56999999</v>
      </c>
      <c r="I66" s="10"/>
      <c r="J66" s="10">
        <v>108434055.59999999</v>
      </c>
      <c r="K66" s="10"/>
      <c r="L66" s="10">
        <v>118378349.37</v>
      </c>
      <c r="M66" s="10"/>
      <c r="N66" s="10">
        <v>103311017.01000001</v>
      </c>
      <c r="O66" s="83"/>
      <c r="Q66" s="38"/>
      <c r="R66" s="38"/>
      <c r="S66" s="38"/>
    </row>
    <row r="67" spans="1:19" ht="21.75" thickBot="1" x14ac:dyDescent="0.5">
      <c r="A67" s="2" t="s">
        <v>139</v>
      </c>
      <c r="C67" s="2"/>
      <c r="D67" s="2"/>
      <c r="H67" s="42">
        <v>67974778.379999995</v>
      </c>
      <c r="I67" s="9"/>
      <c r="J67" s="42">
        <v>111340772.34</v>
      </c>
      <c r="L67" s="42">
        <v>55122319.789999999</v>
      </c>
      <c r="M67" s="9"/>
      <c r="N67" s="42">
        <v>95107364.230000004</v>
      </c>
      <c r="O67" s="83"/>
      <c r="Q67" s="38"/>
      <c r="R67" s="38"/>
      <c r="S67" s="38"/>
    </row>
    <row r="68" spans="1:19" ht="21.75" thickTop="1" x14ac:dyDescent="0.45">
      <c r="A68" s="2"/>
      <c r="C68" s="2"/>
      <c r="D68" s="2"/>
      <c r="H68" s="9"/>
      <c r="I68" s="9"/>
      <c r="J68" s="9"/>
      <c r="L68" s="9"/>
      <c r="M68" s="9"/>
      <c r="N68" s="9"/>
      <c r="O68" s="83"/>
      <c r="Q68" s="38"/>
    </row>
    <row r="69" spans="1:19" x14ac:dyDescent="0.45">
      <c r="A69" s="2" t="s">
        <v>140</v>
      </c>
      <c r="C69" s="2"/>
      <c r="D69" s="2"/>
      <c r="H69" s="9"/>
      <c r="I69" s="9"/>
      <c r="J69" s="9"/>
      <c r="L69" s="9"/>
      <c r="M69" s="9"/>
      <c r="N69" s="9"/>
      <c r="O69" s="83"/>
      <c r="Q69" s="38"/>
    </row>
    <row r="70" spans="1:19" x14ac:dyDescent="0.45">
      <c r="A70" s="2" t="s">
        <v>141</v>
      </c>
      <c r="C70" s="2"/>
      <c r="D70" s="2"/>
      <c r="H70" s="9"/>
      <c r="I70" s="9"/>
      <c r="J70" s="9"/>
      <c r="L70" s="9"/>
      <c r="M70" s="9"/>
      <c r="N70" s="9"/>
      <c r="O70" s="83"/>
      <c r="Q70" s="38"/>
    </row>
    <row r="71" spans="1:19" x14ac:dyDescent="0.45">
      <c r="A71" s="2"/>
      <c r="B71" s="6" t="s">
        <v>142</v>
      </c>
      <c r="D71" s="2"/>
      <c r="H71" s="9">
        <v>854085.25</v>
      </c>
      <c r="I71" s="9"/>
      <c r="J71" s="9">
        <v>0</v>
      </c>
      <c r="K71" s="9"/>
      <c r="L71" s="9">
        <v>854085.25</v>
      </c>
      <c r="M71" s="9">
        <v>0</v>
      </c>
      <c r="N71" s="9">
        <v>0</v>
      </c>
      <c r="O71" s="83"/>
      <c r="Q71" s="38"/>
      <c r="R71" s="38"/>
      <c r="S71" s="38"/>
    </row>
    <row r="72" spans="1:19" x14ac:dyDescent="0.45">
      <c r="A72" s="2"/>
      <c r="B72" s="6" t="s">
        <v>143</v>
      </c>
      <c r="C72" s="2"/>
      <c r="D72" s="96"/>
      <c r="H72" s="9">
        <v>21710234.109999999</v>
      </c>
      <c r="I72" s="9"/>
      <c r="J72" s="9">
        <v>8041415.8799999999</v>
      </c>
      <c r="L72" s="9">
        <v>21710234.109999999</v>
      </c>
      <c r="M72" s="9"/>
      <c r="N72" s="9">
        <v>8041415.8799999999</v>
      </c>
      <c r="O72" s="83"/>
      <c r="Q72" s="38"/>
      <c r="R72" s="38"/>
      <c r="S72" s="38"/>
    </row>
    <row r="73" spans="1:19" x14ac:dyDescent="0.45">
      <c r="A73" s="2"/>
      <c r="B73" s="6" t="s">
        <v>144</v>
      </c>
      <c r="D73" s="96"/>
      <c r="H73" s="9">
        <v>-1384838.08</v>
      </c>
      <c r="I73" s="9"/>
      <c r="J73" s="9">
        <v>-10475081</v>
      </c>
      <c r="L73" s="9">
        <v>-1384838.08</v>
      </c>
      <c r="M73" s="9"/>
      <c r="N73" s="9">
        <v>-10475081</v>
      </c>
      <c r="O73" s="83"/>
      <c r="Q73" s="38"/>
      <c r="R73" s="38"/>
      <c r="S73" s="38"/>
    </row>
    <row r="74" spans="1:19" x14ac:dyDescent="0.45">
      <c r="A74" s="2"/>
      <c r="C74" s="2"/>
      <c r="D74" s="96"/>
      <c r="H74" s="9"/>
      <c r="I74" s="9"/>
      <c r="J74" s="9"/>
      <c r="L74" s="9"/>
      <c r="M74" s="9"/>
      <c r="N74" s="9"/>
      <c r="O74" s="83"/>
      <c r="Q74" s="38"/>
      <c r="R74" s="38"/>
      <c r="S74" s="38"/>
    </row>
    <row r="75" spans="1:19" x14ac:dyDescent="0.45">
      <c r="A75" s="2"/>
      <c r="C75" s="2"/>
      <c r="D75" s="96"/>
      <c r="H75" s="9"/>
      <c r="I75" s="9"/>
      <c r="J75" s="9"/>
      <c r="L75" s="9"/>
      <c r="M75" s="9"/>
      <c r="N75" s="9"/>
      <c r="O75" s="83"/>
      <c r="Q75" s="38"/>
      <c r="R75" s="38"/>
      <c r="S75" s="38"/>
    </row>
    <row r="76" spans="1:19" x14ac:dyDescent="0.45">
      <c r="A76" s="2"/>
      <c r="C76" s="2"/>
      <c r="D76" s="96"/>
      <c r="H76" s="9"/>
      <c r="I76" s="9"/>
      <c r="J76" s="9"/>
      <c r="L76" s="9"/>
      <c r="M76" s="9"/>
      <c r="N76" s="9"/>
      <c r="O76" s="83"/>
      <c r="Q76" s="38"/>
      <c r="R76" s="38"/>
      <c r="S76" s="38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4:N44"/>
    <mergeCell ref="H45:N45"/>
    <mergeCell ref="H46:J46"/>
    <mergeCell ref="L46:N46"/>
    <mergeCell ref="A35:N35"/>
    <mergeCell ref="A36:N36"/>
    <mergeCell ref="A37:N37"/>
    <mergeCell ref="A41:N41"/>
    <mergeCell ref="A42:N42"/>
    <mergeCell ref="A43:N43"/>
  </mergeCells>
  <pageMargins left="1.1811023622047201" right="0.39370078740157499" top="0.78740157480314998" bottom="0.196850393700787" header="0.196850393700787" footer="0.196850393700787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Kateopa</dc:creator>
  <cp:lastModifiedBy>Sunisa Kateopa</cp:lastModifiedBy>
  <dcterms:created xsi:type="dcterms:W3CDTF">2025-11-04T08:22:51Z</dcterms:created>
  <dcterms:modified xsi:type="dcterms:W3CDTF">2025-11-04T09:46:53Z</dcterms:modified>
</cp:coreProperties>
</file>