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Chaopraya Mahanakorn Public Company Limited\Chaopraya Mahanakorn_ Q3'Sep25 (KTW-14)\"/>
    </mc:Choice>
  </mc:AlternateContent>
  <xr:revisionPtr revIDLastSave="0" documentId="13_ncr:1_{5141233A-35EC-43AD-A7A8-8665A35C8437}" xr6:coauthVersionLast="47" xr6:coauthVersionMax="47" xr10:uidLastSave="{00000000-0000-0000-0000-000000000000}"/>
  <bookViews>
    <workbookView xWindow="-120" yWindow="-120" windowWidth="29040" windowHeight="15720" tabRatio="752" activeTab="5" xr2:uid="{00000000-000D-0000-FFFF-FFFF00000000}"/>
  </bookViews>
  <sheets>
    <sheet name="2-4" sheetId="1" r:id="rId1"/>
    <sheet name="5-6 (3M)" sheetId="16" r:id="rId2"/>
    <sheet name="7-8 (9M)" sheetId="24" r:id="rId3"/>
    <sheet name="9" sheetId="21" r:id="rId4"/>
    <sheet name="10" sheetId="22" r:id="rId5"/>
    <sheet name="CF 11-13" sheetId="23" r:id="rId6"/>
  </sheets>
  <definedNames>
    <definedName name="_xlnm.Print_Area" localSheetId="4">'10'!$A$1:$N$26</definedName>
    <definedName name="_xlnm.Print_Area" localSheetId="0">'2-4'!$A$1:$K$138</definedName>
    <definedName name="_xlnm.Print_Area" localSheetId="1">'5-6 (3M)'!$A$1:$L$86</definedName>
    <definedName name="_xlnm.Print_Area" localSheetId="2">'7-8 (9M)'!$A$1:$L$83</definedName>
    <definedName name="_xlnm.Print_Area" localSheetId="3">'9'!$A$1:$S$31</definedName>
    <definedName name="_xlnm.Print_Area" localSheetId="5">'CF 11-13'!$A$1:$N$153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6" i="23" l="1"/>
  <c r="L33" i="23"/>
  <c r="Q25" i="21"/>
  <c r="O20" i="21" l="1"/>
  <c r="J20" i="22"/>
  <c r="H20" i="22"/>
  <c r="F20" i="22"/>
  <c r="Q27" i="21"/>
  <c r="E123" i="1" s="1"/>
  <c r="I27" i="21"/>
  <c r="G27" i="21"/>
  <c r="E27" i="21"/>
  <c r="M27" i="21" l="1"/>
  <c r="N33" i="23"/>
  <c r="N44" i="23" s="1"/>
  <c r="L44" i="23"/>
  <c r="J33" i="23"/>
  <c r="J44" i="23" s="1"/>
  <c r="J15" i="22"/>
  <c r="H15" i="22"/>
  <c r="F15" i="22"/>
  <c r="N13" i="22"/>
  <c r="N12" i="22"/>
  <c r="N11" i="22"/>
  <c r="N10" i="22"/>
  <c r="S20" i="21"/>
  <c r="O19" i="21"/>
  <c r="S19" i="21" s="1"/>
  <c r="O18" i="21"/>
  <c r="S18" i="21" s="1"/>
  <c r="Q17" i="21"/>
  <c r="Q22" i="21" s="1"/>
  <c r="M17" i="21"/>
  <c r="M22" i="21" s="1"/>
  <c r="K17" i="21"/>
  <c r="K22" i="21" s="1"/>
  <c r="I17" i="21"/>
  <c r="I22" i="21" s="1"/>
  <c r="G17" i="21"/>
  <c r="G22" i="21" s="1"/>
  <c r="E17" i="21"/>
  <c r="E22" i="21" s="1"/>
  <c r="O15" i="21"/>
  <c r="S15" i="21" s="1"/>
  <c r="O14" i="21"/>
  <c r="O17" i="21" l="1"/>
  <c r="O22" i="21" s="1"/>
  <c r="N15" i="22"/>
  <c r="L15" i="22"/>
  <c r="S14" i="21"/>
  <c r="S17" i="21" s="1"/>
  <c r="S22" i="21" s="1"/>
  <c r="E85" i="1" l="1"/>
  <c r="A105" i="23" l="1"/>
  <c r="E40" i="1"/>
  <c r="E23" i="1"/>
  <c r="F27" i="16" l="1"/>
  <c r="L96" i="23" l="1"/>
  <c r="J96" i="23" l="1"/>
  <c r="L63" i="24" l="1"/>
  <c r="L57" i="24"/>
  <c r="A47" i="24"/>
  <c r="A45" i="24"/>
  <c r="L27" i="24"/>
  <c r="L35" i="24" s="1"/>
  <c r="L38" i="24" s="1"/>
  <c r="L41" i="24" s="1"/>
  <c r="J27" i="24"/>
  <c r="J35" i="24" s="1"/>
  <c r="J38" i="24" s="1"/>
  <c r="H27" i="24"/>
  <c r="H35" i="24" s="1"/>
  <c r="H38" i="24" s="1"/>
  <c r="H41" i="24" s="1"/>
  <c r="F27" i="24"/>
  <c r="F35" i="24" s="1"/>
  <c r="F38" i="24" s="1"/>
  <c r="L25" i="24"/>
  <c r="J25" i="24"/>
  <c r="H25" i="24"/>
  <c r="F25" i="24"/>
  <c r="L16" i="24"/>
  <c r="J16" i="24"/>
  <c r="H16" i="24"/>
  <c r="F16" i="24"/>
  <c r="I23" i="1"/>
  <c r="F41" i="24" l="1"/>
  <c r="H33" i="23"/>
  <c r="H44" i="23" s="1"/>
  <c r="J41" i="24"/>
  <c r="H57" i="24"/>
  <c r="H63" i="24"/>
  <c r="J57" i="24" l="1"/>
  <c r="J63" i="24"/>
  <c r="J60" i="24" s="1"/>
  <c r="F57" i="24"/>
  <c r="F63" i="24"/>
  <c r="F60" i="24" s="1"/>
  <c r="J66" i="24" l="1"/>
  <c r="F66" i="24"/>
  <c r="G74" i="1"/>
  <c r="G85" i="1"/>
  <c r="L20" i="22" l="1"/>
  <c r="N18" i="22"/>
  <c r="N20" i="22" s="1"/>
  <c r="K27" i="21"/>
  <c r="O25" i="21"/>
  <c r="I85" i="1"/>
  <c r="O27" i="21" l="1"/>
  <c r="S25" i="21"/>
  <c r="S27" i="21" s="1"/>
  <c r="H80" i="23"/>
  <c r="N80" i="23" l="1"/>
  <c r="J80" i="23"/>
  <c r="L25" i="16"/>
  <c r="H25" i="16"/>
  <c r="L16" i="16"/>
  <c r="G122" i="1"/>
  <c r="G125" i="1" s="1"/>
  <c r="G40" i="1"/>
  <c r="G23" i="1"/>
  <c r="J16" i="16"/>
  <c r="A153" i="23"/>
  <c r="H96" i="23"/>
  <c r="L80" i="23"/>
  <c r="A3" i="23"/>
  <c r="J27" i="16"/>
  <c r="J34" i="16" s="1"/>
  <c r="A57" i="23" l="1"/>
  <c r="A108" i="23"/>
  <c r="F16" i="16" l="1"/>
  <c r="K40" i="1"/>
  <c r="I40" i="1"/>
  <c r="A49" i="16" l="1"/>
  <c r="A47" i="16"/>
  <c r="L27" i="16"/>
  <c r="L34" i="16" s="1"/>
  <c r="L37" i="16" s="1"/>
  <c r="H27" i="16"/>
  <c r="F34" i="16"/>
  <c r="J25" i="16"/>
  <c r="F25" i="16"/>
  <c r="H16" i="16"/>
  <c r="L40" i="16" l="1"/>
  <c r="N50" i="23"/>
  <c r="N98" i="23" s="1"/>
  <c r="N101" i="23" s="1"/>
  <c r="H34" i="16"/>
  <c r="H37" i="16" s="1"/>
  <c r="J37" i="16"/>
  <c r="F37" i="16"/>
  <c r="F40" i="16" l="1"/>
  <c r="F59" i="16" s="1"/>
  <c r="F56" i="16" s="1"/>
  <c r="F68" i="16" s="1"/>
  <c r="H40" i="16"/>
  <c r="H65" i="16" s="1"/>
  <c r="J50" i="23"/>
  <c r="J98" i="23" s="1"/>
  <c r="J101" i="23" s="1"/>
  <c r="J40" i="16"/>
  <c r="H59" i="16" l="1"/>
  <c r="H56" i="16" s="1"/>
  <c r="J65" i="16"/>
  <c r="H50" i="23"/>
  <c r="F65" i="16"/>
  <c r="L50" i="23"/>
  <c r="L98" i="23" s="1"/>
  <c r="L101" i="23" s="1"/>
  <c r="J59" i="16"/>
  <c r="J56" i="16" s="1"/>
  <c r="J68" i="16" s="1"/>
  <c r="K23" i="1"/>
  <c r="K42" i="1" s="1"/>
  <c r="H98" i="23" l="1"/>
  <c r="H101" i="23" s="1"/>
  <c r="K122" i="1"/>
  <c r="K125" i="1" s="1"/>
  <c r="I74" i="1"/>
  <c r="K74" i="1"/>
  <c r="K85" i="1"/>
  <c r="E74" i="1"/>
  <c r="I87" i="1" l="1"/>
  <c r="E87" i="1"/>
  <c r="G42" i="1"/>
  <c r="G87" i="1"/>
  <c r="G127" i="1" s="1"/>
  <c r="K87" i="1"/>
  <c r="K127" i="1" s="1"/>
  <c r="E42" i="1"/>
  <c r="I42" i="1"/>
  <c r="A51" i="1" l="1"/>
  <c r="A96" i="1" s="1"/>
  <c r="I122" i="1" l="1"/>
  <c r="I125" i="1" s="1"/>
  <c r="I127" i="1" l="1"/>
  <c r="E122" i="1" l="1"/>
  <c r="E125" i="1" l="1"/>
  <c r="E127" i="1" s="1"/>
  <c r="L59" i="16"/>
  <c r="L65" i="16"/>
</calcChain>
</file>

<file path=xl/sharedStrings.xml><?xml version="1.0" encoding="utf-8"?>
<sst xmlns="http://schemas.openxmlformats.org/spreadsheetml/2006/main" count="467" uniqueCount="246">
  <si>
    <t>บริษัท เจ้าพระยามหานคร จำกัด (มหาชน)</t>
  </si>
  <si>
    <t>งบฐานะการเงิน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</si>
  <si>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</si>
  <si>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</si>
  <si>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</si>
  <si>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</si>
  <si>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</si>
  <si>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</si>
  <si>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</si>
  <si>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</si>
  <si>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</si>
  <si>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</si>
  <si>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</si>
  <si>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</si>
  <si>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</si>
  <si>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</si>
  <si>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</si>
  <si>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เงินให้กู้ยืมระยะสั้นและดอกเบี้ยค้างรับจากบริษัทย่อย</t>
  </si>
  <si>
    <t>เงินให้กู้ยืมระยะสั้นแก่บุคคลอื่น</t>
  </si>
  <si>
    <t>โครงการอสังหาริมทรัพย์ระหว่างการพัฒนา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</si>
  <si>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</si>
  <si>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</si>
  <si>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</si>
  <si>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</si>
  <si>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 - สุทธิ</t>
  </si>
  <si>
    <t>อสังหาริมทรัพย์เพื่อการลงทุน - สุทธิ</t>
  </si>
  <si>
    <t>สินทรัพย์ที่ถือครองเพื่อขาย</t>
  </si>
  <si>
    <t>เงินให้กู้ยืมระยะยาวและดอกเบี้ยค้างรับจากบริษัทย่อย</t>
  </si>
  <si>
    <t>โครงการอสังหาริมทรัพย์รอการพัฒนา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</si>
  <si>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</si>
  <si>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</si>
  <si>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</si>
  <si>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</si>
  <si>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เงินมัดจำค่าที่ดิน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</si>
  <si>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</si>
  <si>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</si>
  <si>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</si>
  <si>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      กรรมการ  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</si>
  <si>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</si>
  <si>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บริษัท เจ้าพระยามหานคร จำกัด (มหาชน) 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</si>
  <si>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</si>
  <si>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</si>
  <si>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</si>
  <si>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</si>
  <si>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เงินกู้ยืมระยะสั้นและดอกเบี้ยค้างจ่ายแก่บริษัทย่อย</t>
  </si>
  <si>
    <t>และกิจการที่เกี่ยวข้องกัน</t>
  </si>
  <si>
    <t>เจ้าหนี้การค้าและเจ้าหนี้หมุนเวียนอื่น</t>
  </si>
  <si>
    <t>เงินกู้ยืมระยะยาวและหุ้นกู้ที่ถึงกำหนด</t>
  </si>
  <si>
    <t>ชำระภายในหนึ่งปี</t>
  </si>
  <si>
    <t>ภาษีเงินได้นิติบุคคลค้างจ่าย</t>
  </si>
  <si>
    <t>หนี้สินตามสัญญาเช่าส่วนที่ถึงกำหนด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</si>
  <si>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</si>
  <si>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</si>
  <si>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</si>
  <si>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เงินกู้ยืมระยะยาวและหุ้นกู้</t>
  </si>
  <si>
    <t>เงินกู้ยืมระยะยาวและดอกเบี้ยค้างจ่ายแก่บริษัทย่อย</t>
  </si>
  <si>
    <t>บุคคลและกิจการที่เกี่ยวข้องกัน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</si>
  <si>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</si>
  <si>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</si>
  <si>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</si>
  <si>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</si>
  <si>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</si>
  <si>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</si>
  <si>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</si>
  <si>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</si>
  <si>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</si>
  <si>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1,103.28 ล้านหุ้น </t>
  </si>
  <si>
    <t>มูลค่าที่ตราไว้หุ้นละ 1 บาท</t>
  </si>
  <si>
    <t>ทุนที่ออกและชำระแล้ว</t>
  </si>
  <si>
    <t xml:space="preserve">หุ้นสามัญจำนวน 1,102.21 ล้านหุ้น </t>
  </si>
  <si>
    <t>จ่ายชำระแล้วหุ้นละ 1 บาท</t>
  </si>
  <si>
    <t>ส่วนเกินมูลค่าหุ้น - หุ้นสามัญ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</si>
  <si>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</si>
  <si>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</si>
  <si>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</si>
  <si>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</si>
  <si>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</si>
  <si>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</si>
  <si>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</si>
  <si>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</si>
  <si>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</si>
  <si>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กันยายน พ.ศ. 2568</t>
  </si>
  <si>
    <t>รายได้</t>
  </si>
  <si>
    <t>รายได้จากการขายอสังหาริมทรัพย์</t>
  </si>
  <si>
    <t>รายได้จากการก่อสร้าง</t>
  </si>
  <si>
    <t>รายได้จากการให้บริการ</t>
  </si>
  <si>
    <t>รายได้จากการขายสินค้า</t>
  </si>
  <si>
    <t>รายได้รวม</t>
  </si>
  <si>
    <t>ต้นทุน</t>
  </si>
  <si>
    <t>ต้นทุนขายจากการขายอสังหาริมทรัพย์</t>
  </si>
  <si>
    <t>ต้นทุนค่าก่อสร้าง</t>
  </si>
  <si>
    <t>ต้นทุนจากการให้บริการ</t>
  </si>
  <si>
    <t>ต้นทุนจากการขายสินค้า</t>
  </si>
  <si>
    <t>ต้นทุนรวม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</si>
  <si>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</si>
  <si>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</si>
  <si>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</si>
  <si>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</si>
  <si>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ก่อนต้นทุนทางการเงิน</t>
  </si>
  <si>
    <t>และภาษีเงินได้</t>
  </si>
  <si>
    <t>ต้นทุนทางการเงิน</t>
  </si>
  <si>
    <t>ขาดทุนก่อนภาษีเงินได้</t>
  </si>
  <si>
    <t>(ค่าใช้จ่าย) รายได้ภาษีเงินได้</t>
  </si>
  <si>
    <t>ขาดทุนสุทธิสำหรับรอบระยะเวลา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</si>
  <si>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</si>
  <si>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t>การแบ่งปันขาดทุน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</si>
  <si>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</si>
  <si>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</si>
  <si>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</si>
  <si>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ขาดทุนต่อหุ้นขั้นพื้นฐาน (บาท)</t>
  </si>
  <si>
    <t xml:space="preserve">ขาดทุนต่อหุ้นขั้นพื้นฐาน </t>
  </si>
  <si>
    <t>สำหรับรอบระยะเวลาเก้าเดือนสิ้นสุดวันที่ 30 กันยายน พ.ศ. 2568</t>
  </si>
  <si>
    <t>-</t>
  </si>
  <si>
    <t> </t>
  </si>
  <si>
    <t xml:space="preserve">งบการเปลี่ยนแปลงส่วนของเจ้าของ </t>
  </si>
  <si>
    <t>ข้อมูลทางการเงินรวม (ยังไม่ได้ตรวจสอบ) (พันบาท)</t>
  </si>
  <si>
    <t>ส่วนของผู้เป็นเจ้าของของบริษัทใหญ่</t>
  </si>
  <si>
    <t>องค์ประกอบอื่น</t>
  </si>
  <si>
    <t>ของส่วนของเจ้าของ</t>
  </si>
  <si>
    <t>ส่วนต่ำกว่าทุน</t>
  </si>
  <si>
    <t>ทุนที่ออก</t>
  </si>
  <si>
    <t>จัดสรรแล้ว -</t>
  </si>
  <si>
    <t>จากการรวมธุรกิจ</t>
  </si>
  <si>
    <t>รวมส่วนของ</t>
  </si>
  <si>
    <t>และเรียกชำระ</t>
  </si>
  <si>
    <t>ส่วนเกิน</t>
  </si>
  <si>
    <t>สำรอง</t>
  </si>
  <si>
    <t>ภายใต้การควบคุม</t>
  </si>
  <si>
    <t>ผู้เป็นเจ้าของ</t>
  </si>
  <si>
    <t>ส่วนได้เสียที่ไม่มี</t>
  </si>
  <si>
    <t>แล้ว</t>
  </si>
  <si>
    <t>มูลค่าหุ้น</t>
  </si>
  <si>
    <t>ตามกฎหมาย</t>
  </si>
  <si>
    <t>เดียวกัน</t>
  </si>
  <si>
    <t>ของบริษัท</t>
  </si>
  <si>
    <t>อำนาจควบคุม</t>
  </si>
  <si>
    <t>เจ้าของ</t>
  </si>
  <si>
    <t>ยอดยกมา ณ วันที่ 1 มกราคม พ.ศ. 2567 - ตามที่รายงานไว้เดิม</t>
  </si>
  <si>
    <t>ผลกระทบของการเปลี่ยนแปลงนโยบายบัญชี</t>
  </si>
  <si>
    <t>ยอดยกมา ณ วันที่ 1 มกราคม พ.ศ. 2567 - ปรับปรุงใหม่</t>
  </si>
  <si>
    <t>การออกหุ้นสามัญเพื่อจ่ายหุ้นปันผล</t>
  </si>
  <si>
    <t>เงินปันผล</t>
  </si>
  <si>
    <t>ขาดทุนเบ็ดเสร็จรวมสำหรับรอบระยะเวลา</t>
  </si>
  <si>
    <t>ยอดคงเหลือ ณ วันที่ 30 กันยายน พ.ศ. 2567</t>
  </si>
  <si>
    <t>ยอดยกมา ณ วันที่ 1 มกราคม พ.ศ. 2568</t>
  </si>
  <si>
    <t>ยอดคงเหลือ ณ วันที่ 30 กันยายน พ.ศ. 2568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</si>
  <si>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</si>
  <si>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 (พันบาท)</t>
  </si>
  <si>
    <t>สำรองตามกฎหมาย</t>
  </si>
  <si>
    <t>ยอดยกมา ณ วันที่ 1 มกราคม พ.ศ. 2567</t>
  </si>
  <si>
    <t>งบกระแสเงินสด (ยังไม่ได้ตรวจสอบ)</t>
  </si>
  <si>
    <t>กระแสเงินสดจากกิจกรรมดำเนินงาน</t>
  </si>
  <si>
    <t>ขาดทุนก่อนรายได้ (ค่าใช้จ่าย) ภาษีเงินได้</t>
  </si>
  <si>
    <t>รายการปรับปรุง</t>
  </si>
  <si>
    <t>ค่าเสื่อมราคาและค่าตัดจำหน่าย</t>
  </si>
  <si>
    <t>การด้อยค่าของมูลค่าที่ดิน อาคาร และอุปกรณ์</t>
  </si>
  <si>
    <t>การด้อยค่าเงินลงทุนในบริษัทย่อย</t>
  </si>
  <si>
    <t>การด้อยค่าเงินให้กู้ยืมระยะสั้นแก่และดอกเบี้ยค้างรับ</t>
  </si>
  <si>
    <t>จากบริษัทย่อย</t>
  </si>
  <si>
    <t>(กลับรายการ) รับรู้ประมาณการหนี้สิน</t>
  </si>
  <si>
    <t>กำไรจากการเปลี่ยนแปลงสัญญาเช่าและการประเมินหนี้ตามสัญญาเช่าใหม่</t>
  </si>
  <si>
    <t>กำไรจากการยกเลิกสัญญาเช่า</t>
  </si>
  <si>
    <t>กำไรจากการจำหน่ายสินทรัพย์ทางการเงิน</t>
  </si>
  <si>
    <t>ที่วัดมูลค่าด้วยมูลค่ายุติธรรมผ่านกำไรหรือขาดทุน</t>
  </si>
  <si>
    <t>ค่าตัดจำหน่ายหนี้สูญ</t>
  </si>
  <si>
    <t>ค่าใช้จ่ายผลประโยชน์พนักงาน</t>
  </si>
  <si>
    <t>รายได้จากการยกเลิกสัญญา</t>
  </si>
  <si>
    <t>รายได้จากการกลับรายการเจ้าหนี้</t>
  </si>
  <si>
    <t>ดอกเบี้ยรับ</t>
  </si>
  <si>
    <t>ต้นทุนทางการเงิน - ดอกเบี้ยจ่าย</t>
  </si>
  <si>
    <t>ต้นทุนทางการเงิน - ค่าธรรมเนียมการจัดหาเงินกู้ยืม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</si>
  <si>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</si>
  <si>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</si>
  <si>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ลูกหนี้การค้าและลูกหนี้หมุนเวียนอื่น</t>
  </si>
  <si>
    <t>- โครงการอสังหาริมทรัพย์ระหว่างการพัฒนา</t>
  </si>
  <si>
    <t>- สินทรัพย์หมุนเวียนอื่น</t>
  </si>
  <si>
    <t>- สินทรัพย์ไม่หมุนเวียนอื่น</t>
  </si>
  <si>
    <t>- เงินมัดจำค่าที่ดิน</t>
  </si>
  <si>
    <t>- เจ้าหนี้การค้าและเจ้าหนี้หมุนเวียนอื่น</t>
  </si>
  <si>
    <t>- หนี้สินหมุนเวียนอื่น</t>
  </si>
  <si>
    <t>เงินสดได้มาจาก (ใช้ไปใน) กิจกรรมดำเนินงาน</t>
  </si>
  <si>
    <t>จ่ายต้นทุนทางการเงิน</t>
  </si>
  <si>
    <t>จ่ายผลประโยชน์พนักงาน</t>
  </si>
  <si>
    <t>รับคืนภาษีเงินได้</t>
  </si>
  <si>
    <t>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</si>
  <si>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</si>
  <si>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</si>
  <si>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</si>
  <si>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เงินสดรับจากเงินให้กู้ยืมระยะสั้นแก่บริษัทย่อย</t>
  </si>
  <si>
    <t>เงินสดจ่ายเพื่อให้เงินกู้ยืมระยะสั้นแก่บริษัทย่อย</t>
  </si>
  <si>
    <t>เงินสดจ่ายเพื่อให้เงินกู้ยืมระยะยาวแก่บริษัทย่อย</t>
  </si>
  <si>
    <t>เงินสดรับจากการขายเงินลงทุนระยะสั้น</t>
  </si>
  <si>
    <t>เงินสดรับจากการลดทุนจดทะเบียนของบริษัทย่อย</t>
  </si>
  <si>
    <t>เงินสดจ่ายจากการเพิ่มทุนจดทะเบียนของบริษัทย่อย</t>
  </si>
  <si>
    <t>เงินสดจ่ายเพื่อให้เงินกู้ยืมระยะสั้นแก่บุคคลอื่น</t>
  </si>
  <si>
    <t>เงินสดรับจากการขายสินทรัพย์ทางการเงินที่วัดมูลค่า</t>
  </si>
  <si>
    <t>ด้วยมูลค่ายุติธรรมผ่านกำไรขาดทุน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</si>
  <si>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</si>
  <si>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</si>
  <si>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</si>
  <si>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</si>
  <si>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</si>
  <si>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</si>
  <si>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เงินสดรับจากเงินกู้ยืมระยะสั้นจากบริษัทย่อยและกิจการที่เกี่ยวข้องกัน</t>
  </si>
  <si>
    <t>ชำระคืนเงินกู้ยืมระยะสั้นจากบริษัทย่อยและกิจการที่เกี่ยวข้องกัน</t>
  </si>
  <si>
    <t>เงินสดรับจากเงินกู้ยืมระยะยาวจากบุคคลที่เกี่ยวข้องกัน</t>
  </si>
  <si>
    <t>เงินสดรับจากเงินกู้ยืมระยะยาวจากบุคคลอื่น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</si>
  <si>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</si>
  <si>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</si>
  <si>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เงินสดรับจากการออกหุ้นกู้</t>
  </si>
  <si>
    <t>เงินสดจ่ายจากการไถ่ถอนหุ้นกู้</t>
  </si>
  <si>
    <t>เงินสดจ่ายสำหรับค่าธรรมเนียมการจัดหาเงินกู้ยืมและหุ้นกู้</t>
  </si>
  <si>
    <t>เงินสดจ่ายคืนเงินต้นตามสัญญาเช่า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</si>
  <si>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</si>
  <si>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</si>
  <si>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</si>
  <si>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</si>
  <si>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</si>
  <si>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</si>
  <si>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เจ้าหนี้ค่าซื้อที่ดิน อาคารและอุปกรณ์ ณ วันสิ้นรอบระยะเวลา</t>
  </si>
  <si>
    <t>เจ้าหนี้เงินปันผล ณ วันสิ้นรอบระยะเวลา</t>
  </si>
  <si>
    <t>โอนจากที่ดิน อาคารและอุปกรณ์</t>
  </si>
  <si>
    <t>ไปเป็นโครงการอสังหาริมทรัพย์ระหว่างการพัฒนาในระหว่างรอบระยะเวลา</t>
  </si>
  <si>
    <t>จ่ายปันผลเป็นหุ้นในระหว่างรอบระยะเวลา</t>
  </si>
  <si>
    <t>สินทรัพย์สิทธิการใช้เพิ่มขึ้นในระหว่างรอบระยะเวลา</t>
  </si>
  <si>
    <t>โอนจากอสังหาริมทรัพย์เพื่อการลงทุน</t>
  </si>
  <si>
    <t>ไปเป็นสินทรัพย์ที่ถือครองเพื่อขายในระหว่างรอบระยะเวลา</t>
  </si>
  <si>
    <t>ไปเป็นสินทรัพย์ไม่มีตัวตนในระหว่างรอบระยะเวลา</t>
  </si>
  <si>
    <t>เงินฝากสถาบันการเงินที่มีภาระค้ำประกันลดลง (เพิ่มขึ้น)</t>
  </si>
  <si>
    <t>ขาดทุนจากการจำหน่ายและตัดจำหน่ายอุปกรณ์</t>
  </si>
  <si>
    <t>(กลับรายการ) ค่าเผื่อผลขาดทุนของเครดิตที่คาดว่าจะเกิดขึ้น</t>
  </si>
  <si>
    <t xml:space="preserve"> (กลับรายการ) ขาดทุนจากการลดมูลค่าสินค้าคงเหลือ</t>
  </si>
  <si>
    <t>โอนจากโครงการอสังหาริมทรัพย์รอการพัฒนา</t>
  </si>
  <si>
    <t>ค่าเผื่อการลดลงของมูลค่าโครงการอสังหาริมทรัพย์ระหว่างการพัฒนา</t>
  </si>
  <si>
    <t>20 ข)</t>
  </si>
  <si>
    <t>20 ค)</t>
  </si>
  <si>
    <t>ผลขาดทุนด้านเครดิตที่คาดว่าจะเกิดขึ้น</t>
  </si>
  <si>
    <t>(ผลขาดทุน) กลับรายการผลขาดทุน</t>
  </si>
  <si>
    <t>ด้านเครดิตที่คาดว่าจะเกิดขึ้น</t>
  </si>
  <si>
    <t>20 ง)</t>
  </si>
  <si>
    <t>20 ช)</t>
  </si>
  <si>
    <t>20 ซ)</t>
  </si>
  <si>
    <t>เงินให้กู้ยืมระยะสั้นแก่บุคคลที่เกี่ยวข้องกัน</t>
  </si>
  <si>
    <t>เงินสดจ่ายเพื่อให้เงินกู้ยืมระยะสั้นแก่บุคคลที่เกี่ยวข้องกัน</t>
  </si>
  <si>
    <t>เงินสดจ่ายเพื่อซื้ออสังหาริมทรัพย์เพื่อการลงทุน</t>
  </si>
  <si>
    <t>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</si>
</sst>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\ \ \ \ \ ;_(@_)"/>
    <numFmt numFmtId="166" formatCode="#,##0;\(#,##0\);\-"/>
    <numFmt numFmtId="167" formatCode="#,##0.000;\(#,##0.000\);\-"/>
    <numFmt numFmtId="168" formatCode="#,##0.0000;\(#,##0.0000\);\-"/>
    <numFmt numFmtId="169" formatCode="_(* #,##0_);_(* \(#,##0\);_(* &quot;-&quot;??_);_(@_)"/>
    <numFmt numFmtId="170" formatCode="_-* #,##0_-;\-* #,##0_-;_-* &quot;-&quot;??_-;_-@_-"/>
    <numFmt numFmtId="171" formatCode="_(* #,##0.0000_);_(* \(#,##0.0000\);_(* &quot;-&quot;??_);_(@_)"/>
    <numFmt numFmtId="172" formatCode="_-* #,##0_-;\-* #,##0_-;_-* &quot;-&quot;??_-;_-@"/>
    <numFmt numFmtId="173" formatCode="_-* #,##0.00_-;\-* #,##0.00_-;_-* &quot;-&quot;??_-;_-@"/>
    <numFmt numFmtId="174" formatCode="#,##0;\(#,##0\)"/>
    <numFmt numFmtId="175" formatCode="#,##0.0;\(#,##0.0\);\-"/>
    <numFmt numFmtId="176" formatCode="#,##0;\(#,##0\);&quot;-&quot;;@"/>
  </numFmts>
  <fonts count="16" x14ac:knownFonts="1">
    <font>
      <sz val="11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1"/>
      <color rgb="FF000000"/>
      <name val="Arial"/>
      <family val="2"/>
    </font>
    <font>
      <sz val="10"/>
      <name val="Microsoft Sans Serif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35">
    <xf numFmtId="0" fontId="0" fillId="0" borderId="0"/>
    <xf numFmtId="164" fontId="8" fillId="0" borderId="0" applyFont="0" applyFill="0" applyBorder="0" applyAlignment="0" applyProtection="0"/>
    <xf numFmtId="0" fontId="9" fillId="0" borderId="2"/>
    <xf numFmtId="164" fontId="9" fillId="0" borderId="2" applyFont="0" applyFill="0" applyBorder="0" applyAlignment="0" applyProtection="0"/>
    <xf numFmtId="164" fontId="10" fillId="0" borderId="2" applyFont="0" applyFill="0" applyBorder="0" applyAlignment="0" applyProtection="0"/>
    <xf numFmtId="0" fontId="9" fillId="0" borderId="2"/>
    <xf numFmtId="0" fontId="13" fillId="0" borderId="2"/>
    <xf numFmtId="0" fontId="8" fillId="0" borderId="2"/>
    <xf numFmtId="0" fontId="8" fillId="0" borderId="2"/>
    <xf numFmtId="0" fontId="5" fillId="0" borderId="2"/>
    <xf numFmtId="43" fontId="9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10" fillId="0" borderId="2"/>
    <xf numFmtId="0" fontId="14" fillId="0" borderId="2"/>
    <xf numFmtId="0" fontId="4" fillId="0" borderId="2"/>
    <xf numFmtId="0" fontId="3" fillId="0" borderId="2"/>
    <xf numFmtId="0" fontId="2" fillId="0" borderId="2"/>
    <xf numFmtId="9" fontId="15" fillId="0" borderId="0" applyFont="0" applyFill="0" applyBorder="0" applyAlignment="0" applyProtection="0"/>
    <xf numFmtId="0" fontId="2" fillId="0" borderId="2"/>
    <xf numFmtId="43" fontId="8" fillId="0" borderId="2" applyFont="0" applyFill="0" applyBorder="0" applyAlignment="0" applyProtection="0"/>
    <xf numFmtId="0" fontId="1" fillId="0" borderId="2"/>
    <xf numFmtId="43" fontId="9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8" fillId="0" borderId="2"/>
    <xf numFmtId="0" fontId="1" fillId="0" borderId="2"/>
    <xf numFmtId="0" fontId="1" fillId="0" borderId="2"/>
    <xf numFmtId="0" fontId="1" fillId="0" borderId="2"/>
    <xf numFmtId="9" fontId="8" fillId="0" borderId="2" applyFont="0" applyFill="0" applyBorder="0" applyAlignment="0" applyProtection="0"/>
    <xf numFmtId="0" fontId="1" fillId="0" borderId="2"/>
  </cellStyleXfs>
  <cellXfs count="251">
    <xf numFmtId="0" fontId="0" fillId="0" borderId="0" xfId="0"/>
    <xf numFmtId="166" fontId="12" fillId="0" borderId="2" xfId="3" applyNumberFormat="1" applyFont="1" applyFill="1" applyAlignment="1">
      <alignment horizontal="right" vertical="center"/>
    </xf>
    <xf numFmtId="166" fontId="12" fillId="0" borderId="2" xfId="4" quotePrefix="1" applyNumberFormat="1" applyFont="1" applyFill="1" applyAlignment="1">
      <alignment horizontal="right" vertical="center"/>
    </xf>
    <xf numFmtId="166" fontId="12" fillId="0" borderId="0" xfId="1" applyNumberFormat="1" applyFont="1" applyFill="1" applyAlignment="1">
      <alignment horizontal="right" vertical="center"/>
    </xf>
    <xf numFmtId="166" fontId="12" fillId="0" borderId="2" xfId="4" quotePrefix="1" applyNumberFormat="1" applyFont="1" applyFill="1" applyBorder="1" applyAlignment="1">
      <alignment horizontal="right" vertical="center"/>
    </xf>
    <xf numFmtId="166" fontId="12" fillId="0" borderId="2" xfId="3" applyNumberFormat="1" applyFont="1" applyFill="1" applyBorder="1" applyAlignment="1">
      <alignment horizontal="right" vertical="center"/>
    </xf>
    <xf numFmtId="37" fontId="11" fillId="0" borderId="2" xfId="6" applyNumberFormat="1" applyFont="1" applyAlignment="1">
      <alignment vertical="center"/>
    </xf>
    <xf numFmtId="0" fontId="11" fillId="0" borderId="2" xfId="6" applyFont="1" applyAlignment="1">
      <alignment vertical="center"/>
    </xf>
    <xf numFmtId="0" fontId="11" fillId="0" borderId="2" xfId="6" applyFont="1" applyAlignment="1">
      <alignment horizontal="center" vertical="center"/>
    </xf>
    <xf numFmtId="166" fontId="11" fillId="0" borderId="2" xfId="6" applyNumberFormat="1" applyFont="1" applyAlignment="1">
      <alignment horizontal="right" vertical="center"/>
    </xf>
    <xf numFmtId="166" fontId="11" fillId="0" borderId="2" xfId="6" applyNumberFormat="1" applyFont="1" applyAlignment="1">
      <alignment vertical="center"/>
    </xf>
    <xf numFmtId="0" fontId="11" fillId="0" borderId="3" xfId="6" applyFont="1" applyBorder="1" applyAlignment="1">
      <alignment vertical="center"/>
    </xf>
    <xf numFmtId="0" fontId="11" fillId="0" borderId="3" xfId="6" applyFont="1" applyBorder="1" applyAlignment="1">
      <alignment horizontal="center" vertical="center"/>
    </xf>
    <xf numFmtId="166" fontId="11" fillId="0" borderId="3" xfId="6" applyNumberFormat="1" applyFont="1" applyBorder="1" applyAlignment="1">
      <alignment horizontal="right" vertical="center"/>
    </xf>
    <xf numFmtId="166" fontId="11" fillId="0" borderId="3" xfId="6" applyNumberFormat="1" applyFont="1" applyBorder="1" applyAlignment="1">
      <alignment vertical="center"/>
    </xf>
    <xf numFmtId="166" fontId="11" fillId="0" borderId="5" xfId="6" applyNumberFormat="1" applyFont="1" applyBorder="1" applyAlignment="1">
      <alignment horizontal="right" vertical="center"/>
    </xf>
    <xf numFmtId="166" fontId="11" fillId="0" borderId="5" xfId="6" applyNumberFormat="1" applyFont="1" applyBorder="1" applyAlignment="1">
      <alignment vertical="center"/>
    </xf>
    <xf numFmtId="165" fontId="11" fillId="0" borderId="2" xfId="6" applyNumberFormat="1" applyFont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37" fontId="12" fillId="0" borderId="2" xfId="6" applyNumberFormat="1" applyFont="1" applyAlignment="1">
      <alignment vertical="center"/>
    </xf>
    <xf numFmtId="0" fontId="12" fillId="0" borderId="2" xfId="6" applyFont="1" applyAlignment="1">
      <alignment vertical="center"/>
    </xf>
    <xf numFmtId="0" fontId="12" fillId="0" borderId="2" xfId="6" applyFont="1" applyAlignment="1">
      <alignment horizontal="center" vertical="center"/>
    </xf>
    <xf numFmtId="166" fontId="12" fillId="0" borderId="2" xfId="6" applyNumberFormat="1" applyFont="1" applyAlignment="1">
      <alignment horizontal="right" vertical="center"/>
    </xf>
    <xf numFmtId="166" fontId="7" fillId="0" borderId="2" xfId="6" applyNumberFormat="1" applyFont="1" applyAlignment="1">
      <alignment horizontal="right" vertical="center"/>
    </xf>
    <xf numFmtId="166" fontId="12" fillId="0" borderId="3" xfId="6" applyNumberFormat="1" applyFont="1" applyBorder="1" applyAlignment="1">
      <alignment horizontal="right" vertical="center"/>
    </xf>
    <xf numFmtId="166" fontId="7" fillId="0" borderId="3" xfId="6" applyNumberFormat="1" applyFont="1" applyBorder="1" applyAlignment="1">
      <alignment horizontal="right" vertical="center"/>
    </xf>
    <xf numFmtId="166" fontId="12" fillId="0" borderId="2" xfId="6" applyNumberFormat="1" applyFont="1"/>
    <xf numFmtId="0" fontId="12" fillId="0" borderId="2" xfId="6" applyFont="1"/>
    <xf numFmtId="166" fontId="12" fillId="0" borderId="2" xfId="6" applyNumberFormat="1" applyFont="1" applyAlignment="1">
      <alignment vertical="center"/>
    </xf>
    <xf numFmtId="166" fontId="12" fillId="0" borderId="4" xfId="6" applyNumberFormat="1" applyFont="1" applyBorder="1" applyAlignment="1">
      <alignment vertical="center"/>
    </xf>
    <xf numFmtId="167" fontId="12" fillId="0" borderId="2" xfId="6" applyNumberFormat="1" applyFont="1" applyAlignment="1">
      <alignment vertical="center"/>
    </xf>
    <xf numFmtId="37" fontId="12" fillId="0" borderId="3" xfId="6" applyNumberFormat="1" applyFont="1" applyBorder="1" applyAlignment="1">
      <alignment vertical="center"/>
    </xf>
    <xf numFmtId="0" fontId="12" fillId="0" borderId="3" xfId="6" applyFont="1" applyBorder="1" applyAlignment="1">
      <alignment vertical="center"/>
    </xf>
    <xf numFmtId="0" fontId="12" fillId="0" borderId="3" xfId="6" applyFont="1" applyBorder="1" applyAlignment="1">
      <alignment horizontal="center" vertical="center"/>
    </xf>
    <xf numFmtId="166" fontId="12" fillId="0" borderId="3" xfId="6" applyNumberFormat="1" applyFont="1" applyBorder="1" applyAlignment="1">
      <alignment vertical="center"/>
    </xf>
    <xf numFmtId="166" fontId="7" fillId="0" borderId="2" xfId="6" applyNumberFormat="1" applyFont="1" applyAlignment="1">
      <alignment vertical="center"/>
    </xf>
    <xf numFmtId="166" fontId="12" fillId="0" borderId="6" xfId="6" applyNumberFormat="1" applyFont="1" applyBorder="1" applyAlignment="1">
      <alignment vertical="center"/>
    </xf>
    <xf numFmtId="0" fontId="11" fillId="0" borderId="2" xfId="16" applyFont="1"/>
    <xf numFmtId="0" fontId="12" fillId="0" borderId="2" xfId="16" applyFont="1" applyAlignment="1">
      <alignment horizontal="center"/>
    </xf>
    <xf numFmtId="0" fontId="12" fillId="0" borderId="2" xfId="16" applyFont="1"/>
    <xf numFmtId="168" fontId="12" fillId="0" borderId="2" xfId="6" applyNumberFormat="1" applyFont="1" applyAlignment="1">
      <alignment vertical="center"/>
    </xf>
    <xf numFmtId="171" fontId="12" fillId="0" borderId="2" xfId="1" applyNumberFormat="1" applyFont="1" applyFill="1" applyBorder="1" applyAlignment="1">
      <alignment vertical="center"/>
    </xf>
    <xf numFmtId="37" fontId="12" fillId="0" borderId="0" xfId="0" applyNumberFormat="1" applyFont="1" applyAlignment="1">
      <alignment vertical="center"/>
    </xf>
    <xf numFmtId="0" fontId="11" fillId="0" borderId="0" xfId="0" applyFont="1"/>
    <xf numFmtId="0" fontId="12" fillId="0" borderId="2" xfId="0" applyFont="1" applyBorder="1" applyAlignment="1">
      <alignment horizontal="center"/>
    </xf>
    <xf numFmtId="0" fontId="12" fillId="0" borderId="2" xfId="0" applyFont="1" applyBorder="1"/>
    <xf numFmtId="37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2" fillId="0" borderId="0" xfId="0" applyFont="1"/>
    <xf numFmtId="37" fontId="11" fillId="0" borderId="3" xfId="0" applyNumberFormat="1" applyFont="1" applyBorder="1" applyAlignment="1">
      <alignment vertical="center"/>
    </xf>
    <xf numFmtId="37" fontId="1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6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166" fontId="12" fillId="0" borderId="2" xfId="0" applyNumberFormat="1" applyFont="1" applyBorder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166" fontId="11" fillId="0" borderId="0" xfId="0" applyNumberFormat="1" applyFont="1" applyAlignment="1">
      <alignment horizontal="right" vertical="top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0" fontId="7" fillId="0" borderId="0" xfId="0" applyFont="1"/>
    <xf numFmtId="0" fontId="12" fillId="0" borderId="2" xfId="2" applyFont="1" applyAlignment="1">
      <alignment horizontal="center" vertical="center"/>
    </xf>
    <xf numFmtId="0" fontId="12" fillId="0" borderId="2" xfId="5" applyFont="1" applyAlignment="1">
      <alignment vertical="center"/>
    </xf>
    <xf numFmtId="37" fontId="12" fillId="0" borderId="2" xfId="2" applyNumberFormat="1" applyFont="1" applyAlignment="1">
      <alignment vertical="center"/>
    </xf>
    <xf numFmtId="37" fontId="12" fillId="0" borderId="2" xfId="0" applyNumberFormat="1" applyFont="1" applyBorder="1" applyAlignment="1">
      <alignment vertical="center"/>
    </xf>
    <xf numFmtId="37" fontId="12" fillId="0" borderId="0" xfId="0" applyNumberFormat="1" applyFont="1" applyAlignment="1">
      <alignment horizontal="left" vertical="center" inden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right" vertical="center"/>
    </xf>
    <xf numFmtId="37" fontId="12" fillId="0" borderId="0" xfId="0" applyNumberFormat="1" applyFont="1" applyAlignment="1">
      <alignment horizontal="left" vertical="center" indent="2"/>
    </xf>
    <xf numFmtId="0" fontId="12" fillId="0" borderId="2" xfId="2" applyFont="1" applyAlignment="1">
      <alignment horizontal="right" vertical="center"/>
    </xf>
    <xf numFmtId="37" fontId="12" fillId="0" borderId="2" xfId="2" applyNumberFormat="1" applyFont="1" applyAlignment="1">
      <alignment horizontal="left" vertical="center" indent="1"/>
    </xf>
    <xf numFmtId="37" fontId="12" fillId="0" borderId="2" xfId="2" applyNumberFormat="1" applyFont="1" applyAlignment="1">
      <alignment horizontal="left" vertical="center" indent="2"/>
    </xf>
    <xf numFmtId="37" fontId="12" fillId="0" borderId="1" xfId="0" applyNumberFormat="1" applyFont="1" applyBorder="1" applyAlignment="1">
      <alignment vertical="center"/>
    </xf>
    <xf numFmtId="166" fontId="11" fillId="0" borderId="2" xfId="10" applyNumberFormat="1" applyFont="1" applyFill="1" applyBorder="1" applyAlignment="1">
      <alignment horizontal="right" vertical="center" wrapText="1"/>
    </xf>
    <xf numFmtId="166" fontId="11" fillId="0" borderId="2" xfId="10" applyNumberFormat="1" applyFont="1" applyFill="1" applyBorder="1" applyAlignment="1">
      <alignment horizontal="right" vertical="center"/>
    </xf>
    <xf numFmtId="166" fontId="11" fillId="0" borderId="3" xfId="10" applyNumberFormat="1" applyFont="1" applyFill="1" applyBorder="1" applyAlignment="1">
      <alignment horizontal="right" vertical="center" wrapText="1"/>
    </xf>
    <xf numFmtId="37" fontId="11" fillId="0" borderId="2" xfId="7" applyNumberFormat="1" applyFont="1" applyAlignment="1">
      <alignment vertical="center"/>
    </xf>
    <xf numFmtId="172" fontId="12" fillId="0" borderId="2" xfId="7" applyNumberFormat="1" applyFont="1" applyAlignment="1">
      <alignment horizontal="right" vertical="center"/>
    </xf>
    <xf numFmtId="0" fontId="12" fillId="0" borderId="2" xfId="7" applyFont="1"/>
    <xf numFmtId="0" fontId="11" fillId="0" borderId="2" xfId="7" applyFont="1" applyAlignment="1">
      <alignment vertical="center"/>
    </xf>
    <xf numFmtId="0" fontId="11" fillId="0" borderId="2" xfId="7" applyFont="1" applyAlignment="1">
      <alignment horizontal="left" vertical="center"/>
    </xf>
    <xf numFmtId="0" fontId="11" fillId="0" borderId="1" xfId="7" applyFont="1" applyBorder="1" applyAlignment="1">
      <alignment horizontal="left" vertical="center"/>
    </xf>
    <xf numFmtId="172" fontId="12" fillId="0" borderId="1" xfId="7" applyNumberFormat="1" applyFont="1" applyBorder="1" applyAlignment="1">
      <alignment horizontal="right" vertical="center"/>
    </xf>
    <xf numFmtId="169" fontId="11" fillId="0" borderId="1" xfId="7" applyNumberFormat="1" applyFont="1" applyBorder="1" applyAlignment="1">
      <alignment horizontal="center" vertical="center"/>
    </xf>
    <xf numFmtId="0" fontId="12" fillId="0" borderId="2" xfId="7" applyFont="1" applyAlignment="1">
      <alignment horizontal="center"/>
    </xf>
    <xf numFmtId="169" fontId="11" fillId="0" borderId="2" xfId="7" applyNumberFormat="1" applyFont="1" applyAlignment="1">
      <alignment horizontal="center" vertical="center"/>
    </xf>
    <xf numFmtId="166" fontId="11" fillId="0" borderId="2" xfId="7" applyNumberFormat="1" applyFont="1" applyAlignment="1">
      <alignment vertical="center"/>
    </xf>
    <xf numFmtId="0" fontId="12" fillId="0" borderId="2" xfId="7" applyFont="1" applyAlignment="1">
      <alignment vertical="center"/>
    </xf>
    <xf numFmtId="172" fontId="11" fillId="0" borderId="2" xfId="7" applyNumberFormat="1" applyFont="1" applyAlignment="1">
      <alignment horizontal="right" vertical="center"/>
    </xf>
    <xf numFmtId="0" fontId="11" fillId="0" borderId="2" xfId="7" applyFont="1" applyAlignment="1">
      <alignment horizontal="right" vertical="center" wrapText="1"/>
    </xf>
    <xf numFmtId="172" fontId="11" fillId="0" borderId="1" xfId="7" applyNumberFormat="1" applyFont="1" applyBorder="1" applyAlignment="1">
      <alignment horizontal="right" vertical="center"/>
    </xf>
    <xf numFmtId="0" fontId="6" fillId="0" borderId="2" xfId="6" applyFont="1" applyAlignment="1">
      <alignment vertical="center"/>
    </xf>
    <xf numFmtId="0" fontId="7" fillId="0" borderId="2" xfId="6" applyFont="1" applyAlignment="1">
      <alignment vertical="center"/>
    </xf>
    <xf numFmtId="169" fontId="7" fillId="0" borderId="2" xfId="6" applyNumberFormat="1" applyFont="1" applyAlignment="1">
      <alignment vertical="center"/>
    </xf>
    <xf numFmtId="169" fontId="7" fillId="0" borderId="2" xfId="6" applyNumberFormat="1" applyFont="1" applyAlignment="1">
      <alignment horizontal="right" vertical="center"/>
    </xf>
    <xf numFmtId="166" fontId="12" fillId="0" borderId="2" xfId="7" applyNumberFormat="1" applyFont="1" applyAlignment="1">
      <alignment horizontal="right" vertical="center"/>
    </xf>
    <xf numFmtId="166" fontId="12" fillId="0" borderId="2" xfId="7" applyNumberFormat="1" applyFont="1" applyAlignment="1">
      <alignment vertical="center"/>
    </xf>
    <xf numFmtId="0" fontId="7" fillId="0" borderId="2" xfId="6" applyFont="1"/>
    <xf numFmtId="0" fontId="7" fillId="0" borderId="2" xfId="6" applyFont="1" applyAlignment="1">
      <alignment horizontal="center" vertical="center"/>
    </xf>
    <xf numFmtId="166" fontId="12" fillId="0" borderId="3" xfId="7" applyNumberFormat="1" applyFont="1" applyBorder="1" applyAlignment="1">
      <alignment horizontal="right" vertical="center"/>
    </xf>
    <xf numFmtId="166" fontId="12" fillId="0" borderId="1" xfId="7" applyNumberFormat="1" applyFont="1" applyBorder="1" applyAlignment="1">
      <alignment horizontal="right" vertical="center"/>
    </xf>
    <xf numFmtId="166" fontId="11" fillId="0" borderId="2" xfId="7" applyNumberFormat="1" applyFont="1" applyAlignment="1">
      <alignment horizontal="left" vertical="center"/>
    </xf>
    <xf numFmtId="166" fontId="12" fillId="0" borderId="1" xfId="7" applyNumberFormat="1" applyFont="1" applyBorder="1" applyAlignment="1">
      <alignment vertical="center"/>
    </xf>
    <xf numFmtId="166" fontId="11" fillId="0" borderId="2" xfId="7" applyNumberFormat="1" applyFont="1" applyAlignment="1">
      <alignment horizontal="right" vertical="center"/>
    </xf>
    <xf numFmtId="169" fontId="11" fillId="0" borderId="2" xfId="7" applyNumberFormat="1" applyFont="1" applyAlignment="1">
      <alignment horizontal="right" vertical="center"/>
    </xf>
    <xf numFmtId="166" fontId="11" fillId="0" borderId="2" xfId="7" applyNumberFormat="1" applyFont="1" applyAlignment="1">
      <alignment horizontal="right" vertical="center" wrapText="1"/>
    </xf>
    <xf numFmtId="166" fontId="11" fillId="0" borderId="1" xfId="7" applyNumberFormat="1" applyFont="1" applyBorder="1" applyAlignment="1">
      <alignment horizontal="right" vertical="center"/>
    </xf>
    <xf numFmtId="166" fontId="11" fillId="0" borderId="1" xfId="7" applyNumberFormat="1" applyFont="1" applyBorder="1" applyAlignment="1">
      <alignment horizontal="right" vertical="center" wrapText="1"/>
    </xf>
    <xf numFmtId="169" fontId="12" fillId="0" borderId="2" xfId="7" applyNumberFormat="1" applyFont="1" applyAlignment="1">
      <alignment horizontal="center" vertical="center"/>
    </xf>
    <xf numFmtId="166" fontId="12" fillId="0" borderId="0" xfId="0" applyNumberFormat="1" applyFont="1"/>
    <xf numFmtId="0" fontId="11" fillId="0" borderId="3" xfId="7" applyFont="1" applyBorder="1" applyAlignment="1">
      <alignment vertical="center"/>
    </xf>
    <xf numFmtId="169" fontId="12" fillId="0" borderId="3" xfId="7" applyNumberFormat="1" applyFont="1" applyBorder="1" applyAlignment="1">
      <alignment horizontal="center" vertical="center"/>
    </xf>
    <xf numFmtId="166" fontId="12" fillId="0" borderId="3" xfId="7" applyNumberFormat="1" applyFont="1" applyBorder="1" applyAlignment="1">
      <alignment vertical="center"/>
    </xf>
    <xf numFmtId="0" fontId="12" fillId="0" borderId="3" xfId="7" applyFont="1" applyBorder="1" applyAlignment="1">
      <alignment vertical="center"/>
    </xf>
    <xf numFmtId="37" fontId="12" fillId="0" borderId="3" xfId="0" applyNumberFormat="1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right" vertical="center"/>
    </xf>
    <xf numFmtId="166" fontId="11" fillId="0" borderId="1" xfId="0" applyNumberFormat="1" applyFont="1" applyBorder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6" fontId="11" fillId="0" borderId="1" xfId="0" applyNumberFormat="1" applyFont="1" applyBorder="1" applyAlignment="1">
      <alignment horizontal="right" vertical="top"/>
    </xf>
    <xf numFmtId="166" fontId="12" fillId="0" borderId="2" xfId="2" applyNumberFormat="1" applyFont="1" applyAlignment="1">
      <alignment horizontal="right" vertical="center"/>
    </xf>
    <xf numFmtId="166" fontId="12" fillId="0" borderId="2" xfId="4" applyNumberFormat="1" applyFont="1" applyFill="1" applyAlignment="1">
      <alignment horizontal="right" vertical="center"/>
    </xf>
    <xf numFmtId="166" fontId="12" fillId="0" borderId="1" xfId="2" applyNumberFormat="1" applyFont="1" applyBorder="1" applyAlignment="1">
      <alignment horizontal="right" vertical="center"/>
    </xf>
    <xf numFmtId="166" fontId="12" fillId="0" borderId="3" xfId="2" applyNumberFormat="1" applyFont="1" applyBorder="1" applyAlignment="1">
      <alignment horizontal="right" vertical="center"/>
    </xf>
    <xf numFmtId="166" fontId="12" fillId="0" borderId="3" xfId="4" quotePrefix="1" applyNumberFormat="1" applyFont="1" applyFill="1" applyBorder="1" applyAlignment="1">
      <alignment horizontal="right" vertical="center"/>
    </xf>
    <xf numFmtId="166" fontId="12" fillId="0" borderId="4" xfId="4" quotePrefix="1" applyNumberFormat="1" applyFont="1" applyFill="1" applyBorder="1" applyAlignment="1">
      <alignment horizontal="right" vertical="center"/>
    </xf>
    <xf numFmtId="166" fontId="12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right" vertical="center"/>
    </xf>
    <xf numFmtId="166" fontId="11" fillId="0" borderId="2" xfId="0" applyNumberFormat="1" applyFont="1" applyBorder="1" applyAlignment="1">
      <alignment horizontal="right" vertical="center"/>
    </xf>
    <xf numFmtId="166" fontId="12" fillId="0" borderId="2" xfId="5" applyNumberFormat="1" applyFont="1" applyAlignment="1">
      <alignment vertical="center"/>
    </xf>
    <xf numFmtId="166" fontId="12" fillId="0" borderId="3" xfId="0" applyNumberFormat="1" applyFont="1" applyBorder="1" applyAlignment="1">
      <alignment horizontal="right" vertical="center"/>
    </xf>
    <xf numFmtId="166" fontId="12" fillId="0" borderId="3" xfId="0" applyNumberFormat="1" applyFont="1" applyBorder="1"/>
    <xf numFmtId="166" fontId="12" fillId="0" borderId="0" xfId="1" applyNumberFormat="1" applyFont="1" applyAlignment="1">
      <alignment horizontal="right" vertical="center"/>
    </xf>
    <xf numFmtId="9" fontId="12" fillId="0" borderId="2" xfId="20" applyFont="1" applyBorder="1" applyAlignment="1">
      <alignment vertical="center"/>
    </xf>
    <xf numFmtId="166" fontId="12" fillId="0" borderId="2" xfId="4" applyNumberFormat="1" applyFont="1" applyFill="1" applyBorder="1" applyAlignment="1">
      <alignment horizontal="right" vertical="center"/>
    </xf>
    <xf numFmtId="166" fontId="12" fillId="0" borderId="3" xfId="4" applyNumberFormat="1" applyFont="1" applyFill="1" applyBorder="1" applyAlignment="1">
      <alignment horizontal="right" vertical="center"/>
    </xf>
    <xf numFmtId="166" fontId="12" fillId="0" borderId="1" xfId="4" applyNumberFormat="1" applyFont="1" applyFill="1" applyBorder="1" applyAlignment="1">
      <alignment horizontal="right" vertical="center"/>
    </xf>
    <xf numFmtId="0" fontId="7" fillId="0" borderId="2" xfId="16" applyFont="1" applyAlignment="1">
      <alignment vertical="center"/>
    </xf>
    <xf numFmtId="166" fontId="7" fillId="0" borderId="4" xfId="6" applyNumberFormat="1" applyFont="1" applyBorder="1" applyAlignment="1">
      <alignment horizontal="right" vertical="center"/>
    </xf>
    <xf numFmtId="169" fontId="12" fillId="0" borderId="2" xfId="7" applyNumberFormat="1" applyFont="1" applyAlignment="1">
      <alignment horizontal="right" vertical="center"/>
    </xf>
    <xf numFmtId="172" fontId="12" fillId="0" borderId="2" xfId="7" applyNumberFormat="1" applyFont="1" applyAlignment="1">
      <alignment vertical="center"/>
    </xf>
    <xf numFmtId="169" fontId="12" fillId="0" borderId="2" xfId="7" applyNumberFormat="1" applyFont="1" applyAlignment="1">
      <alignment vertical="center"/>
    </xf>
    <xf numFmtId="172" fontId="11" fillId="0" borderId="2" xfId="7" applyNumberFormat="1" applyFont="1" applyAlignment="1">
      <alignment horizontal="left" vertical="center"/>
    </xf>
    <xf numFmtId="169" fontId="12" fillId="0" borderId="1" xfId="7" applyNumberFormat="1" applyFont="1" applyBorder="1" applyAlignment="1">
      <alignment horizontal="right" vertical="center"/>
    </xf>
    <xf numFmtId="172" fontId="12" fillId="0" borderId="1" xfId="7" applyNumberFormat="1" applyFont="1" applyBorder="1" applyAlignment="1">
      <alignment vertical="center"/>
    </xf>
    <xf numFmtId="169" fontId="12" fillId="0" borderId="1" xfId="7" applyNumberFormat="1" applyFont="1" applyBorder="1" applyAlignment="1">
      <alignment vertical="center"/>
    </xf>
    <xf numFmtId="172" fontId="12" fillId="0" borderId="3" xfId="7" applyNumberFormat="1" applyFont="1" applyBorder="1" applyAlignment="1">
      <alignment vertical="center"/>
    </xf>
    <xf numFmtId="172" fontId="11" fillId="0" borderId="2" xfId="7" applyNumberFormat="1" applyFont="1" applyAlignment="1">
      <alignment horizontal="center" vertical="center"/>
    </xf>
    <xf numFmtId="172" fontId="11" fillId="0" borderId="1" xfId="7" applyNumberFormat="1" applyFont="1" applyBorder="1" applyAlignment="1">
      <alignment horizontal="center" vertical="center"/>
    </xf>
    <xf numFmtId="0" fontId="11" fillId="0" borderId="2" xfId="7" applyFont="1" applyAlignment="1">
      <alignment horizontal="right" vertical="center"/>
    </xf>
    <xf numFmtId="172" fontId="11" fillId="0" borderId="2" xfId="7" applyNumberFormat="1" applyFont="1" applyAlignment="1">
      <alignment horizontal="right" vertical="center" wrapText="1"/>
    </xf>
    <xf numFmtId="172" fontId="11" fillId="0" borderId="1" xfId="7" applyNumberFormat="1" applyFont="1" applyBorder="1" applyAlignment="1">
      <alignment horizontal="right" vertical="center" wrapText="1"/>
    </xf>
    <xf numFmtId="170" fontId="7" fillId="0" borderId="2" xfId="6" applyNumberFormat="1" applyFont="1" applyAlignment="1">
      <alignment horizontal="right" vertical="center"/>
    </xf>
    <xf numFmtId="170" fontId="7" fillId="0" borderId="2" xfId="6" applyNumberFormat="1" applyFont="1" applyAlignment="1">
      <alignment vertical="center"/>
    </xf>
    <xf numFmtId="0" fontId="11" fillId="0" borderId="2" xfId="7" applyFont="1" applyAlignment="1">
      <alignment horizontal="center" vertical="center"/>
    </xf>
    <xf numFmtId="173" fontId="11" fillId="0" borderId="2" xfId="7" applyNumberFormat="1" applyFont="1" applyAlignment="1">
      <alignment horizontal="right" vertical="center"/>
    </xf>
    <xf numFmtId="0" fontId="11" fillId="0" borderId="1" xfId="7" applyFont="1" applyBorder="1" applyAlignment="1">
      <alignment vertical="center"/>
    </xf>
    <xf numFmtId="0" fontId="11" fillId="0" borderId="1" xfId="7" applyFont="1" applyBorder="1" applyAlignment="1">
      <alignment horizontal="center" vertical="center"/>
    </xf>
    <xf numFmtId="173" fontId="11" fillId="0" borderId="1" xfId="7" applyNumberFormat="1" applyFont="1" applyBorder="1" applyAlignment="1">
      <alignment horizontal="right" vertical="center"/>
    </xf>
    <xf numFmtId="166" fontId="11" fillId="0" borderId="2" xfId="7" applyNumberFormat="1" applyFont="1" applyAlignment="1">
      <alignment horizontal="center" vertical="center"/>
    </xf>
    <xf numFmtId="174" fontId="11" fillId="0" borderId="2" xfId="7" applyNumberFormat="1" applyFont="1" applyAlignment="1">
      <alignment horizontal="right" vertical="center"/>
    </xf>
    <xf numFmtId="0" fontId="12" fillId="0" borderId="2" xfId="7" applyFont="1" applyAlignment="1">
      <alignment horizontal="center" vertical="center"/>
    </xf>
    <xf numFmtId="0" fontId="12" fillId="0" borderId="2" xfId="7" applyFont="1" applyAlignment="1">
      <alignment horizontal="left" vertical="center"/>
    </xf>
    <xf numFmtId="166" fontId="12" fillId="0" borderId="2" xfId="7" applyNumberFormat="1" applyFont="1" applyAlignment="1">
      <alignment horizontal="center" vertical="center"/>
    </xf>
    <xf numFmtId="176" fontId="12" fillId="0" borderId="2" xfId="6" applyNumberFormat="1" applyFont="1" applyAlignment="1">
      <alignment horizontal="right" vertical="center"/>
    </xf>
    <xf numFmtId="166" fontId="12" fillId="0" borderId="2" xfId="7" applyNumberFormat="1" applyFont="1" applyAlignment="1">
      <alignment horizontal="left" vertical="center" wrapText="1"/>
    </xf>
    <xf numFmtId="166" fontId="12" fillId="0" borderId="2" xfId="7" applyNumberFormat="1" applyFont="1" applyAlignment="1">
      <alignment horizontal="left" vertical="center"/>
    </xf>
    <xf numFmtId="176" fontId="12" fillId="0" borderId="2" xfId="6" applyNumberFormat="1" applyFont="1" applyAlignment="1" applyProtection="1">
      <alignment horizontal="right" vertical="center"/>
      <protection locked="0"/>
    </xf>
    <xf numFmtId="176" fontId="12" fillId="0" borderId="3" xfId="6" applyNumberFormat="1" applyFont="1" applyBorder="1" applyAlignment="1">
      <alignment horizontal="right" vertical="center"/>
    </xf>
    <xf numFmtId="166" fontId="12" fillId="0" borderId="2" xfId="7" quotePrefix="1" applyNumberFormat="1" applyFont="1" applyAlignment="1">
      <alignment horizontal="left" vertical="center"/>
    </xf>
    <xf numFmtId="166" fontId="12" fillId="0" borderId="2" xfId="6" applyNumberFormat="1" applyFont="1" applyAlignment="1">
      <alignment horizontal="left" vertical="center"/>
    </xf>
    <xf numFmtId="166" fontId="11" fillId="0" borderId="1" xfId="7" applyNumberFormat="1" applyFont="1" applyBorder="1" applyAlignment="1">
      <alignment vertical="center"/>
    </xf>
    <xf numFmtId="166" fontId="11" fillId="0" borderId="1" xfId="7" applyNumberFormat="1" applyFont="1" applyBorder="1" applyAlignment="1">
      <alignment horizontal="center" vertical="center"/>
    </xf>
    <xf numFmtId="166" fontId="11" fillId="0" borderId="2" xfId="7" applyNumberFormat="1" applyFont="1" applyAlignment="1">
      <alignment vertical="top"/>
    </xf>
    <xf numFmtId="166" fontId="11" fillId="0" borderId="2" xfId="7" applyNumberFormat="1" applyFont="1" applyAlignment="1">
      <alignment horizontal="center" vertical="top"/>
    </xf>
    <xf numFmtId="173" fontId="11" fillId="0" borderId="2" xfId="7" applyNumberFormat="1" applyFont="1" applyAlignment="1">
      <alignment horizontal="right" vertical="top"/>
    </xf>
    <xf numFmtId="166" fontId="11" fillId="0" borderId="2" xfId="7" applyNumberFormat="1" applyFont="1" applyAlignment="1">
      <alignment horizontal="right" vertical="top"/>
    </xf>
    <xf numFmtId="172" fontId="11" fillId="0" borderId="2" xfId="7" applyNumberFormat="1" applyFont="1" applyAlignment="1">
      <alignment horizontal="right" vertical="top"/>
    </xf>
    <xf numFmtId="0" fontId="12" fillId="0" borderId="2" xfId="7" applyFont="1" applyAlignment="1">
      <alignment vertical="top"/>
    </xf>
    <xf numFmtId="166" fontId="11" fillId="0" borderId="1" xfId="7" applyNumberFormat="1" applyFont="1" applyBorder="1" applyAlignment="1">
      <alignment horizontal="center" vertical="top"/>
    </xf>
    <xf numFmtId="173" fontId="11" fillId="0" borderId="1" xfId="7" applyNumberFormat="1" applyFont="1" applyBorder="1" applyAlignment="1">
      <alignment horizontal="right" vertical="top"/>
    </xf>
    <xf numFmtId="174" fontId="11" fillId="0" borderId="2" xfId="7" applyNumberFormat="1" applyFont="1" applyAlignment="1">
      <alignment horizontal="right" vertical="top"/>
    </xf>
    <xf numFmtId="166" fontId="11" fillId="0" borderId="2" xfId="7" applyNumberFormat="1" applyFont="1" applyAlignment="1">
      <alignment horizontal="left" vertical="top"/>
    </xf>
    <xf numFmtId="166" fontId="12" fillId="0" borderId="2" xfId="7" applyNumberFormat="1" applyFont="1" applyAlignment="1">
      <alignment horizontal="left" vertical="top"/>
    </xf>
    <xf numFmtId="166" fontId="12" fillId="0" borderId="2" xfId="7" applyNumberFormat="1" applyFont="1" applyAlignment="1">
      <alignment vertical="top"/>
    </xf>
    <xf numFmtId="166" fontId="12" fillId="0" borderId="2" xfId="7" applyNumberFormat="1" applyFont="1" applyAlignment="1">
      <alignment horizontal="center" vertical="top"/>
    </xf>
    <xf numFmtId="172" fontId="12" fillId="0" borderId="2" xfId="7" applyNumberFormat="1" applyFont="1" applyAlignment="1">
      <alignment horizontal="right" vertical="top"/>
    </xf>
    <xf numFmtId="166" fontId="12" fillId="0" borderId="2" xfId="7" applyNumberFormat="1" applyFont="1" applyAlignment="1">
      <alignment horizontal="right" vertical="top"/>
    </xf>
    <xf numFmtId="166" fontId="12" fillId="0" borderId="2" xfId="6" applyNumberFormat="1" applyFont="1" applyAlignment="1">
      <alignment horizontal="right" vertical="top"/>
    </xf>
    <xf numFmtId="37" fontId="12" fillId="0" borderId="2" xfId="7" applyNumberFormat="1" applyFont="1" applyAlignment="1">
      <alignment horizontal="left" vertical="top"/>
    </xf>
    <xf numFmtId="166" fontId="12" fillId="0" borderId="2" xfId="6" applyNumberFormat="1" applyFont="1" applyAlignment="1" applyProtection="1">
      <alignment horizontal="right" vertical="center"/>
      <protection locked="0"/>
    </xf>
    <xf numFmtId="49" fontId="12" fillId="0" borderId="2" xfId="19" applyNumberFormat="1" applyFont="1" applyAlignment="1">
      <alignment vertical="top"/>
    </xf>
    <xf numFmtId="0" fontId="12" fillId="0" borderId="2" xfId="19" applyFont="1" applyAlignment="1">
      <alignment horizontal="center" vertical="top"/>
    </xf>
    <xf numFmtId="166" fontId="12" fillId="0" borderId="2" xfId="19" applyNumberFormat="1" applyFont="1" applyAlignment="1">
      <alignment horizontal="right" vertical="top"/>
    </xf>
    <xf numFmtId="166" fontId="12" fillId="0" borderId="1" xfId="7" applyNumberFormat="1" applyFont="1" applyBorder="1" applyAlignment="1">
      <alignment horizontal="right" vertical="top"/>
    </xf>
    <xf numFmtId="175" fontId="12" fillId="0" borderId="2" xfId="7" applyNumberFormat="1" applyFont="1" applyAlignment="1">
      <alignment horizontal="center" vertical="top"/>
    </xf>
    <xf numFmtId="166" fontId="12" fillId="0" borderId="3" xfId="7" applyNumberFormat="1" applyFont="1" applyBorder="1" applyAlignment="1">
      <alignment horizontal="right" vertical="top"/>
    </xf>
    <xf numFmtId="166" fontId="12" fillId="0" borderId="8" xfId="7" applyNumberFormat="1" applyFont="1" applyBorder="1" applyAlignment="1">
      <alignment horizontal="right" vertical="top"/>
    </xf>
    <xf numFmtId="166" fontId="12" fillId="0" borderId="3" xfId="7" applyNumberFormat="1" applyFont="1" applyBorder="1" applyAlignment="1">
      <alignment vertical="top"/>
    </xf>
    <xf numFmtId="166" fontId="12" fillId="0" borderId="3" xfId="7" applyNumberFormat="1" applyFont="1" applyBorder="1" applyAlignment="1">
      <alignment horizontal="center" vertical="top"/>
    </xf>
    <xf numFmtId="172" fontId="12" fillId="0" borderId="3" xfId="7" applyNumberFormat="1" applyFont="1" applyBorder="1" applyAlignment="1">
      <alignment horizontal="right" vertical="top"/>
    </xf>
    <xf numFmtId="0" fontId="11" fillId="0" borderId="2" xfId="7" applyFont="1" applyAlignment="1">
      <alignment horizontal="left" vertical="top"/>
    </xf>
    <xf numFmtId="0" fontId="11" fillId="0" borderId="2" xfId="7" applyFont="1" applyAlignment="1">
      <alignment vertical="top"/>
    </xf>
    <xf numFmtId="0" fontId="12" fillId="0" borderId="2" xfId="7" applyFont="1" applyAlignment="1">
      <alignment horizontal="center" vertical="top"/>
    </xf>
    <xf numFmtId="176" fontId="12" fillId="0" borderId="2" xfId="7" applyNumberFormat="1" applyFont="1" applyAlignment="1">
      <alignment horizontal="right" vertical="top"/>
    </xf>
    <xf numFmtId="166" fontId="12" fillId="0" borderId="1" xfId="7" applyNumberFormat="1" applyFont="1" applyBorder="1" applyAlignment="1">
      <alignment horizontal="center" vertical="center"/>
    </xf>
    <xf numFmtId="173" fontId="12" fillId="0" borderId="1" xfId="7" applyNumberFormat="1" applyFont="1" applyBorder="1" applyAlignment="1">
      <alignment horizontal="right" vertical="center"/>
    </xf>
    <xf numFmtId="176" fontId="12" fillId="0" borderId="2" xfId="1" applyNumberFormat="1" applyFont="1" applyFill="1" applyBorder="1" applyAlignment="1">
      <alignment horizontal="right" vertical="center"/>
    </xf>
    <xf numFmtId="176" fontId="12" fillId="0" borderId="2" xfId="1" applyNumberFormat="1" applyFont="1" applyFill="1" applyBorder="1" applyAlignment="1" applyProtection="1">
      <alignment horizontal="right" vertical="center"/>
      <protection locked="0"/>
    </xf>
    <xf numFmtId="176" fontId="12" fillId="0" borderId="3" xfId="1" applyNumberFormat="1" applyFont="1" applyFill="1" applyBorder="1" applyAlignment="1">
      <alignment horizontal="right" vertical="center"/>
    </xf>
    <xf numFmtId="0" fontId="12" fillId="0" borderId="2" xfId="19" applyFont="1" applyAlignment="1">
      <alignment vertical="top"/>
    </xf>
    <xf numFmtId="166" fontId="12" fillId="0" borderId="2" xfId="6" applyNumberFormat="1" applyFont="1" applyAlignment="1">
      <alignment horizontal="left" vertical="top"/>
    </xf>
    <xf numFmtId="171" fontId="12" fillId="0" borderId="0" xfId="1" applyNumberFormat="1" applyFont="1" applyAlignment="1">
      <alignment horizontal="right" vertical="center"/>
    </xf>
    <xf numFmtId="9" fontId="12" fillId="0" borderId="2" xfId="20" applyFont="1" applyBorder="1"/>
    <xf numFmtId="10" fontId="12" fillId="0" borderId="2" xfId="20" applyNumberFormat="1" applyFont="1" applyFill="1" applyBorder="1" applyAlignment="1">
      <alignment vertical="center"/>
    </xf>
    <xf numFmtId="9" fontId="12" fillId="0" borderId="2" xfId="20" applyFont="1" applyFill="1" applyBorder="1" applyAlignment="1">
      <alignment horizontal="right" vertical="center"/>
    </xf>
    <xf numFmtId="166" fontId="12" fillId="0" borderId="2" xfId="4" quotePrefix="1" applyNumberFormat="1" applyFont="1" applyBorder="1" applyAlignment="1">
      <alignment horizontal="right" vertical="center"/>
    </xf>
    <xf numFmtId="0" fontId="12" fillId="0" borderId="2" xfId="7" applyFont="1" applyAlignment="1">
      <alignment horizontal="left" vertical="top"/>
    </xf>
    <xf numFmtId="166" fontId="12" fillId="0" borderId="0" xfId="7" applyNumberFormat="1" applyFont="1" applyBorder="1" applyAlignment="1">
      <alignment horizontal="right" vertical="center"/>
    </xf>
    <xf numFmtId="166" fontId="12" fillId="0" borderId="0" xfId="7" applyNumberFormat="1" applyFont="1" applyBorder="1" applyAlignment="1">
      <alignment vertical="top"/>
    </xf>
    <xf numFmtId="164" fontId="12" fillId="0" borderId="2" xfId="1" applyFont="1" applyFill="1" applyBorder="1" applyAlignment="1">
      <alignment horizontal="right" vertical="center"/>
    </xf>
    <xf numFmtId="166" fontId="12" fillId="0" borderId="0" xfId="4" applyNumberFormat="1" applyFont="1" applyBorder="1" applyAlignment="1">
      <alignment horizontal="right" vertical="center"/>
    </xf>
    <xf numFmtId="166" fontId="11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Border="1"/>
    <xf numFmtId="0" fontId="12" fillId="0" borderId="0" xfId="0" applyFont="1" applyAlignment="1">
      <alignment horizontal="center" vertical="center"/>
    </xf>
    <xf numFmtId="0" fontId="12" fillId="0" borderId="0" xfId="0" applyFont="1"/>
    <xf numFmtId="165" fontId="11" fillId="0" borderId="1" xfId="6" applyNumberFormat="1" applyFont="1" applyBorder="1" applyAlignment="1">
      <alignment horizontal="center" vertical="center"/>
    </xf>
    <xf numFmtId="169" fontId="11" fillId="0" borderId="1" xfId="7" applyNumberFormat="1" applyFont="1" applyBorder="1" applyAlignment="1">
      <alignment horizontal="center" vertical="center"/>
    </xf>
    <xf numFmtId="0" fontId="12" fillId="0" borderId="1" xfId="7" applyFont="1" applyBorder="1" applyAlignment="1">
      <alignment vertical="center"/>
    </xf>
    <xf numFmtId="169" fontId="11" fillId="0" borderId="7" xfId="19" applyNumberFormat="1" applyFont="1" applyBorder="1" applyAlignment="1">
      <alignment horizontal="center" vertical="center"/>
    </xf>
    <xf numFmtId="0" fontId="12" fillId="0" borderId="3" xfId="7" applyFont="1" applyBorder="1" applyAlignment="1">
      <alignment horizontal="left" vertical="center"/>
    </xf>
    <xf numFmtId="0" fontId="11" fillId="0" borderId="1" xfId="7" applyFont="1" applyBorder="1" applyAlignment="1">
      <alignment horizontal="left" vertical="center"/>
    </xf>
    <xf numFmtId="0" fontId="11" fillId="0" borderId="2" xfId="7" applyFont="1" applyAlignment="1">
      <alignment horizontal="left" vertical="center"/>
    </xf>
    <xf numFmtId="166" fontId="11" fillId="0" borderId="3" xfId="7" applyNumberFormat="1" applyFont="1" applyBorder="1" applyAlignment="1">
      <alignment horizontal="center" vertical="top"/>
    </xf>
    <xf numFmtId="0" fontId="12" fillId="0" borderId="3" xfId="7" applyFont="1" applyBorder="1" applyAlignment="1">
      <alignment vertical="top"/>
    </xf>
    <xf numFmtId="166" fontId="12" fillId="0" borderId="2" xfId="7" applyNumberFormat="1" applyFont="1" applyAlignment="1">
      <alignment vertical="center"/>
    </xf>
    <xf numFmtId="0" fontId="12" fillId="0" borderId="2" xfId="7" applyFont="1"/>
    <xf numFmtId="166" fontId="11" fillId="0" borderId="3" xfId="7" applyNumberFormat="1" applyFont="1" applyBorder="1" applyAlignment="1">
      <alignment horizontal="center" vertical="center"/>
    </xf>
    <xf numFmtId="0" fontId="12" fillId="0" borderId="3" xfId="7" applyFont="1" applyBorder="1"/>
    <xf numFmtId="166" fontId="12" fillId="0" borderId="2" xfId="7" applyNumberFormat="1" applyFont="1" applyAlignment="1">
      <alignment vertical="center" wrapText="1"/>
    </xf>
    <xf numFmtId="166" fontId="12" fillId="0" borderId="2" xfId="7" applyNumberFormat="1" applyFont="1" applyAlignment="1">
      <alignment horizontal="left" vertical="center" wrapText="1"/>
    </xf>
    <xf numFmtId="166" fontId="12" fillId="0" borderId="2" xfId="7" applyNumberFormat="1" applyFont="1" applyAlignment="1">
      <alignment horizontal="left" vertical="center"/>
    </xf>
    <xf numFmtId="166" fontId="11" fillId="0" borderId="2" xfId="7" applyNumberFormat="1" applyFont="1" applyAlignment="1">
      <alignment horizontal="left" vertical="center" wrapText="1"/>
    </xf>
    <xf numFmtId="166" fontId="12" fillId="0" borderId="1" xfId="7" applyNumberFormat="1" applyFont="1" applyBorder="1" applyAlignment="1">
      <alignment horizontal="left" vertical="center" wrapText="1"/>
    </xf>
    <xf numFmtId="0" fontId="12" fillId="0" borderId="1" xfId="7" applyFont="1" applyBorder="1"/>
  </cellXfs>
  <cellStyles count="35">
    <cellStyle name="Comma" xfId="1" builtinId="3"/>
    <cellStyle name="Comma 2" xfId="3" xr:uid="{07AA5BDC-A457-4DE5-B4DC-F520F1C33886}"/>
    <cellStyle name="Comma 2 2" xfId="10" xr:uid="{4A888D9B-6C00-41C1-B9E9-FBAAEDE761DE}"/>
    <cellStyle name="Comma 2 2 2" xfId="4" xr:uid="{7979BB00-5A95-496A-94B4-5DB08A1E01E7}"/>
    <cellStyle name="Comma 2 2 2 2" xfId="14" xr:uid="{21874C48-F02C-425B-AC29-630048C97684}"/>
    <cellStyle name="Comma 2 2 2 2 2" xfId="28" xr:uid="{EA3F7935-C7C1-4323-BBDC-55BF6A3A4A9A}"/>
    <cellStyle name="Comma 2 2 3" xfId="24" xr:uid="{7894E210-A5FE-4D70-A0FD-CCF32B3B7DA1}"/>
    <cellStyle name="Comma 2 3" xfId="13" xr:uid="{5417FB9D-F08B-48C5-AA3A-01F5D3934EDA}"/>
    <cellStyle name="Comma 2 3 2" xfId="27" xr:uid="{83A12DD8-4D60-4AF8-82F0-EE70FC02AE31}"/>
    <cellStyle name="Comma 3" xfId="11" xr:uid="{2735DA45-FB64-463A-9672-E8A30A9D7F20}"/>
    <cellStyle name="Comma 3 2" xfId="25" xr:uid="{AFF302A4-375B-4E0B-B774-E4CE66D98119}"/>
    <cellStyle name="Comma 4" xfId="22" xr:uid="{D9A9F180-2EF1-48C3-A7BE-3FE6375E87B5}"/>
    <cellStyle name="Normal" xfId="0" builtinId="0"/>
    <cellStyle name="Normal 2" xfId="2" xr:uid="{C3E0EF45-2B3D-4A59-8A54-6EA1475A37B6}"/>
    <cellStyle name="Normal 3" xfId="6" xr:uid="{EBF20442-80C3-4939-B9D5-18A168519DA6}"/>
    <cellStyle name="Normal 4" xfId="7" xr:uid="{84A223F6-1B8E-45BA-8328-2F0E7061DBAE}"/>
    <cellStyle name="Normal 4 3" xfId="18" xr:uid="{58C8CEF3-D1C7-4193-84BE-966CF6CEF40C}"/>
    <cellStyle name="Normal 4 3 2" xfId="21" xr:uid="{B5864454-4C76-4575-9A52-ACFC85B46891}"/>
    <cellStyle name="Normal 4 3 2 2" xfId="34" xr:uid="{69239FE5-ECE3-42FB-95B6-1DF84EC604C0}"/>
    <cellStyle name="Normal 4 3 3" xfId="17" xr:uid="{ABDA4793-854A-48CF-9AA8-90F313FA7076}"/>
    <cellStyle name="Normal 4 3 3 2" xfId="30" xr:uid="{AA9CB186-650F-4ED7-B98B-C7089782D9FE}"/>
    <cellStyle name="Normal 4 3 4" xfId="31" xr:uid="{579AFEC3-FD2E-41F0-B18B-A76E7A2A0983}"/>
    <cellStyle name="Normal 5" xfId="8" xr:uid="{5FD02C27-9C04-417A-84FC-0F06AE0C079E}"/>
    <cellStyle name="Normal 6" xfId="9" xr:uid="{E80BF481-C84C-4329-93FD-8A711B2E0D08}"/>
    <cellStyle name="Normal 6 2" xfId="19" xr:uid="{65CBC4F4-EC8E-4974-8B8D-95F8BE28E365}"/>
    <cellStyle name="Normal 6 2 2" xfId="32" xr:uid="{6C9826FF-6988-4493-9008-05C68C1D30A2}"/>
    <cellStyle name="Normal 6 3" xfId="23" xr:uid="{D4B47E5E-9EFE-4C55-95CF-BFBE0F77C31E}"/>
    <cellStyle name="Normal 7" xfId="15" xr:uid="{267827DE-F526-4664-AD01-A2BA195885CC}"/>
    <cellStyle name="Normal 8" xfId="16" xr:uid="{5D07CFB1-8B77-4055-A2AB-DE15D945CC8B}"/>
    <cellStyle name="Normal 8 2" xfId="29" xr:uid="{2BC1D4D7-9191-46C5-9792-371AE43CDB23}"/>
    <cellStyle name="Normal_Noble-47t" xfId="5" xr:uid="{D87BE625-9BC1-412B-8192-B27B7540126E}"/>
    <cellStyle name="Percent" xfId="20" builtinId="5"/>
    <cellStyle name="Percent 2" xfId="12" xr:uid="{96F861FA-5DD6-4EDB-8191-06B310941682}"/>
    <cellStyle name="Percent 2 2" xfId="26" xr:uid="{9E759834-0CBE-4482-A206-A81123B1CBA5}"/>
    <cellStyle name="Percent 3" xfId="33" xr:uid="{EE97AA85-604B-4E95-8A87-0F853F48DECD}"/>
  </cellStyles>
  <dxfs count="0"/>
  <tableStyles count="0" defaultTableStyle="TableStyleMedium2" defaultPivotStyle="PivotStyleLight16"/>
  <colors>
    <mruColors>
      <color rgb="FFFAFAFA"/>
      <color rgb="FFFDA1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38"/>
  <sheetViews>
    <sheetView topLeftCell="A135" zoomScale="123" zoomScaleNormal="123" zoomScaleSheetLayoutView="94" zoomScalePageLayoutView="115" workbookViewId="0">
      <selection activeCell="M118" sqref="M118"/>
    </sheetView>
  </sheetViews>
  <sheetFormatPr defaultColWidth="12.25" defaultRowHeight="21.75" customHeight="1" x14ac:dyDescent="0.4"/>
  <cols>
    <col min="1" max="1" width="1.125" style="49" customWidth="1"/>
    <col min="2" max="2" width="35.75" style="49" customWidth="1"/>
    <col min="3" max="3" width="6.875" style="49" customWidth="1"/>
    <col min="4" max="4" width="0.625" style="49" customWidth="1"/>
    <col min="5" max="5" width="12.125" style="115" customWidth="1"/>
    <col min="6" max="6" width="0.625" style="115" customWidth="1"/>
    <col min="7" max="7" width="10.125" style="115" customWidth="1"/>
    <col min="8" max="8" width="0.625" style="115" customWidth="1"/>
    <col min="9" max="9" width="12.125" style="115" customWidth="1"/>
    <col min="10" max="10" width="0.625" style="115" customWidth="1"/>
    <col min="11" max="11" width="10.125" style="115" customWidth="1"/>
    <col min="12" max="16384" width="12.25" style="49"/>
  </cols>
  <sheetData>
    <row r="1" spans="1:11" ht="21.75" customHeight="1" x14ac:dyDescent="0.4">
      <c r="A1" s="46" t="s">
        <v>0</v>
      </c>
      <c r="B1" s="46"/>
      <c r="C1" s="47"/>
      <c r="D1" s="48"/>
      <c r="E1" s="18"/>
      <c r="F1" s="18"/>
      <c r="G1" s="18"/>
      <c r="H1" s="18"/>
      <c r="I1" s="18"/>
      <c r="J1" s="18"/>
      <c r="K1" s="18"/>
    </row>
    <row r="2" spans="1:11" ht="21.75" customHeight="1" x14ac:dyDescent="0.4">
      <c r="A2" s="46" t="s">
        <v>1</v>
      </c>
      <c r="B2" s="46"/>
      <c r="C2" s="47"/>
      <c r="D2" s="48"/>
      <c r="E2" s="18"/>
      <c r="F2" s="18"/>
      <c r="G2" s="18"/>
      <c r="H2" s="18"/>
      <c r="I2" s="18"/>
      <c r="J2" s="18"/>
      <c r="K2" s="18"/>
    </row>
    <row r="3" spans="1:11" ht="21.75" customHeight="1" x14ac:dyDescent="0.4">
      <c r="A3" s="50" t="s">
        <v>2</v>
      </c>
      <c r="B3" s="51"/>
      <c r="C3" s="52"/>
      <c r="D3" s="53"/>
      <c r="E3" s="123"/>
      <c r="F3" s="123"/>
      <c r="G3" s="123"/>
      <c r="H3" s="123"/>
      <c r="I3" s="123"/>
      <c r="J3" s="123"/>
      <c r="K3" s="123"/>
    </row>
    <row r="4" spans="1:11" ht="20.65" customHeight="1" x14ac:dyDescent="0.4">
      <c r="A4" s="54"/>
      <c r="B4" s="54"/>
      <c r="C4" s="47"/>
      <c r="D4" s="48"/>
      <c r="E4" s="18"/>
      <c r="F4" s="18"/>
      <c r="G4" s="18"/>
      <c r="H4" s="18"/>
      <c r="I4" s="18"/>
      <c r="J4" s="18"/>
      <c r="K4" s="18"/>
    </row>
    <row r="5" spans="1:11" ht="20.65" customHeight="1" x14ac:dyDescent="0.4">
      <c r="A5" s="54"/>
      <c r="B5" s="54"/>
      <c r="C5" s="47"/>
      <c r="D5" s="48"/>
      <c r="E5" s="228" t="s">
        <v>3</v>
      </c>
      <c r="F5" s="229"/>
      <c r="G5" s="229"/>
      <c r="H5" s="124"/>
      <c r="I5" s="228" t="s">
        <v>4</v>
      </c>
      <c r="J5" s="229"/>
      <c r="K5" s="229"/>
    </row>
    <row r="6" spans="1:11" ht="20.65" customHeight="1" x14ac:dyDescent="0.4">
      <c r="A6" s="54"/>
      <c r="B6" s="54"/>
      <c r="C6" s="47"/>
      <c r="D6" s="48"/>
      <c r="E6" s="18" t="s">
        <v>5</v>
      </c>
      <c r="F6" s="18"/>
      <c r="G6" s="18" t="s">
        <v>6</v>
      </c>
      <c r="H6" s="18"/>
      <c r="I6" s="18" t="s">
        <v>5</v>
      </c>
      <c r="J6" s="18"/>
      <c r="K6" s="18" t="s">
        <v>6</v>
      </c>
    </row>
    <row r="7" spans="1:11" ht="20.65" customHeight="1" x14ac:dyDescent="0.4">
      <c r="A7" s="54"/>
      <c r="B7" s="54"/>
      <c r="C7" s="47"/>
      <c r="D7" s="48"/>
      <c r="E7" s="18" t="s">
        <v>7</v>
      </c>
      <c r="F7" s="18"/>
      <c r="G7" s="18" t="s">
        <v>8</v>
      </c>
      <c r="H7" s="18"/>
      <c r="I7" s="18" t="s">
        <v>7</v>
      </c>
      <c r="J7" s="18"/>
      <c r="K7" s="18" t="s">
        <v>8</v>
      </c>
    </row>
    <row r="8" spans="1:11" ht="20.65" customHeight="1" x14ac:dyDescent="0.4">
      <c r="A8" s="54"/>
      <c r="B8" s="54"/>
      <c r="C8" s="47"/>
      <c r="D8" s="48"/>
      <c r="E8" s="18" t="s">
        <v>9</v>
      </c>
      <c r="F8" s="18"/>
      <c r="G8" s="18" t="s">
        <v>10</v>
      </c>
      <c r="H8" s="18"/>
      <c r="I8" s="18" t="s">
        <v>9</v>
      </c>
      <c r="J8" s="18"/>
      <c r="K8" s="18" t="s">
        <v>10</v>
      </c>
    </row>
    <row r="9" spans="1:11" ht="20.65" customHeight="1" x14ac:dyDescent="0.4">
      <c r="A9" s="54"/>
      <c r="B9" s="54"/>
      <c r="C9" s="52" t="s">
        <v>11</v>
      </c>
      <c r="D9" s="48"/>
      <c r="E9" s="125" t="s">
        <v>12</v>
      </c>
      <c r="F9" s="55"/>
      <c r="G9" s="125" t="s">
        <v>12</v>
      </c>
      <c r="H9" s="55"/>
      <c r="I9" s="125" t="s">
        <v>12</v>
      </c>
      <c r="J9" s="55"/>
      <c r="K9" s="125" t="s">
        <v>12</v>
      </c>
    </row>
    <row r="10" spans="1:11" ht="6" customHeight="1" x14ac:dyDescent="0.4">
      <c r="A10" s="56"/>
      <c r="B10" s="56"/>
      <c r="C10" s="57"/>
      <c r="D10" s="58"/>
      <c r="E10" s="59"/>
      <c r="F10" s="60"/>
      <c r="G10" s="60"/>
      <c r="H10" s="60"/>
      <c r="I10" s="59"/>
      <c r="J10" s="60"/>
      <c r="K10" s="60"/>
    </row>
    <row r="11" spans="1:11" s="56" customFormat="1" ht="20.65" customHeight="1" x14ac:dyDescent="0.2">
      <c r="A11" s="46" t="s">
        <v>13</v>
      </c>
      <c r="B11" s="46"/>
      <c r="C11" s="47"/>
      <c r="D11" s="48"/>
      <c r="E11" s="18"/>
      <c r="F11" s="18"/>
      <c r="G11" s="18"/>
      <c r="H11" s="18"/>
      <c r="I11" s="18"/>
      <c r="J11" s="18"/>
      <c r="K11" s="18"/>
    </row>
    <row r="12" spans="1:11" s="56" customFormat="1" ht="6" customHeight="1" x14ac:dyDescent="0.2">
      <c r="C12" s="57"/>
      <c r="D12" s="58"/>
      <c r="E12" s="60"/>
      <c r="F12" s="60"/>
      <c r="G12" s="60"/>
      <c r="H12" s="60"/>
      <c r="I12" s="60"/>
      <c r="J12" s="60"/>
      <c r="K12" s="60"/>
    </row>
    <row r="13" spans="1:11" s="56" customFormat="1" ht="20.65" customHeight="1" x14ac:dyDescent="0.2">
      <c r="A13" s="46" t="s">
        <v>14</v>
      </c>
      <c r="B13" s="46"/>
      <c r="C13" s="57"/>
      <c r="D13" s="58"/>
      <c r="E13" s="60"/>
      <c r="F13" s="60"/>
      <c r="G13" s="60"/>
      <c r="H13" s="60"/>
      <c r="I13" s="60"/>
      <c r="J13" s="60"/>
      <c r="K13" s="60"/>
    </row>
    <row r="14" spans="1:11" s="56" customFormat="1" ht="6" customHeight="1" x14ac:dyDescent="0.2">
      <c r="C14" s="57"/>
      <c r="D14" s="58"/>
      <c r="E14" s="60"/>
      <c r="F14" s="60"/>
      <c r="G14" s="60"/>
      <c r="H14" s="60"/>
      <c r="I14" s="60"/>
      <c r="J14" s="60"/>
      <c r="K14" s="60"/>
    </row>
    <row r="15" spans="1:11" s="56" customFormat="1" ht="20.65" customHeight="1" x14ac:dyDescent="0.2">
      <c r="A15" s="42" t="s">
        <v>15</v>
      </c>
      <c r="B15" s="42"/>
      <c r="C15" s="57"/>
      <c r="D15" s="58"/>
      <c r="E15" s="126">
        <v>120765</v>
      </c>
      <c r="F15" s="1"/>
      <c r="G15" s="126">
        <v>189613</v>
      </c>
      <c r="H15" s="1"/>
      <c r="I15" s="126">
        <v>17802</v>
      </c>
      <c r="J15" s="1"/>
      <c r="K15" s="126">
        <v>94477</v>
      </c>
    </row>
    <row r="16" spans="1:11" s="56" customFormat="1" ht="20.65" customHeight="1" x14ac:dyDescent="0.2">
      <c r="A16" s="42" t="s">
        <v>16</v>
      </c>
      <c r="B16" s="42"/>
      <c r="C16" s="57">
        <v>8</v>
      </c>
      <c r="D16" s="58"/>
      <c r="E16" s="126">
        <v>64356</v>
      </c>
      <c r="F16" s="1"/>
      <c r="G16" s="126">
        <v>81031</v>
      </c>
      <c r="H16" s="1"/>
      <c r="I16" s="126">
        <v>65484</v>
      </c>
      <c r="J16" s="1"/>
      <c r="K16" s="126">
        <v>77699</v>
      </c>
    </row>
    <row r="17" spans="1:11" s="56" customFormat="1" ht="20.65" customHeight="1" x14ac:dyDescent="0.2">
      <c r="A17" s="56" t="s">
        <v>17</v>
      </c>
      <c r="B17" s="42"/>
      <c r="C17" s="57" t="s">
        <v>234</v>
      </c>
      <c r="D17" s="58"/>
      <c r="E17" s="126">
        <v>0</v>
      </c>
      <c r="F17" s="60"/>
      <c r="G17" s="126">
        <v>0</v>
      </c>
      <c r="H17" s="60"/>
      <c r="I17" s="2">
        <v>119542</v>
      </c>
      <c r="J17" s="60"/>
      <c r="K17" s="2">
        <v>1229232</v>
      </c>
    </row>
    <row r="18" spans="1:11" s="56" customFormat="1" ht="20.65" customHeight="1" x14ac:dyDescent="0.2">
      <c r="A18" s="56" t="s">
        <v>18</v>
      </c>
      <c r="B18" s="42"/>
      <c r="C18" s="57"/>
      <c r="D18" s="58"/>
      <c r="E18" s="126">
        <v>510</v>
      </c>
      <c r="F18" s="60"/>
      <c r="G18" s="126">
        <v>0</v>
      </c>
      <c r="H18" s="60"/>
      <c r="I18" s="127">
        <v>0</v>
      </c>
      <c r="J18" s="60"/>
      <c r="K18" s="2">
        <v>0</v>
      </c>
    </row>
    <row r="19" spans="1:11" s="56" customFormat="1" ht="20.65" customHeight="1" x14ac:dyDescent="0.2">
      <c r="A19" s="56" t="s">
        <v>242</v>
      </c>
      <c r="B19" s="42"/>
      <c r="C19" s="57" t="s">
        <v>235</v>
      </c>
      <c r="D19" s="58"/>
      <c r="E19" s="126">
        <v>3678</v>
      </c>
      <c r="F19" s="60"/>
      <c r="G19" s="126">
        <v>0</v>
      </c>
      <c r="H19" s="60"/>
      <c r="I19" s="127">
        <v>0</v>
      </c>
      <c r="J19" s="60"/>
      <c r="K19" s="227">
        <v>0</v>
      </c>
    </row>
    <row r="20" spans="1:11" s="56" customFormat="1" ht="20.65" customHeight="1" x14ac:dyDescent="0.2">
      <c r="A20" s="56" t="s">
        <v>19</v>
      </c>
      <c r="B20" s="42"/>
      <c r="C20" s="57">
        <v>9</v>
      </c>
      <c r="D20" s="58"/>
      <c r="E20" s="126">
        <v>3560974</v>
      </c>
      <c r="F20" s="1"/>
      <c r="G20" s="126">
        <v>3893906</v>
      </c>
      <c r="H20" s="1"/>
      <c r="I20" s="127">
        <v>2266328</v>
      </c>
      <c r="J20" s="1"/>
      <c r="K20" s="126">
        <v>2480780</v>
      </c>
    </row>
    <row r="21" spans="1:11" s="56" customFormat="1" ht="20.65" customHeight="1" x14ac:dyDescent="0.2">
      <c r="A21" s="42" t="s">
        <v>20</v>
      </c>
      <c r="B21" s="42"/>
      <c r="C21" s="57"/>
      <c r="D21" s="58"/>
      <c r="E21" s="128">
        <v>26930</v>
      </c>
      <c r="F21" s="1"/>
      <c r="G21" s="129">
        <v>24119</v>
      </c>
      <c r="H21" s="1"/>
      <c r="I21" s="142">
        <v>1684</v>
      </c>
      <c r="J21" s="1"/>
      <c r="K21" s="129">
        <v>1808</v>
      </c>
    </row>
    <row r="22" spans="1:11" s="56" customFormat="1" ht="6" customHeight="1" x14ac:dyDescent="0.2">
      <c r="A22" s="54"/>
      <c r="B22" s="54"/>
      <c r="C22" s="57"/>
      <c r="D22" s="58"/>
      <c r="E22" s="1"/>
      <c r="F22" s="1"/>
      <c r="G22" s="1"/>
      <c r="H22" s="1"/>
      <c r="I22" s="1"/>
      <c r="J22" s="1"/>
      <c r="K22" s="1"/>
    </row>
    <row r="23" spans="1:11" s="56" customFormat="1" ht="20.65" customHeight="1" x14ac:dyDescent="0.2">
      <c r="A23" s="46" t="s">
        <v>21</v>
      </c>
      <c r="C23" s="57"/>
      <c r="D23" s="58"/>
      <c r="E23" s="130">
        <f>SUM(E15:E21)</f>
        <v>3777213</v>
      </c>
      <c r="F23" s="60"/>
      <c r="G23" s="130">
        <f>SUM(G15:G21)</f>
        <v>4188669</v>
      </c>
      <c r="H23" s="60"/>
      <c r="I23" s="130">
        <f>SUM(I15:I21)</f>
        <v>2470840</v>
      </c>
      <c r="J23" s="60"/>
      <c r="K23" s="130">
        <f>SUM(K15:K21)</f>
        <v>3883996</v>
      </c>
    </row>
    <row r="24" spans="1:11" s="56" customFormat="1" ht="20.65" customHeight="1" x14ac:dyDescent="0.2">
      <c r="A24" s="54"/>
      <c r="B24" s="54"/>
      <c r="C24" s="57"/>
      <c r="D24" s="58"/>
      <c r="E24" s="218"/>
      <c r="F24" s="60"/>
      <c r="G24" s="60"/>
      <c r="H24" s="60"/>
      <c r="I24" s="218"/>
      <c r="J24" s="60"/>
      <c r="K24" s="60"/>
    </row>
    <row r="25" spans="1:11" s="56" customFormat="1" ht="20.65" customHeight="1" x14ac:dyDescent="0.2">
      <c r="A25" s="46" t="s">
        <v>22</v>
      </c>
      <c r="B25" s="46"/>
      <c r="C25" s="57"/>
      <c r="D25" s="58"/>
      <c r="E25" s="60"/>
      <c r="F25" s="60"/>
      <c r="G25" s="60"/>
      <c r="H25" s="60"/>
      <c r="I25" s="60"/>
      <c r="J25" s="60"/>
      <c r="K25" s="60"/>
    </row>
    <row r="26" spans="1:11" s="56" customFormat="1" ht="6" customHeight="1" x14ac:dyDescent="0.2">
      <c r="A26" s="46"/>
      <c r="B26" s="46"/>
      <c r="C26" s="57"/>
      <c r="D26" s="58"/>
      <c r="E26" s="60"/>
      <c r="F26" s="60"/>
      <c r="G26" s="60"/>
      <c r="H26" s="60"/>
      <c r="I26" s="60"/>
      <c r="J26" s="60"/>
      <c r="K26" s="60"/>
    </row>
    <row r="27" spans="1:11" s="56" customFormat="1" ht="20.65" customHeight="1" x14ac:dyDescent="0.2">
      <c r="A27" s="56" t="s">
        <v>23</v>
      </c>
      <c r="C27" s="57">
        <v>10</v>
      </c>
      <c r="D27" s="58"/>
      <c r="E27" s="2">
        <v>46139</v>
      </c>
      <c r="F27" s="2"/>
      <c r="G27" s="2">
        <v>50728</v>
      </c>
      <c r="H27" s="2"/>
      <c r="I27" s="2">
        <v>523</v>
      </c>
      <c r="J27" s="2"/>
      <c r="K27" s="2">
        <v>523</v>
      </c>
    </row>
    <row r="28" spans="1:11" s="56" customFormat="1" ht="20.65" customHeight="1" x14ac:dyDescent="0.2">
      <c r="A28" s="42" t="s">
        <v>24</v>
      </c>
      <c r="C28" s="57">
        <v>11</v>
      </c>
      <c r="D28" s="58"/>
      <c r="E28" s="2">
        <v>0</v>
      </c>
      <c r="F28" s="2"/>
      <c r="G28" s="2">
        <v>0</v>
      </c>
      <c r="H28" s="2"/>
      <c r="I28" s="60">
        <v>686444</v>
      </c>
      <c r="J28" s="2"/>
      <c r="K28" s="2">
        <v>794443</v>
      </c>
    </row>
    <row r="29" spans="1:11" s="56" customFormat="1" ht="20.65" customHeight="1" x14ac:dyDescent="0.2">
      <c r="A29" s="56" t="s">
        <v>25</v>
      </c>
      <c r="B29" s="42"/>
      <c r="C29" s="57"/>
      <c r="D29" s="58"/>
      <c r="E29" s="2">
        <v>35961</v>
      </c>
      <c r="F29" s="2"/>
      <c r="G29" s="2">
        <v>38312</v>
      </c>
      <c r="H29" s="2"/>
      <c r="I29" s="2">
        <v>11009</v>
      </c>
      <c r="J29" s="2"/>
      <c r="K29" s="2">
        <v>11009</v>
      </c>
    </row>
    <row r="30" spans="1:11" s="56" customFormat="1" ht="20.65" customHeight="1" x14ac:dyDescent="0.2">
      <c r="A30" s="56" t="s">
        <v>26</v>
      </c>
      <c r="B30" s="42"/>
      <c r="C30" s="57"/>
      <c r="D30" s="58"/>
      <c r="E30" s="2">
        <v>2450</v>
      </c>
      <c r="F30" s="2"/>
      <c r="G30" s="2">
        <v>0</v>
      </c>
      <c r="H30" s="2"/>
      <c r="I30" s="2">
        <v>0</v>
      </c>
      <c r="J30" s="2"/>
      <c r="K30" s="2">
        <v>0</v>
      </c>
    </row>
    <row r="31" spans="1:11" s="56" customFormat="1" ht="20.65" customHeight="1" x14ac:dyDescent="0.2">
      <c r="A31" s="56" t="s">
        <v>27</v>
      </c>
      <c r="B31" s="42"/>
      <c r="C31" s="57" t="s">
        <v>239</v>
      </c>
      <c r="D31" s="58"/>
      <c r="E31" s="2">
        <v>0</v>
      </c>
      <c r="F31" s="2"/>
      <c r="G31" s="126">
        <v>0</v>
      </c>
      <c r="H31" s="60"/>
      <c r="I31" s="127">
        <v>1271194</v>
      </c>
      <c r="J31" s="60"/>
      <c r="K31" s="2">
        <v>0</v>
      </c>
    </row>
    <row r="32" spans="1:11" s="56" customFormat="1" ht="20.65" customHeight="1" x14ac:dyDescent="0.2">
      <c r="A32" s="42" t="s">
        <v>28</v>
      </c>
      <c r="B32" s="42"/>
      <c r="D32" s="58"/>
      <c r="E32" s="60">
        <v>1163333</v>
      </c>
      <c r="F32" s="1"/>
      <c r="G32" s="126">
        <v>1163333</v>
      </c>
      <c r="H32" s="1"/>
      <c r="I32" s="126">
        <v>830554</v>
      </c>
      <c r="J32" s="1"/>
      <c r="K32" s="126">
        <v>830554</v>
      </c>
    </row>
    <row r="33" spans="1:11" s="56" customFormat="1" ht="20.65" customHeight="1" x14ac:dyDescent="0.2">
      <c r="A33" s="42" t="s">
        <v>29</v>
      </c>
      <c r="B33" s="42"/>
      <c r="C33" s="57">
        <v>12</v>
      </c>
      <c r="D33" s="58"/>
      <c r="E33" s="60">
        <v>634673</v>
      </c>
      <c r="F33" s="1"/>
      <c r="G33" s="126">
        <v>668639</v>
      </c>
      <c r="H33" s="1"/>
      <c r="I33" s="60">
        <v>8014</v>
      </c>
      <c r="J33" s="1"/>
      <c r="K33" s="126">
        <v>12056</v>
      </c>
    </row>
    <row r="34" spans="1:11" s="56" customFormat="1" ht="20.65" customHeight="1" x14ac:dyDescent="0.2">
      <c r="A34" s="42" t="s">
        <v>30</v>
      </c>
      <c r="B34" s="42"/>
      <c r="C34" s="57">
        <v>13</v>
      </c>
      <c r="D34" s="58"/>
      <c r="E34" s="60">
        <v>387929</v>
      </c>
      <c r="F34" s="1"/>
      <c r="G34" s="126">
        <v>401810</v>
      </c>
      <c r="H34" s="1"/>
      <c r="I34" s="126">
        <v>30585</v>
      </c>
      <c r="J34" s="1"/>
      <c r="K34" s="126">
        <v>34303</v>
      </c>
    </row>
    <row r="35" spans="1:11" s="56" customFormat="1" ht="20.65" customHeight="1" x14ac:dyDescent="0.2">
      <c r="A35" s="42" t="s">
        <v>31</v>
      </c>
      <c r="B35" s="42"/>
      <c r="C35" s="57"/>
      <c r="D35" s="58"/>
      <c r="E35" s="126">
        <v>5920</v>
      </c>
      <c r="F35" s="1"/>
      <c r="G35" s="126">
        <v>7374</v>
      </c>
      <c r="H35" s="1"/>
      <c r="I35" s="126">
        <v>0</v>
      </c>
      <c r="J35" s="1"/>
      <c r="K35" s="126">
        <v>0</v>
      </c>
    </row>
    <row r="36" spans="1:11" s="56" customFormat="1" ht="20.65" customHeight="1" x14ac:dyDescent="0.2">
      <c r="A36" s="42" t="s">
        <v>32</v>
      </c>
      <c r="B36" s="42"/>
      <c r="C36" s="57"/>
      <c r="D36" s="58"/>
      <c r="E36" s="126">
        <v>123212</v>
      </c>
      <c r="F36" s="1"/>
      <c r="G36" s="126">
        <v>146229</v>
      </c>
      <c r="H36" s="1"/>
      <c r="I36" s="126">
        <v>97723</v>
      </c>
      <c r="J36" s="1"/>
      <c r="K36" s="126">
        <v>104793</v>
      </c>
    </row>
    <row r="37" spans="1:11" s="56" customFormat="1" ht="20.65" customHeight="1" x14ac:dyDescent="0.2">
      <c r="A37" s="42" t="s">
        <v>33</v>
      </c>
      <c r="B37" s="42"/>
      <c r="C37" s="57"/>
      <c r="D37" s="58"/>
      <c r="E37" s="126">
        <v>331700</v>
      </c>
      <c r="F37" s="1"/>
      <c r="G37" s="126">
        <v>319941</v>
      </c>
      <c r="H37" s="1"/>
      <c r="I37" s="126">
        <v>60700</v>
      </c>
      <c r="J37" s="1"/>
      <c r="K37" s="126">
        <v>48940</v>
      </c>
    </row>
    <row r="38" spans="1:11" s="56" customFormat="1" ht="20.65" customHeight="1" x14ac:dyDescent="0.2">
      <c r="A38" s="42" t="s">
        <v>34</v>
      </c>
      <c r="B38" s="42"/>
      <c r="C38" s="57">
        <v>14</v>
      </c>
      <c r="D38" s="58"/>
      <c r="E38" s="129">
        <v>76377</v>
      </c>
      <c r="F38" s="1"/>
      <c r="G38" s="129">
        <v>61366</v>
      </c>
      <c r="H38" s="1"/>
      <c r="I38" s="129">
        <v>21501</v>
      </c>
      <c r="J38" s="1"/>
      <c r="K38" s="129">
        <v>20150</v>
      </c>
    </row>
    <row r="39" spans="1:11" s="56" customFormat="1" ht="6" customHeight="1" x14ac:dyDescent="0.2">
      <c r="B39" s="42"/>
      <c r="C39" s="57"/>
      <c r="D39" s="58"/>
      <c r="E39" s="2"/>
      <c r="F39" s="3"/>
      <c r="G39" s="2"/>
      <c r="H39" s="3"/>
      <c r="I39" s="2"/>
      <c r="J39" s="4"/>
      <c r="K39" s="2"/>
    </row>
    <row r="40" spans="1:11" s="56" customFormat="1" ht="20.65" customHeight="1" x14ac:dyDescent="0.2">
      <c r="A40" s="46" t="s">
        <v>35</v>
      </c>
      <c r="C40" s="57"/>
      <c r="D40" s="58"/>
      <c r="E40" s="130">
        <f>SUM(E27:E38)</f>
        <v>2807694</v>
      </c>
      <c r="F40" s="3"/>
      <c r="G40" s="130">
        <f>SUM(G27:G38)</f>
        <v>2857732</v>
      </c>
      <c r="H40" s="3"/>
      <c r="I40" s="130">
        <f>SUM(I27:I38)</f>
        <v>3018247</v>
      </c>
      <c r="J40" s="4"/>
      <c r="K40" s="130">
        <f>SUM(K27:K38)</f>
        <v>1856771</v>
      </c>
    </row>
    <row r="41" spans="1:11" s="56" customFormat="1" ht="6" customHeight="1" x14ac:dyDescent="0.2">
      <c r="A41" s="54"/>
      <c r="B41" s="54"/>
      <c r="C41" s="57"/>
      <c r="D41" s="58"/>
      <c r="E41" s="5"/>
      <c r="F41" s="5"/>
      <c r="G41" s="5"/>
      <c r="H41" s="5"/>
      <c r="I41" s="5"/>
      <c r="J41" s="59"/>
      <c r="K41" s="5"/>
    </row>
    <row r="42" spans="1:11" s="56" customFormat="1" ht="20.65" customHeight="1" thickBot="1" x14ac:dyDescent="0.25">
      <c r="A42" s="46" t="s">
        <v>36</v>
      </c>
      <c r="B42" s="46"/>
      <c r="C42" s="57"/>
      <c r="D42" s="58"/>
      <c r="E42" s="131">
        <f>SUM(E23+E40)</f>
        <v>6584907</v>
      </c>
      <c r="F42" s="2"/>
      <c r="G42" s="131">
        <f>SUM(G23+G40)</f>
        <v>7046401</v>
      </c>
      <c r="H42" s="2"/>
      <c r="I42" s="131">
        <f>SUM(I23+I40)</f>
        <v>5489087</v>
      </c>
      <c r="J42" s="4"/>
      <c r="K42" s="131">
        <f>SUM(K23+K40)</f>
        <v>5740767</v>
      </c>
    </row>
    <row r="43" spans="1:11" ht="21.75" customHeight="1" thickTop="1" x14ac:dyDescent="0.4">
      <c r="A43" s="46"/>
      <c r="B43" s="46"/>
      <c r="C43" s="57"/>
      <c r="D43" s="58"/>
      <c r="E43" s="60"/>
      <c r="F43" s="60"/>
      <c r="G43" s="60"/>
      <c r="H43" s="60"/>
      <c r="I43" s="60"/>
      <c r="J43" s="60"/>
      <c r="K43" s="60"/>
    </row>
    <row r="44" spans="1:11" ht="21.4" customHeight="1" x14ac:dyDescent="0.4">
      <c r="A44" s="46"/>
      <c r="B44" s="46"/>
      <c r="C44" s="57"/>
      <c r="D44" s="58"/>
      <c r="E44" s="60"/>
      <c r="F44" s="60"/>
      <c r="G44" s="60"/>
      <c r="H44" s="60"/>
      <c r="I44" s="60"/>
      <c r="J44" s="60"/>
      <c r="K44" s="60"/>
    </row>
    <row r="45" spans="1:11" ht="18.75" x14ac:dyDescent="0.4">
      <c r="A45" s="46"/>
      <c r="B45" s="46"/>
      <c r="C45" s="57"/>
      <c r="D45" s="58"/>
      <c r="E45" s="60"/>
      <c r="F45" s="60"/>
      <c r="G45" s="60"/>
      <c r="H45" s="60"/>
      <c r="I45" s="60"/>
      <c r="J45" s="60"/>
      <c r="K45" s="60"/>
    </row>
    <row r="46" spans="1:11" ht="21.75" customHeight="1" x14ac:dyDescent="0.4">
      <c r="A46" s="230" t="s">
        <v>37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1"/>
    </row>
    <row r="47" spans="1:11" ht="12.4" customHeight="1" x14ac:dyDescent="0.4">
      <c r="A47" s="57"/>
    </row>
    <row r="48" spans="1:11" ht="22.15" customHeight="1" x14ac:dyDescent="0.4">
      <c r="A48" s="61" t="s">
        <v>38</v>
      </c>
      <c r="B48" s="61"/>
      <c r="C48" s="62"/>
      <c r="D48" s="62"/>
      <c r="E48" s="132"/>
      <c r="F48" s="132"/>
      <c r="G48" s="132"/>
      <c r="H48" s="132"/>
      <c r="I48" s="132"/>
      <c r="J48" s="132"/>
      <c r="K48" s="132"/>
    </row>
    <row r="49" spans="1:11" ht="21.75" customHeight="1" x14ac:dyDescent="0.4">
      <c r="A49" s="46" t="s">
        <v>39</v>
      </c>
      <c r="B49" s="46"/>
      <c r="C49" s="47"/>
      <c r="D49" s="48"/>
      <c r="E49" s="18"/>
      <c r="F49" s="18"/>
      <c r="G49" s="18"/>
      <c r="H49" s="18"/>
      <c r="I49" s="18"/>
      <c r="J49" s="18"/>
      <c r="K49" s="18"/>
    </row>
    <row r="50" spans="1:11" ht="21.75" customHeight="1" x14ac:dyDescent="0.4">
      <c r="A50" s="46" t="s">
        <v>40</v>
      </c>
      <c r="B50" s="46"/>
      <c r="C50" s="47"/>
      <c r="D50" s="48"/>
      <c r="E50" s="18"/>
      <c r="F50" s="18"/>
      <c r="G50" s="18"/>
      <c r="H50" s="18"/>
      <c r="I50" s="18"/>
      <c r="J50" s="18"/>
      <c r="K50" s="18"/>
    </row>
    <row r="51" spans="1:11" ht="21.75" customHeight="1" x14ac:dyDescent="0.4">
      <c r="A51" s="51" t="str">
        <f>A3</f>
        <v>ณ วันที่ 30 กันยายน พ.ศ. 2568</v>
      </c>
      <c r="B51" s="51"/>
      <c r="C51" s="52"/>
      <c r="D51" s="53"/>
      <c r="E51" s="123"/>
      <c r="F51" s="123"/>
      <c r="G51" s="123"/>
      <c r="H51" s="123"/>
      <c r="I51" s="123"/>
      <c r="J51" s="123"/>
      <c r="K51" s="123"/>
    </row>
    <row r="52" spans="1:11" ht="21.75" customHeight="1" x14ac:dyDescent="0.4">
      <c r="A52" s="54"/>
      <c r="B52" s="54"/>
      <c r="C52" s="47"/>
      <c r="D52" s="48"/>
      <c r="E52" s="18"/>
      <c r="F52" s="18"/>
      <c r="G52" s="18"/>
      <c r="H52" s="18"/>
      <c r="I52" s="18"/>
      <c r="J52" s="18"/>
      <c r="K52" s="18"/>
    </row>
    <row r="53" spans="1:11" ht="21.75" customHeight="1" x14ac:dyDescent="0.4">
      <c r="A53" s="54"/>
      <c r="B53" s="54"/>
      <c r="C53" s="47"/>
      <c r="D53" s="48"/>
      <c r="E53" s="228" t="s">
        <v>3</v>
      </c>
      <c r="F53" s="229"/>
      <c r="G53" s="229"/>
      <c r="H53" s="124"/>
      <c r="I53" s="228" t="s">
        <v>4</v>
      </c>
      <c r="J53" s="229"/>
      <c r="K53" s="229"/>
    </row>
    <row r="54" spans="1:11" ht="21.75" customHeight="1" x14ac:dyDescent="0.4">
      <c r="A54" s="54"/>
      <c r="B54" s="54"/>
      <c r="C54" s="47"/>
      <c r="D54" s="48"/>
      <c r="E54" s="18" t="s">
        <v>5</v>
      </c>
      <c r="F54" s="18"/>
      <c r="G54" s="18" t="s">
        <v>6</v>
      </c>
      <c r="H54" s="18"/>
      <c r="I54" s="18" t="s">
        <v>5</v>
      </c>
      <c r="J54" s="18"/>
      <c r="K54" s="18" t="s">
        <v>6</v>
      </c>
    </row>
    <row r="55" spans="1:11" ht="21.75" customHeight="1" x14ac:dyDescent="0.4">
      <c r="A55" s="54"/>
      <c r="B55" s="54"/>
      <c r="C55" s="47"/>
      <c r="D55" s="48"/>
      <c r="E55" s="18" t="s">
        <v>7</v>
      </c>
      <c r="F55" s="18"/>
      <c r="G55" s="18" t="s">
        <v>8</v>
      </c>
      <c r="H55" s="18"/>
      <c r="I55" s="18" t="s">
        <v>7</v>
      </c>
      <c r="J55" s="18"/>
      <c r="K55" s="18" t="s">
        <v>8</v>
      </c>
    </row>
    <row r="56" spans="1:11" ht="21.75" customHeight="1" x14ac:dyDescent="0.4">
      <c r="A56" s="54"/>
      <c r="B56" s="54"/>
      <c r="C56" s="47"/>
      <c r="D56" s="48"/>
      <c r="E56" s="18" t="s">
        <v>9</v>
      </c>
      <c r="F56" s="18"/>
      <c r="G56" s="18" t="s">
        <v>10</v>
      </c>
      <c r="H56" s="18"/>
      <c r="I56" s="18" t="s">
        <v>9</v>
      </c>
      <c r="J56" s="18"/>
      <c r="K56" s="18" t="s">
        <v>10</v>
      </c>
    </row>
    <row r="57" spans="1:11" ht="21.75" customHeight="1" x14ac:dyDescent="0.4">
      <c r="A57" s="54"/>
      <c r="B57" s="54"/>
      <c r="C57" s="52" t="s">
        <v>11</v>
      </c>
      <c r="D57" s="48"/>
      <c r="E57" s="125" t="s">
        <v>12</v>
      </c>
      <c r="F57" s="63"/>
      <c r="G57" s="125" t="s">
        <v>12</v>
      </c>
      <c r="H57" s="63"/>
      <c r="I57" s="125" t="s">
        <v>12</v>
      </c>
      <c r="J57" s="63"/>
      <c r="K57" s="125" t="s">
        <v>12</v>
      </c>
    </row>
    <row r="58" spans="1:11" ht="6" customHeight="1" x14ac:dyDescent="0.4">
      <c r="A58" s="56"/>
      <c r="B58" s="56"/>
      <c r="C58" s="57"/>
      <c r="D58" s="58"/>
      <c r="E58" s="59"/>
      <c r="F58" s="60"/>
      <c r="G58" s="60"/>
      <c r="H58" s="60"/>
      <c r="I58" s="59"/>
      <c r="J58" s="60"/>
      <c r="K58" s="60"/>
    </row>
    <row r="59" spans="1:11" s="56" customFormat="1" ht="21.75" customHeight="1" x14ac:dyDescent="0.2">
      <c r="A59" s="46" t="s">
        <v>41</v>
      </c>
      <c r="B59" s="46"/>
      <c r="C59" s="47"/>
      <c r="D59" s="48"/>
      <c r="E59" s="18"/>
      <c r="F59" s="18"/>
      <c r="G59" s="18"/>
      <c r="H59" s="18"/>
      <c r="I59" s="18"/>
      <c r="J59" s="18"/>
      <c r="K59" s="18"/>
    </row>
    <row r="60" spans="1:11" s="56" customFormat="1" ht="6" customHeight="1" x14ac:dyDescent="0.2">
      <c r="C60" s="57"/>
      <c r="D60" s="58"/>
      <c r="E60" s="60"/>
      <c r="F60" s="60"/>
      <c r="G60" s="60"/>
      <c r="H60" s="60"/>
      <c r="I60" s="60"/>
      <c r="J60" s="60"/>
      <c r="K60" s="60"/>
    </row>
    <row r="61" spans="1:11" s="56" customFormat="1" ht="21.75" customHeight="1" x14ac:dyDescent="0.2">
      <c r="A61" s="46" t="s">
        <v>42</v>
      </c>
      <c r="B61" s="46"/>
      <c r="C61" s="57"/>
      <c r="D61" s="58"/>
      <c r="E61" s="60"/>
      <c r="F61" s="60"/>
      <c r="G61" s="60"/>
      <c r="H61" s="60"/>
      <c r="I61" s="60"/>
      <c r="J61" s="60"/>
      <c r="K61" s="60"/>
    </row>
    <row r="62" spans="1:11" s="56" customFormat="1" ht="6" customHeight="1" x14ac:dyDescent="0.2">
      <c r="A62" s="46"/>
      <c r="B62" s="46"/>
      <c r="C62" s="57"/>
      <c r="D62" s="58"/>
      <c r="E62" s="60"/>
      <c r="F62" s="60"/>
      <c r="G62" s="60"/>
      <c r="H62" s="60"/>
      <c r="I62" s="60"/>
      <c r="J62" s="60"/>
      <c r="K62" s="60"/>
    </row>
    <row r="63" spans="1:11" s="56" customFormat="1" ht="21.75" customHeight="1" x14ac:dyDescent="0.2">
      <c r="A63" s="42" t="s">
        <v>43</v>
      </c>
      <c r="B63" s="42"/>
      <c r="C63" s="57">
        <v>16</v>
      </c>
      <c r="D63" s="58"/>
      <c r="E63" s="126">
        <v>188408</v>
      </c>
      <c r="F63" s="60"/>
      <c r="G63" s="126">
        <v>187765</v>
      </c>
      <c r="H63" s="60"/>
      <c r="I63" s="126">
        <v>39514</v>
      </c>
      <c r="J63" s="60"/>
      <c r="K63" s="126">
        <v>44623</v>
      </c>
    </row>
    <row r="64" spans="1:11" s="56" customFormat="1" ht="21.75" customHeight="1" x14ac:dyDescent="0.2">
      <c r="A64" s="56" t="s">
        <v>44</v>
      </c>
      <c r="B64" s="42"/>
    </row>
    <row r="65" spans="1:11" s="56" customFormat="1" ht="21.75" customHeight="1" x14ac:dyDescent="0.2">
      <c r="B65" s="42" t="s">
        <v>45</v>
      </c>
      <c r="C65" s="57" t="s">
        <v>240</v>
      </c>
      <c r="D65" s="58"/>
      <c r="E65" s="126">
        <v>3607</v>
      </c>
      <c r="F65" s="60"/>
      <c r="G65" s="126">
        <v>0</v>
      </c>
      <c r="H65" s="60"/>
      <c r="I65" s="2">
        <v>69369</v>
      </c>
      <c r="J65" s="60"/>
      <c r="K65" s="126">
        <v>60909</v>
      </c>
    </row>
    <row r="66" spans="1:11" s="56" customFormat="1" ht="21.75" customHeight="1" x14ac:dyDescent="0.2">
      <c r="A66" s="42" t="s">
        <v>46</v>
      </c>
      <c r="B66" s="42"/>
      <c r="C66" s="57">
        <v>15</v>
      </c>
      <c r="D66" s="58"/>
      <c r="E66" s="60">
        <v>265453</v>
      </c>
      <c r="F66" s="2"/>
      <c r="G66" s="2">
        <v>312555</v>
      </c>
      <c r="H66" s="2"/>
      <c r="I66" s="60">
        <v>194747</v>
      </c>
      <c r="J66" s="2"/>
      <c r="K66" s="2">
        <v>249794</v>
      </c>
    </row>
    <row r="67" spans="1:11" s="56" customFormat="1" ht="21.75" customHeight="1" x14ac:dyDescent="0.2">
      <c r="A67" s="42" t="s">
        <v>47</v>
      </c>
      <c r="B67" s="42"/>
      <c r="C67" s="57"/>
      <c r="D67" s="58"/>
      <c r="E67" s="2"/>
      <c r="F67" s="2"/>
      <c r="G67" s="2"/>
      <c r="H67" s="2"/>
      <c r="I67" s="2"/>
      <c r="J67" s="2"/>
      <c r="K67" s="2"/>
    </row>
    <row r="68" spans="1:11" s="56" customFormat="1" ht="21.75" customHeight="1" x14ac:dyDescent="0.2">
      <c r="A68" s="42"/>
      <c r="B68" s="42" t="s">
        <v>48</v>
      </c>
      <c r="C68" s="57">
        <v>16</v>
      </c>
      <c r="D68" s="58"/>
      <c r="E68" s="4">
        <v>1848154</v>
      </c>
      <c r="F68" s="222"/>
      <c r="G68" s="222">
        <v>1115904</v>
      </c>
      <c r="H68" s="222"/>
      <c r="I68" s="222">
        <v>1836723</v>
      </c>
      <c r="J68" s="222"/>
      <c r="K68" s="222">
        <v>1108707</v>
      </c>
    </row>
    <row r="69" spans="1:11" s="56" customFormat="1" ht="21.75" customHeight="1" x14ac:dyDescent="0.2">
      <c r="A69" s="42" t="s">
        <v>49</v>
      </c>
      <c r="B69" s="42"/>
      <c r="C69" s="57"/>
      <c r="D69" s="58"/>
      <c r="E69" s="127">
        <v>1482</v>
      </c>
      <c r="F69" s="2"/>
      <c r="G69" s="2">
        <v>6236</v>
      </c>
      <c r="H69" s="2"/>
      <c r="I69" s="2">
        <v>0</v>
      </c>
      <c r="J69" s="2"/>
      <c r="K69" s="2">
        <v>0</v>
      </c>
    </row>
    <row r="70" spans="1:11" s="56" customFormat="1" ht="21.75" customHeight="1" x14ac:dyDescent="0.2">
      <c r="A70" s="42" t="s">
        <v>50</v>
      </c>
      <c r="B70" s="42"/>
      <c r="C70" s="57"/>
      <c r="D70" s="58"/>
      <c r="F70" s="2"/>
      <c r="G70" s="2"/>
      <c r="H70" s="2"/>
      <c r="J70" s="2"/>
      <c r="K70" s="2"/>
    </row>
    <row r="71" spans="1:11" s="56" customFormat="1" ht="21.75" customHeight="1" x14ac:dyDescent="0.2">
      <c r="A71" s="42"/>
      <c r="B71" s="42" t="s">
        <v>48</v>
      </c>
      <c r="C71" s="57"/>
      <c r="D71" s="58"/>
      <c r="E71" s="2">
        <v>4127</v>
      </c>
      <c r="F71" s="2"/>
      <c r="G71" s="2">
        <v>3775</v>
      </c>
      <c r="H71" s="2"/>
      <c r="I71" s="2">
        <v>4644</v>
      </c>
      <c r="J71" s="2"/>
      <c r="K71" s="2">
        <v>4398</v>
      </c>
    </row>
    <row r="72" spans="1:11" s="56" customFormat="1" ht="21.75" customHeight="1" x14ac:dyDescent="0.2">
      <c r="A72" s="42" t="s">
        <v>51</v>
      </c>
      <c r="B72" s="42"/>
      <c r="C72" s="57"/>
      <c r="D72" s="58"/>
      <c r="E72" s="141">
        <v>18688</v>
      </c>
      <c r="F72" s="3"/>
      <c r="G72" s="129">
        <v>19993</v>
      </c>
      <c r="H72" s="3"/>
      <c r="I72" s="129">
        <v>2420</v>
      </c>
      <c r="J72" s="3"/>
      <c r="K72" s="129">
        <v>2377</v>
      </c>
    </row>
    <row r="73" spans="1:11" s="56" customFormat="1" ht="6" customHeight="1" x14ac:dyDescent="0.2">
      <c r="A73" s="46"/>
      <c r="B73" s="46"/>
      <c r="C73" s="57"/>
      <c r="D73" s="58"/>
      <c r="E73" s="59"/>
      <c r="F73" s="59"/>
      <c r="G73" s="59"/>
      <c r="H73" s="59"/>
      <c r="I73" s="59"/>
      <c r="J73" s="59"/>
      <c r="K73" s="59"/>
    </row>
    <row r="74" spans="1:11" s="56" customFormat="1" ht="21.75" customHeight="1" x14ac:dyDescent="0.2">
      <c r="A74" s="46" t="s">
        <v>52</v>
      </c>
      <c r="C74" s="57"/>
      <c r="D74" s="58"/>
      <c r="E74" s="130">
        <f>SUM(E63:E72)</f>
        <v>2329919</v>
      </c>
      <c r="F74" s="2"/>
      <c r="G74" s="130">
        <f>SUM(G63:G72)</f>
        <v>1646228</v>
      </c>
      <c r="H74" s="2"/>
      <c r="I74" s="130">
        <f>SUM(I63:I72)</f>
        <v>2147417</v>
      </c>
      <c r="J74" s="2"/>
      <c r="K74" s="130">
        <f>SUM(K63:K72)</f>
        <v>1470808</v>
      </c>
    </row>
    <row r="75" spans="1:11" s="56" customFormat="1" ht="21.75" customHeight="1" x14ac:dyDescent="0.2">
      <c r="C75" s="57"/>
      <c r="D75" s="58"/>
      <c r="E75" s="60"/>
      <c r="F75" s="60"/>
      <c r="G75" s="60"/>
      <c r="H75" s="60"/>
      <c r="I75" s="60"/>
      <c r="J75" s="60"/>
      <c r="K75" s="60"/>
    </row>
    <row r="76" spans="1:11" s="56" customFormat="1" ht="21.75" customHeight="1" x14ac:dyDescent="0.2">
      <c r="A76" s="46" t="s">
        <v>53</v>
      </c>
      <c r="B76" s="46"/>
      <c r="C76" s="57"/>
      <c r="D76" s="58"/>
      <c r="E76" s="60"/>
      <c r="F76" s="60"/>
      <c r="G76" s="60"/>
      <c r="H76" s="60"/>
      <c r="I76" s="60"/>
      <c r="J76" s="60"/>
      <c r="K76" s="60"/>
    </row>
    <row r="77" spans="1:11" s="56" customFormat="1" ht="6" customHeight="1" x14ac:dyDescent="0.2">
      <c r="C77" s="57"/>
      <c r="D77" s="58"/>
      <c r="E77" s="60"/>
      <c r="F77" s="60"/>
      <c r="G77" s="60"/>
      <c r="H77" s="60"/>
      <c r="I77" s="60"/>
      <c r="J77" s="60"/>
      <c r="K77" s="60"/>
    </row>
    <row r="78" spans="1:11" s="56" customFormat="1" ht="21.75" customHeight="1" x14ac:dyDescent="0.2">
      <c r="A78" s="42" t="s">
        <v>54</v>
      </c>
      <c r="B78" s="42"/>
      <c r="C78" s="57">
        <v>16</v>
      </c>
      <c r="D78" s="58"/>
      <c r="E78" s="126">
        <v>1855403</v>
      </c>
      <c r="F78" s="138"/>
      <c r="G78" s="126">
        <v>2937114</v>
      </c>
      <c r="H78" s="138"/>
      <c r="I78" s="60">
        <v>1175827</v>
      </c>
      <c r="J78" s="138"/>
      <c r="K78" s="126">
        <v>2154997</v>
      </c>
    </row>
    <row r="79" spans="1:11" s="56" customFormat="1" ht="21.75" customHeight="1" x14ac:dyDescent="0.2">
      <c r="A79" s="42" t="s">
        <v>55</v>
      </c>
      <c r="B79" s="42"/>
      <c r="C79" s="57"/>
      <c r="D79" s="58"/>
      <c r="E79" s="126"/>
      <c r="F79" s="138"/>
      <c r="G79" s="126"/>
      <c r="H79" s="138"/>
      <c r="I79" s="60"/>
      <c r="J79" s="138"/>
      <c r="K79" s="126"/>
    </row>
    <row r="80" spans="1:11" s="56" customFormat="1" ht="21.75" customHeight="1" x14ac:dyDescent="0.2">
      <c r="B80" s="42" t="s">
        <v>56</v>
      </c>
      <c r="C80" s="57" t="s">
        <v>241</v>
      </c>
      <c r="D80" s="58"/>
      <c r="E80" s="126">
        <v>254256</v>
      </c>
      <c r="F80" s="3"/>
      <c r="G80" s="126">
        <v>0</v>
      </c>
      <c r="H80" s="3"/>
      <c r="I80" s="60">
        <v>221150</v>
      </c>
      <c r="J80" s="3"/>
      <c r="K80" s="126">
        <v>0</v>
      </c>
    </row>
    <row r="81" spans="1:11" s="56" customFormat="1" ht="21.75" customHeight="1" x14ac:dyDescent="0.2">
      <c r="A81" s="42" t="s">
        <v>57</v>
      </c>
      <c r="B81" s="42"/>
      <c r="C81" s="57"/>
      <c r="D81" s="58"/>
      <c r="E81" s="60">
        <v>320377</v>
      </c>
      <c r="F81" s="3"/>
      <c r="G81" s="126">
        <v>311420</v>
      </c>
      <c r="H81" s="3"/>
      <c r="I81" s="126">
        <v>33064</v>
      </c>
      <c r="J81" s="3"/>
      <c r="K81" s="126">
        <v>36578</v>
      </c>
    </row>
    <row r="82" spans="1:11" s="56" customFormat="1" ht="21.75" customHeight="1" x14ac:dyDescent="0.2">
      <c r="A82" s="42" t="s">
        <v>58</v>
      </c>
      <c r="B82" s="42"/>
      <c r="C82" s="57"/>
      <c r="D82" s="58"/>
      <c r="E82" s="126">
        <v>27186</v>
      </c>
      <c r="F82" s="3"/>
      <c r="G82" s="126">
        <v>25025</v>
      </c>
      <c r="H82" s="3"/>
      <c r="I82" s="126">
        <v>16052</v>
      </c>
      <c r="J82" s="3"/>
      <c r="K82" s="126">
        <v>15140</v>
      </c>
    </row>
    <row r="83" spans="1:11" s="56" customFormat="1" ht="21.75" customHeight="1" x14ac:dyDescent="0.2">
      <c r="A83" s="42" t="s">
        <v>59</v>
      </c>
      <c r="B83" s="42"/>
      <c r="C83" s="57"/>
      <c r="D83" s="58"/>
      <c r="E83" s="129">
        <v>2620</v>
      </c>
      <c r="F83" s="3"/>
      <c r="G83" s="129">
        <v>139</v>
      </c>
      <c r="H83" s="3"/>
      <c r="I83" s="129">
        <v>0</v>
      </c>
      <c r="J83" s="3"/>
      <c r="K83" s="129">
        <v>0</v>
      </c>
    </row>
    <row r="84" spans="1:11" s="56" customFormat="1" ht="6" customHeight="1" x14ac:dyDescent="0.2">
      <c r="A84" s="42"/>
      <c r="B84" s="42"/>
      <c r="C84" s="57"/>
      <c r="D84" s="58"/>
      <c r="E84" s="126"/>
      <c r="F84" s="3"/>
      <c r="G84" s="126"/>
      <c r="H84" s="3"/>
      <c r="I84" s="126"/>
      <c r="J84" s="2"/>
      <c r="K84" s="126"/>
    </row>
    <row r="85" spans="1:11" s="56" customFormat="1" ht="21.75" customHeight="1" x14ac:dyDescent="0.2">
      <c r="A85" s="46" t="s">
        <v>60</v>
      </c>
      <c r="C85" s="57"/>
      <c r="D85" s="58"/>
      <c r="E85" s="141">
        <f>SUM(E78:E83)</f>
        <v>2459842</v>
      </c>
      <c r="F85" s="4"/>
      <c r="G85" s="130">
        <f>SUM(G78:G83)</f>
        <v>3273698</v>
      </c>
      <c r="H85" s="4"/>
      <c r="I85" s="130">
        <f>SUM(I78:I83)</f>
        <v>1446093</v>
      </c>
      <c r="J85" s="4"/>
      <c r="K85" s="130">
        <f>SUM(K78:K83)</f>
        <v>2206715</v>
      </c>
    </row>
    <row r="86" spans="1:11" s="56" customFormat="1" ht="6" customHeight="1" x14ac:dyDescent="0.2">
      <c r="A86" s="42"/>
      <c r="B86" s="42"/>
      <c r="C86" s="57"/>
      <c r="D86" s="58"/>
      <c r="E86" s="4"/>
      <c r="F86" s="4"/>
      <c r="G86" s="4"/>
      <c r="H86" s="4"/>
      <c r="I86" s="4"/>
      <c r="J86" s="4"/>
      <c r="K86" s="4"/>
    </row>
    <row r="87" spans="1:11" s="56" customFormat="1" ht="21.75" customHeight="1" x14ac:dyDescent="0.2">
      <c r="A87" s="46" t="s">
        <v>61</v>
      </c>
      <c r="B87" s="46"/>
      <c r="C87" s="57"/>
      <c r="D87" s="58"/>
      <c r="E87" s="130">
        <f>E74+E85</f>
        <v>4789761</v>
      </c>
      <c r="F87" s="4"/>
      <c r="G87" s="130">
        <f>G74+G85</f>
        <v>4919926</v>
      </c>
      <c r="H87" s="4"/>
      <c r="I87" s="130">
        <f>I74+I85</f>
        <v>3593510</v>
      </c>
      <c r="J87" s="4"/>
      <c r="K87" s="130">
        <f>K74+K85</f>
        <v>3677523</v>
      </c>
    </row>
    <row r="88" spans="1:11" ht="21.75" customHeight="1" x14ac:dyDescent="0.4">
      <c r="A88" s="46"/>
      <c r="B88" s="46"/>
      <c r="C88" s="57"/>
      <c r="D88" s="58"/>
      <c r="E88" s="59"/>
      <c r="F88" s="60"/>
      <c r="G88" s="59"/>
      <c r="H88" s="60"/>
      <c r="I88" s="59"/>
      <c r="J88" s="60"/>
      <c r="K88" s="59"/>
    </row>
    <row r="89" spans="1:11" ht="21.75" customHeight="1" x14ac:dyDescent="0.4">
      <c r="A89" s="46"/>
      <c r="B89" s="46"/>
      <c r="C89" s="57"/>
      <c r="D89" s="58"/>
      <c r="E89" s="59"/>
      <c r="F89" s="60"/>
      <c r="G89" s="59"/>
      <c r="H89" s="60"/>
      <c r="I89" s="59"/>
      <c r="J89" s="60"/>
      <c r="K89" s="59"/>
    </row>
    <row r="90" spans="1:11" ht="21.75" customHeight="1" x14ac:dyDescent="0.4">
      <c r="A90" s="46"/>
      <c r="B90" s="46"/>
      <c r="C90" s="57"/>
      <c r="D90" s="58"/>
      <c r="E90" s="59"/>
      <c r="F90" s="60"/>
      <c r="G90" s="59"/>
      <c r="H90" s="60"/>
      <c r="I90" s="59"/>
      <c r="J90" s="60"/>
      <c r="K90" s="59"/>
    </row>
    <row r="91" spans="1:11" ht="36" customHeight="1" x14ac:dyDescent="0.4">
      <c r="A91" s="46"/>
      <c r="B91" s="46"/>
      <c r="C91" s="57"/>
      <c r="D91" s="58"/>
      <c r="E91" s="59"/>
      <c r="F91" s="60"/>
      <c r="G91" s="59"/>
      <c r="H91" s="60"/>
      <c r="I91" s="59"/>
      <c r="J91" s="60"/>
      <c r="K91" s="59"/>
    </row>
    <row r="92" spans="1:11" ht="21.75" customHeight="1" x14ac:dyDescent="0.4">
      <c r="A92" s="46"/>
      <c r="B92" s="46"/>
      <c r="C92" s="57"/>
      <c r="D92" s="58"/>
      <c r="E92" s="59"/>
      <c r="F92" s="60"/>
      <c r="G92" s="59"/>
      <c r="H92" s="60"/>
      <c r="J92" s="60"/>
      <c r="K92" s="59"/>
    </row>
    <row r="93" spans="1:11" ht="24" customHeight="1" x14ac:dyDescent="0.4">
      <c r="A93" s="64" t="s">
        <v>38</v>
      </c>
      <c r="B93" s="64"/>
      <c r="C93" s="62"/>
      <c r="D93" s="65"/>
      <c r="E93" s="133"/>
      <c r="F93" s="133"/>
      <c r="G93" s="133"/>
      <c r="H93" s="133"/>
      <c r="I93" s="133"/>
      <c r="J93" s="133"/>
      <c r="K93" s="133"/>
    </row>
    <row r="94" spans="1:11" ht="21.75" customHeight="1" x14ac:dyDescent="0.4">
      <c r="A94" s="46" t="s">
        <v>39</v>
      </c>
      <c r="B94" s="46"/>
      <c r="C94" s="47"/>
      <c r="D94" s="48"/>
      <c r="E94" s="18"/>
      <c r="F94" s="18"/>
      <c r="G94" s="18"/>
      <c r="H94" s="18"/>
      <c r="I94" s="18"/>
      <c r="J94" s="18"/>
      <c r="K94" s="18"/>
    </row>
    <row r="95" spans="1:11" ht="21.75" customHeight="1" x14ac:dyDescent="0.4">
      <c r="A95" s="46" t="s">
        <v>40</v>
      </c>
      <c r="B95" s="46"/>
      <c r="C95" s="47"/>
      <c r="D95" s="48"/>
      <c r="E95" s="18"/>
      <c r="F95" s="18"/>
      <c r="G95" s="18"/>
      <c r="H95" s="18"/>
      <c r="I95" s="18"/>
      <c r="J95" s="18"/>
      <c r="K95" s="18"/>
    </row>
    <row r="96" spans="1:11" ht="21.75" customHeight="1" x14ac:dyDescent="0.4">
      <c r="A96" s="51" t="str">
        <f>A51</f>
        <v>ณ วันที่ 30 กันยายน พ.ศ. 2568</v>
      </c>
      <c r="B96" s="51"/>
      <c r="C96" s="52"/>
      <c r="D96" s="53"/>
      <c r="E96" s="123"/>
      <c r="F96" s="123"/>
      <c r="G96" s="123"/>
      <c r="H96" s="123"/>
      <c r="I96" s="123"/>
      <c r="J96" s="123"/>
      <c r="K96" s="123"/>
    </row>
    <row r="97" spans="1:11" ht="21.75" customHeight="1" x14ac:dyDescent="0.4">
      <c r="A97" s="54"/>
      <c r="B97" s="54"/>
      <c r="C97" s="47"/>
      <c r="D97" s="48"/>
      <c r="E97" s="18"/>
      <c r="F97" s="18"/>
      <c r="G97" s="18"/>
      <c r="H97" s="18"/>
      <c r="I97" s="18"/>
      <c r="J97" s="18"/>
      <c r="K97" s="18"/>
    </row>
    <row r="98" spans="1:11" ht="21.75" customHeight="1" x14ac:dyDescent="0.4">
      <c r="A98" s="54"/>
      <c r="B98" s="54"/>
      <c r="C98" s="47"/>
      <c r="D98" s="48"/>
      <c r="E98" s="228" t="s">
        <v>3</v>
      </c>
      <c r="F98" s="229"/>
      <c r="G98" s="229"/>
      <c r="H98" s="124"/>
      <c r="I98" s="228" t="s">
        <v>4</v>
      </c>
      <c r="J98" s="229"/>
      <c r="K98" s="229"/>
    </row>
    <row r="99" spans="1:11" ht="21.75" customHeight="1" x14ac:dyDescent="0.4">
      <c r="A99" s="54"/>
      <c r="B99" s="54"/>
      <c r="C99" s="47"/>
      <c r="D99" s="48"/>
      <c r="E99" s="18" t="s">
        <v>5</v>
      </c>
      <c r="F99" s="18"/>
      <c r="G99" s="18" t="s">
        <v>6</v>
      </c>
      <c r="H99" s="18"/>
      <c r="I99" s="18" t="s">
        <v>5</v>
      </c>
      <c r="J99" s="18"/>
      <c r="K99" s="18" t="s">
        <v>6</v>
      </c>
    </row>
    <row r="100" spans="1:11" ht="21.75" customHeight="1" x14ac:dyDescent="0.4">
      <c r="A100" s="54"/>
      <c r="B100" s="54"/>
      <c r="C100" s="47"/>
      <c r="D100" s="48"/>
      <c r="E100" s="18" t="s">
        <v>7</v>
      </c>
      <c r="F100" s="18"/>
      <c r="G100" s="18" t="s">
        <v>8</v>
      </c>
      <c r="H100" s="18"/>
      <c r="I100" s="18" t="s">
        <v>7</v>
      </c>
      <c r="J100" s="18"/>
      <c r="K100" s="18" t="s">
        <v>8</v>
      </c>
    </row>
    <row r="101" spans="1:11" ht="21.75" customHeight="1" x14ac:dyDescent="0.4">
      <c r="A101" s="54"/>
      <c r="B101" s="54"/>
      <c r="C101" s="47"/>
      <c r="D101" s="48"/>
      <c r="E101" s="18" t="s">
        <v>9</v>
      </c>
      <c r="F101" s="18"/>
      <c r="G101" s="18" t="s">
        <v>10</v>
      </c>
      <c r="H101" s="18"/>
      <c r="I101" s="18" t="s">
        <v>9</v>
      </c>
      <c r="J101" s="18"/>
      <c r="K101" s="18" t="s">
        <v>10</v>
      </c>
    </row>
    <row r="102" spans="1:11" ht="21.75" customHeight="1" x14ac:dyDescent="0.4">
      <c r="A102" s="54"/>
      <c r="B102" s="54"/>
      <c r="C102" s="47"/>
      <c r="D102" s="48"/>
      <c r="E102" s="125" t="s">
        <v>12</v>
      </c>
      <c r="F102" s="63"/>
      <c r="G102" s="125" t="s">
        <v>12</v>
      </c>
      <c r="H102" s="63"/>
      <c r="I102" s="125" t="s">
        <v>12</v>
      </c>
      <c r="J102" s="63"/>
      <c r="K102" s="125" t="s">
        <v>12</v>
      </c>
    </row>
    <row r="103" spans="1:11" ht="21.75" customHeight="1" x14ac:dyDescent="0.4">
      <c r="A103" s="56"/>
      <c r="B103" s="56"/>
      <c r="C103" s="47"/>
      <c r="D103" s="48"/>
      <c r="E103" s="134"/>
      <c r="F103" s="18"/>
      <c r="G103" s="18"/>
      <c r="H103" s="18"/>
      <c r="I103" s="134"/>
      <c r="J103" s="18"/>
      <c r="K103" s="18"/>
    </row>
    <row r="104" spans="1:11" s="56" customFormat="1" ht="21.75" customHeight="1" x14ac:dyDescent="0.2">
      <c r="A104" s="46" t="s">
        <v>62</v>
      </c>
      <c r="B104" s="46"/>
      <c r="C104" s="47"/>
      <c r="D104" s="48"/>
      <c r="E104" s="18"/>
      <c r="F104" s="18"/>
      <c r="G104" s="18"/>
      <c r="H104" s="18"/>
      <c r="I104" s="18"/>
      <c r="J104" s="18"/>
      <c r="K104" s="18"/>
    </row>
    <row r="105" spans="1:11" s="56" customFormat="1" ht="6" customHeight="1" x14ac:dyDescent="0.4">
      <c r="A105" s="46"/>
      <c r="B105" s="46"/>
      <c r="C105" s="66"/>
      <c r="D105" s="58"/>
      <c r="E105" s="59"/>
      <c r="F105" s="59"/>
      <c r="G105" s="59"/>
      <c r="H105" s="59"/>
      <c r="I105" s="59"/>
      <c r="J105" s="59"/>
      <c r="K105" s="59"/>
    </row>
    <row r="106" spans="1:11" s="56" customFormat="1" ht="21.75" customHeight="1" x14ac:dyDescent="0.4">
      <c r="A106" s="46" t="s">
        <v>63</v>
      </c>
      <c r="B106" s="46"/>
      <c r="C106" s="66"/>
      <c r="D106" s="58"/>
      <c r="E106" s="60"/>
      <c r="F106" s="60"/>
      <c r="G106" s="60"/>
      <c r="H106" s="60"/>
      <c r="I106" s="60"/>
      <c r="J106" s="60"/>
      <c r="K106" s="60"/>
    </row>
    <row r="107" spans="1:11" s="56" customFormat="1" ht="6" customHeight="1" x14ac:dyDescent="0.2">
      <c r="A107" s="46"/>
      <c r="B107" s="46"/>
      <c r="C107" s="57"/>
      <c r="D107" s="58"/>
      <c r="E107" s="60"/>
      <c r="F107" s="60"/>
      <c r="G107" s="60"/>
      <c r="H107" s="60"/>
      <c r="I107" s="60"/>
      <c r="J107" s="60"/>
      <c r="K107" s="60"/>
    </row>
    <row r="108" spans="1:11" s="56" customFormat="1" ht="21.75" customHeight="1" x14ac:dyDescent="0.2">
      <c r="A108" s="42" t="s">
        <v>64</v>
      </c>
      <c r="B108" s="42"/>
      <c r="C108" s="67"/>
      <c r="D108" s="68"/>
      <c r="E108" s="135"/>
      <c r="F108" s="135"/>
      <c r="G108" s="135"/>
      <c r="H108" s="135"/>
      <c r="I108" s="135"/>
      <c r="J108" s="135"/>
      <c r="K108" s="135"/>
    </row>
    <row r="109" spans="1:11" s="56" customFormat="1" ht="21.75" customHeight="1" x14ac:dyDescent="0.2">
      <c r="A109" s="42"/>
      <c r="B109" s="69" t="s">
        <v>65</v>
      </c>
      <c r="C109" s="67"/>
      <c r="D109" s="68"/>
      <c r="E109" s="135"/>
      <c r="F109" s="135"/>
      <c r="G109" s="135"/>
      <c r="H109" s="135"/>
      <c r="I109" s="135"/>
      <c r="J109" s="135"/>
      <c r="K109" s="135"/>
    </row>
    <row r="110" spans="1:11" s="56" customFormat="1" ht="21.75" customHeight="1" x14ac:dyDescent="0.2">
      <c r="A110" s="70"/>
      <c r="B110" s="71" t="s">
        <v>66</v>
      </c>
      <c r="C110" s="72"/>
      <c r="D110" s="73"/>
      <c r="E110" s="135"/>
      <c r="F110" s="135"/>
      <c r="G110" s="135"/>
      <c r="H110" s="135"/>
      <c r="I110" s="135"/>
      <c r="J110" s="4"/>
      <c r="K110" s="4"/>
    </row>
    <row r="111" spans="1:11" s="56" customFormat="1" ht="21.75" customHeight="1" thickBot="1" x14ac:dyDescent="0.25">
      <c r="A111" s="70"/>
      <c r="B111" s="74" t="s">
        <v>67</v>
      </c>
      <c r="C111" s="72"/>
      <c r="D111" s="73"/>
      <c r="E111" s="131">
        <v>1103280</v>
      </c>
      <c r="F111" s="2"/>
      <c r="G111" s="131">
        <v>1103280</v>
      </c>
      <c r="H111" s="2"/>
      <c r="I111" s="131">
        <v>1103280</v>
      </c>
      <c r="J111" s="2"/>
      <c r="K111" s="131">
        <v>1103280</v>
      </c>
    </row>
    <row r="112" spans="1:11" s="56" customFormat="1" ht="6" customHeight="1" thickTop="1" x14ac:dyDescent="0.2">
      <c r="A112" s="46"/>
      <c r="B112" s="46"/>
      <c r="C112" s="57"/>
      <c r="D112" s="58"/>
      <c r="E112" s="59"/>
      <c r="F112" s="59"/>
      <c r="G112" s="59"/>
      <c r="H112" s="59"/>
      <c r="I112" s="59"/>
      <c r="J112" s="59"/>
      <c r="K112" s="59"/>
    </row>
    <row r="113" spans="1:11" s="56" customFormat="1" ht="21.75" customHeight="1" x14ac:dyDescent="0.2">
      <c r="A113" s="46"/>
      <c r="B113" s="69" t="s">
        <v>68</v>
      </c>
      <c r="C113" s="57"/>
      <c r="D113" s="58"/>
      <c r="E113" s="59"/>
      <c r="F113" s="59"/>
      <c r="G113" s="59"/>
      <c r="H113" s="59"/>
      <c r="I113" s="59"/>
      <c r="J113" s="59"/>
      <c r="K113" s="59"/>
    </row>
    <row r="114" spans="1:11" s="56" customFormat="1" ht="21.75" customHeight="1" x14ac:dyDescent="0.2">
      <c r="A114" s="70"/>
      <c r="B114" s="76" t="s">
        <v>69</v>
      </c>
      <c r="C114" s="72"/>
      <c r="D114" s="73"/>
      <c r="E114" s="135"/>
      <c r="F114" s="135"/>
      <c r="G114" s="135"/>
      <c r="H114" s="135"/>
      <c r="I114" s="135"/>
      <c r="J114" s="135"/>
      <c r="K114" s="135"/>
    </row>
    <row r="115" spans="1:11" s="56" customFormat="1" ht="21.75" customHeight="1" x14ac:dyDescent="0.2">
      <c r="A115" s="70"/>
      <c r="B115" s="77" t="s">
        <v>70</v>
      </c>
      <c r="C115" s="72"/>
      <c r="D115" s="73"/>
      <c r="E115" s="2">
        <v>1102213</v>
      </c>
      <c r="F115" s="2"/>
      <c r="G115" s="2">
        <v>1102213</v>
      </c>
      <c r="H115" s="2"/>
      <c r="I115" s="2">
        <v>1102213</v>
      </c>
      <c r="J115" s="2"/>
      <c r="K115" s="2">
        <v>1102213</v>
      </c>
    </row>
    <row r="116" spans="1:11" s="56" customFormat="1" ht="21.75" customHeight="1" x14ac:dyDescent="0.2">
      <c r="A116" s="42"/>
      <c r="B116" s="56" t="s">
        <v>71</v>
      </c>
      <c r="C116" s="67"/>
      <c r="D116" s="75"/>
      <c r="E116" s="2">
        <v>467900</v>
      </c>
      <c r="F116" s="2"/>
      <c r="G116" s="2">
        <v>467900</v>
      </c>
      <c r="H116" s="2"/>
      <c r="I116" s="2">
        <v>467900</v>
      </c>
      <c r="J116" s="2"/>
      <c r="K116" s="2">
        <v>467900</v>
      </c>
    </row>
    <row r="117" spans="1:11" s="56" customFormat="1" ht="21.75" customHeight="1" x14ac:dyDescent="0.2">
      <c r="A117" s="42" t="s">
        <v>72</v>
      </c>
      <c r="B117" s="42"/>
      <c r="C117" s="57"/>
      <c r="D117" s="58"/>
      <c r="E117" s="2"/>
      <c r="F117" s="2"/>
      <c r="G117" s="2"/>
      <c r="H117" s="2"/>
      <c r="I117" s="2"/>
      <c r="J117" s="2"/>
      <c r="K117" s="2"/>
    </row>
    <row r="118" spans="1:11" s="56" customFormat="1" ht="21.75" customHeight="1" x14ac:dyDescent="0.2">
      <c r="B118" s="42" t="s">
        <v>73</v>
      </c>
      <c r="C118" s="57"/>
      <c r="D118" s="58"/>
      <c r="E118" s="2">
        <v>102916</v>
      </c>
      <c r="F118" s="2"/>
      <c r="G118" s="2">
        <v>102916</v>
      </c>
      <c r="H118" s="2"/>
      <c r="I118" s="2">
        <v>102916</v>
      </c>
      <c r="J118" s="2"/>
      <c r="K118" s="2">
        <v>102916</v>
      </c>
    </row>
    <row r="119" spans="1:11" s="56" customFormat="1" ht="21.75" customHeight="1" x14ac:dyDescent="0.2">
      <c r="B119" s="42" t="s">
        <v>74</v>
      </c>
      <c r="C119" s="57"/>
      <c r="D119" s="58"/>
      <c r="E119" s="127">
        <v>146753</v>
      </c>
      <c r="F119" s="2"/>
      <c r="G119" s="2">
        <v>477757</v>
      </c>
      <c r="H119" s="2"/>
      <c r="I119" s="2">
        <v>222548</v>
      </c>
      <c r="J119" s="2"/>
      <c r="K119" s="2">
        <v>390215</v>
      </c>
    </row>
    <row r="120" spans="1:11" s="56" customFormat="1" ht="21.75" customHeight="1" x14ac:dyDescent="0.2">
      <c r="A120" s="56" t="s">
        <v>75</v>
      </c>
      <c r="B120" s="42"/>
      <c r="C120" s="57"/>
      <c r="D120" s="58"/>
      <c r="E120" s="130">
        <v>-23637</v>
      </c>
      <c r="F120" s="2"/>
      <c r="G120" s="130">
        <v>-23637</v>
      </c>
      <c r="H120" s="2"/>
      <c r="I120" s="130">
        <v>0</v>
      </c>
      <c r="J120" s="2"/>
      <c r="K120" s="130">
        <v>0</v>
      </c>
    </row>
    <row r="121" spans="1:11" s="56" customFormat="1" ht="6" customHeight="1" x14ac:dyDescent="0.2">
      <c r="A121" s="46"/>
      <c r="B121" s="46"/>
      <c r="C121" s="57"/>
      <c r="D121" s="58"/>
      <c r="E121" s="59"/>
      <c r="F121" s="59"/>
      <c r="G121" s="59"/>
      <c r="H121" s="59"/>
      <c r="I121" s="59"/>
      <c r="J121" s="59"/>
      <c r="K121" s="59"/>
    </row>
    <row r="122" spans="1:11" s="56" customFormat="1" ht="21.75" customHeight="1" x14ac:dyDescent="0.2">
      <c r="A122" s="46" t="s">
        <v>76</v>
      </c>
      <c r="B122" s="46"/>
      <c r="C122" s="57"/>
      <c r="D122" s="58"/>
      <c r="E122" s="140">
        <f>SUM(E115:E120)</f>
        <v>1796145</v>
      </c>
      <c r="F122" s="2"/>
      <c r="G122" s="4">
        <f>SUM(G115:G120)</f>
        <v>2127149</v>
      </c>
      <c r="H122" s="2"/>
      <c r="I122" s="4">
        <f>SUM(I115:I120)</f>
        <v>1895577</v>
      </c>
      <c r="J122" s="4"/>
      <c r="K122" s="4">
        <f>SUM(K115:K120)</f>
        <v>2063244</v>
      </c>
    </row>
    <row r="123" spans="1:11" s="56" customFormat="1" ht="21.75" customHeight="1" x14ac:dyDescent="0.2">
      <c r="A123" s="56" t="s">
        <v>77</v>
      </c>
      <c r="B123" s="46"/>
      <c r="C123" s="57"/>
      <c r="D123" s="58"/>
      <c r="E123" s="141">
        <f>'9'!Q27</f>
        <v>-999</v>
      </c>
      <c r="F123" s="4"/>
      <c r="G123" s="130">
        <v>-674</v>
      </c>
      <c r="H123" s="4"/>
      <c r="I123" s="130">
        <v>0</v>
      </c>
      <c r="J123" s="4"/>
      <c r="K123" s="130">
        <v>0</v>
      </c>
    </row>
    <row r="124" spans="1:11" s="56" customFormat="1" ht="6" customHeight="1" x14ac:dyDescent="0.2">
      <c r="A124" s="46"/>
      <c r="B124" s="46"/>
      <c r="C124" s="57"/>
      <c r="D124" s="58"/>
      <c r="E124" s="59"/>
      <c r="F124" s="59"/>
      <c r="G124" s="59"/>
      <c r="H124" s="59"/>
      <c r="I124" s="59"/>
      <c r="J124" s="59"/>
      <c r="K124" s="59"/>
    </row>
    <row r="125" spans="1:11" s="56" customFormat="1" ht="21.75" customHeight="1" x14ac:dyDescent="0.2">
      <c r="A125" s="46" t="s">
        <v>78</v>
      </c>
      <c r="B125" s="46"/>
      <c r="C125" s="57"/>
      <c r="D125" s="58"/>
      <c r="E125" s="141">
        <f>SUM(E122:E123)</f>
        <v>1795146</v>
      </c>
      <c r="F125" s="2"/>
      <c r="G125" s="130">
        <f>SUM(G122:G123)</f>
        <v>2126475</v>
      </c>
      <c r="H125" s="2"/>
      <c r="I125" s="130">
        <f>SUM(I122:I123)</f>
        <v>1895577</v>
      </c>
      <c r="J125" s="4"/>
      <c r="K125" s="130">
        <f>SUM(K122:K123)</f>
        <v>2063244</v>
      </c>
    </row>
    <row r="126" spans="1:11" s="56" customFormat="1" ht="6" customHeight="1" x14ac:dyDescent="0.2">
      <c r="A126" s="46"/>
      <c r="B126" s="46"/>
      <c r="C126" s="57"/>
      <c r="D126" s="58"/>
      <c r="E126" s="59"/>
      <c r="F126" s="59"/>
      <c r="G126" s="59"/>
      <c r="H126" s="59"/>
      <c r="I126" s="59"/>
      <c r="J126" s="59"/>
      <c r="K126" s="59"/>
    </row>
    <row r="127" spans="1:11" s="56" customFormat="1" ht="21.75" customHeight="1" thickBot="1" x14ac:dyDescent="0.25">
      <c r="A127" s="46" t="s">
        <v>79</v>
      </c>
      <c r="B127" s="46"/>
      <c r="C127" s="57"/>
      <c r="D127" s="58"/>
      <c r="E127" s="131">
        <f>SUM(E87+E125)</f>
        <v>6584907</v>
      </c>
      <c r="F127" s="4"/>
      <c r="G127" s="131">
        <f>SUM(G87+G125)</f>
        <v>7046401</v>
      </c>
      <c r="H127" s="4"/>
      <c r="I127" s="131">
        <f>SUM(I87+I125)</f>
        <v>5489087</v>
      </c>
      <c r="J127" s="4"/>
      <c r="K127" s="131">
        <f>SUM(K87+K125)</f>
        <v>5740767</v>
      </c>
    </row>
    <row r="128" spans="1:11" ht="21.75" customHeight="1" thickTop="1" x14ac:dyDescent="0.4">
      <c r="A128" s="42"/>
      <c r="B128" s="42"/>
      <c r="C128" s="57"/>
      <c r="D128" s="58"/>
      <c r="E128" s="60"/>
      <c r="F128" s="60"/>
      <c r="G128" s="60"/>
      <c r="H128" s="60"/>
      <c r="I128" s="60"/>
      <c r="J128" s="60"/>
      <c r="K128" s="60"/>
    </row>
    <row r="129" spans="1:11" ht="21.75" customHeight="1" x14ac:dyDescent="0.4">
      <c r="A129" s="42"/>
      <c r="B129" s="42"/>
      <c r="C129" s="57"/>
      <c r="D129" s="58"/>
      <c r="E129" s="60"/>
      <c r="F129" s="60"/>
      <c r="G129" s="60"/>
      <c r="H129" s="60"/>
      <c r="I129" s="60"/>
      <c r="J129" s="60"/>
      <c r="K129" s="60"/>
    </row>
    <row r="130" spans="1:11" ht="21.75" customHeight="1" x14ac:dyDescent="0.4">
      <c r="A130" s="42"/>
      <c r="B130" s="42"/>
      <c r="C130" s="57"/>
      <c r="D130" s="58"/>
      <c r="E130" s="60"/>
      <c r="F130" s="60"/>
      <c r="G130" s="60"/>
      <c r="H130" s="60"/>
      <c r="I130" s="60"/>
      <c r="J130" s="60"/>
      <c r="K130" s="60"/>
    </row>
    <row r="131" spans="1:11" ht="21.75" customHeight="1" x14ac:dyDescent="0.4">
      <c r="A131" s="42"/>
      <c r="B131" s="42"/>
      <c r="C131" s="57"/>
      <c r="D131" s="58"/>
      <c r="E131" s="60"/>
      <c r="F131" s="60"/>
      <c r="G131" s="60"/>
      <c r="H131" s="60"/>
      <c r="I131" s="60"/>
      <c r="J131" s="60"/>
      <c r="K131" s="60"/>
    </row>
    <row r="132" spans="1:11" ht="16.5" customHeight="1" x14ac:dyDescent="0.4">
      <c r="A132" s="42"/>
      <c r="B132" s="42"/>
      <c r="C132" s="57"/>
      <c r="D132" s="58"/>
      <c r="E132" s="60"/>
      <c r="F132" s="60"/>
      <c r="G132" s="60"/>
      <c r="H132" s="60"/>
      <c r="I132" s="60"/>
      <c r="J132" s="60"/>
      <c r="K132" s="60"/>
    </row>
    <row r="133" spans="1:11" ht="16.5" customHeight="1" x14ac:dyDescent="0.4">
      <c r="A133" s="42"/>
      <c r="B133" s="42"/>
      <c r="C133" s="57"/>
      <c r="D133" s="58"/>
      <c r="E133" s="60"/>
      <c r="F133" s="60"/>
      <c r="G133" s="60"/>
      <c r="H133" s="60"/>
      <c r="I133" s="60"/>
      <c r="J133" s="60"/>
      <c r="K133" s="60"/>
    </row>
    <row r="134" spans="1:11" ht="21.4" customHeight="1" x14ac:dyDescent="0.4">
      <c r="A134" s="42"/>
      <c r="B134" s="42"/>
      <c r="C134" s="57"/>
      <c r="D134" s="58"/>
      <c r="E134" s="60"/>
      <c r="F134" s="60"/>
      <c r="G134" s="60"/>
      <c r="H134" s="60"/>
      <c r="I134" s="60"/>
      <c r="J134" s="60"/>
      <c r="K134" s="60"/>
    </row>
    <row r="135" spans="1:11" ht="21.75" customHeight="1" x14ac:dyDescent="0.4">
      <c r="A135" s="42"/>
      <c r="B135" s="42"/>
      <c r="C135" s="57"/>
      <c r="D135" s="58"/>
      <c r="E135" s="60"/>
      <c r="F135" s="60"/>
      <c r="G135" s="60"/>
      <c r="H135" s="60"/>
      <c r="I135" s="60"/>
      <c r="J135" s="60"/>
      <c r="K135" s="60"/>
    </row>
    <row r="136" spans="1:11" ht="39" customHeight="1" x14ac:dyDescent="0.4">
      <c r="A136" s="42"/>
      <c r="B136" s="42"/>
      <c r="C136" s="57"/>
      <c r="D136" s="58"/>
      <c r="E136" s="60"/>
      <c r="F136" s="60"/>
      <c r="G136" s="60"/>
      <c r="H136" s="60"/>
      <c r="I136" s="60"/>
      <c r="J136" s="60"/>
      <c r="K136" s="60"/>
    </row>
    <row r="137" spans="1:11" ht="15" customHeight="1" x14ac:dyDescent="0.4">
      <c r="A137" s="42"/>
      <c r="B137" s="42"/>
      <c r="C137" s="57"/>
      <c r="D137" s="58"/>
      <c r="E137" s="60"/>
      <c r="F137" s="60"/>
      <c r="G137" s="60"/>
      <c r="H137" s="60"/>
      <c r="I137" s="60"/>
      <c r="J137" s="60"/>
      <c r="K137" s="60"/>
    </row>
    <row r="138" spans="1:11" ht="22.15" customHeight="1" x14ac:dyDescent="0.4">
      <c r="A138" s="78" t="s">
        <v>38</v>
      </c>
      <c r="B138" s="120"/>
      <c r="C138" s="121"/>
      <c r="D138" s="122"/>
      <c r="E138" s="136"/>
      <c r="F138" s="136"/>
      <c r="G138" s="137"/>
      <c r="H138" s="136"/>
      <c r="I138" s="136"/>
      <c r="J138" s="136"/>
      <c r="K138" s="136"/>
    </row>
  </sheetData>
  <mergeCells count="7">
    <mergeCell ref="E98:G98"/>
    <mergeCell ref="I98:K98"/>
    <mergeCell ref="E5:G5"/>
    <mergeCell ref="I5:K5"/>
    <mergeCell ref="A46:K46"/>
    <mergeCell ref="E53:G53"/>
    <mergeCell ref="I53:K53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BF349-3BBF-49BE-85A0-2A191FAFB934}">
  <sheetPr codeName="Sheet2"/>
  <dimension ref="A1:U86"/>
  <sheetViews>
    <sheetView topLeftCell="A51" zoomScaleNormal="100" zoomScaleSheetLayoutView="84" zoomScalePageLayoutView="85" workbookViewId="0">
      <selection activeCell="P62" sqref="P62"/>
    </sheetView>
  </sheetViews>
  <sheetFormatPr defaultColWidth="8.125" defaultRowHeight="21.75" customHeight="1" x14ac:dyDescent="0.2"/>
  <cols>
    <col min="1" max="2" width="1.25" style="20" customWidth="1"/>
    <col min="3" max="3" width="30.375" style="20" customWidth="1"/>
    <col min="4" max="4" width="6.875" style="21" customWidth="1"/>
    <col min="5" max="5" width="0.625" style="20" customWidth="1"/>
    <col min="6" max="6" width="12.125" style="22" customWidth="1"/>
    <col min="7" max="7" width="0.625" style="28" customWidth="1"/>
    <col min="8" max="8" width="12.125" style="22" customWidth="1"/>
    <col min="9" max="9" width="0.625" style="28" customWidth="1"/>
    <col min="10" max="10" width="12.125" style="22" customWidth="1"/>
    <col min="11" max="11" width="0.625" style="28" customWidth="1"/>
    <col min="12" max="12" width="12.125" style="22" customWidth="1"/>
    <col min="13" max="16384" width="8.125" style="20"/>
  </cols>
  <sheetData>
    <row r="1" spans="1:21" s="7" customFormat="1" ht="21.75" customHeight="1" x14ac:dyDescent="0.2">
      <c r="A1" s="6" t="s">
        <v>0</v>
      </c>
      <c r="D1" s="8"/>
      <c r="F1" s="9"/>
      <c r="G1" s="10"/>
      <c r="H1" s="9"/>
      <c r="I1" s="10"/>
      <c r="J1" s="9"/>
      <c r="K1" s="10"/>
      <c r="L1" s="9"/>
    </row>
    <row r="2" spans="1:21" s="7" customFormat="1" ht="21.75" customHeight="1" x14ac:dyDescent="0.2">
      <c r="A2" s="7" t="s">
        <v>80</v>
      </c>
      <c r="D2" s="8"/>
      <c r="F2" s="9"/>
      <c r="G2" s="10"/>
      <c r="H2" s="9"/>
      <c r="I2" s="10"/>
      <c r="J2" s="9"/>
      <c r="K2" s="10"/>
      <c r="L2" s="9"/>
    </row>
    <row r="3" spans="1:21" s="7" customFormat="1" ht="21.75" customHeight="1" x14ac:dyDescent="0.2">
      <c r="A3" s="11" t="s">
        <v>81</v>
      </c>
      <c r="B3" s="11"/>
      <c r="C3" s="11"/>
      <c r="D3" s="12"/>
      <c r="E3" s="11"/>
      <c r="F3" s="13"/>
      <c r="G3" s="14"/>
      <c r="H3" s="13"/>
      <c r="I3" s="14"/>
      <c r="J3" s="13"/>
      <c r="K3" s="14"/>
      <c r="L3" s="13"/>
    </row>
    <row r="4" spans="1:21" s="7" customFormat="1" ht="21.75" customHeight="1" x14ac:dyDescent="0.2">
      <c r="D4" s="8"/>
      <c r="F4" s="15"/>
      <c r="G4" s="16"/>
      <c r="H4" s="15"/>
      <c r="I4" s="16"/>
      <c r="J4" s="15"/>
      <c r="K4" s="16"/>
      <c r="L4" s="15"/>
    </row>
    <row r="5" spans="1:21" s="7" customFormat="1" ht="21.75" customHeight="1" x14ac:dyDescent="0.2">
      <c r="D5" s="8"/>
      <c r="F5" s="232" t="s">
        <v>3</v>
      </c>
      <c r="G5" s="232"/>
      <c r="H5" s="232"/>
      <c r="I5" s="17"/>
      <c r="J5" s="232" t="s">
        <v>4</v>
      </c>
      <c r="K5" s="232"/>
      <c r="L5" s="232"/>
    </row>
    <row r="6" spans="1:21" s="7" customFormat="1" ht="21.75" customHeight="1" x14ac:dyDescent="0.2">
      <c r="D6" s="8"/>
      <c r="F6" s="18" t="s">
        <v>9</v>
      </c>
      <c r="G6" s="18"/>
      <c r="H6" s="18" t="s">
        <v>10</v>
      </c>
      <c r="I6" s="18"/>
      <c r="J6" s="18" t="s">
        <v>9</v>
      </c>
      <c r="K6" s="18"/>
      <c r="L6" s="18" t="s">
        <v>10</v>
      </c>
    </row>
    <row r="7" spans="1:21" s="7" customFormat="1" ht="21.75" customHeight="1" x14ac:dyDescent="0.2">
      <c r="D7" s="12" t="s">
        <v>11</v>
      </c>
      <c r="F7" s="13" t="s">
        <v>12</v>
      </c>
      <c r="G7" s="9"/>
      <c r="H7" s="13" t="s">
        <v>12</v>
      </c>
      <c r="I7" s="9"/>
      <c r="J7" s="13" t="s">
        <v>12</v>
      </c>
      <c r="K7" s="9"/>
      <c r="L7" s="13" t="s">
        <v>12</v>
      </c>
    </row>
    <row r="8" spans="1:21" ht="21.75" customHeight="1" x14ac:dyDescent="0.2">
      <c r="A8" s="19"/>
      <c r="B8" s="19"/>
      <c r="G8" s="22"/>
      <c r="I8" s="22"/>
      <c r="K8" s="22"/>
    </row>
    <row r="9" spans="1:21" ht="21.75" customHeight="1" x14ac:dyDescent="0.2">
      <c r="A9" s="6" t="s">
        <v>82</v>
      </c>
      <c r="B9" s="19"/>
      <c r="G9" s="22"/>
      <c r="I9" s="22"/>
      <c r="K9" s="22"/>
    </row>
    <row r="10" spans="1:21" ht="6" customHeight="1" x14ac:dyDescent="0.2">
      <c r="A10" s="6"/>
      <c r="B10" s="19"/>
      <c r="G10" s="22"/>
      <c r="I10" s="22"/>
      <c r="K10" s="22"/>
    </row>
    <row r="11" spans="1:21" ht="21.75" customHeight="1" x14ac:dyDescent="0.2">
      <c r="A11" s="19" t="s">
        <v>83</v>
      </c>
      <c r="B11" s="19"/>
      <c r="F11" s="22">
        <v>160912</v>
      </c>
      <c r="G11" s="22"/>
      <c r="H11" s="22">
        <v>448995</v>
      </c>
      <c r="I11" s="22"/>
      <c r="J11" s="22">
        <v>80958</v>
      </c>
      <c r="K11" s="22"/>
      <c r="L11" s="22">
        <v>103660</v>
      </c>
      <c r="R11" s="28"/>
      <c r="S11" s="28"/>
      <c r="T11" s="28"/>
      <c r="U11" s="28"/>
    </row>
    <row r="12" spans="1:21" ht="21.75" customHeight="1" x14ac:dyDescent="0.2">
      <c r="A12" s="19" t="s">
        <v>84</v>
      </c>
      <c r="B12" s="19"/>
      <c r="F12" s="22">
        <v>0</v>
      </c>
      <c r="G12" s="22"/>
      <c r="H12" s="22">
        <v>4559</v>
      </c>
      <c r="I12" s="22"/>
      <c r="J12" s="22">
        <v>0</v>
      </c>
      <c r="K12" s="22"/>
      <c r="L12" s="22">
        <v>0</v>
      </c>
      <c r="R12" s="28"/>
      <c r="S12" s="28"/>
      <c r="T12" s="28"/>
      <c r="U12" s="28"/>
    </row>
    <row r="13" spans="1:21" ht="21.75" customHeight="1" x14ac:dyDescent="0.2">
      <c r="A13" s="19" t="s">
        <v>85</v>
      </c>
      <c r="B13" s="19"/>
      <c r="F13" s="22">
        <v>69347</v>
      </c>
      <c r="G13" s="22"/>
      <c r="H13" s="22">
        <v>64779</v>
      </c>
      <c r="I13" s="22"/>
      <c r="J13" s="22">
        <v>0</v>
      </c>
      <c r="K13" s="22"/>
      <c r="L13" s="22">
        <v>0</v>
      </c>
      <c r="R13" s="28"/>
      <c r="S13" s="28"/>
      <c r="T13" s="28"/>
      <c r="U13" s="28"/>
    </row>
    <row r="14" spans="1:21" ht="21.75" customHeight="1" x14ac:dyDescent="0.2">
      <c r="A14" s="19" t="s">
        <v>86</v>
      </c>
      <c r="B14" s="19"/>
      <c r="F14" s="24">
        <v>5473</v>
      </c>
      <c r="G14" s="22"/>
      <c r="H14" s="24">
        <v>3414</v>
      </c>
      <c r="I14" s="22"/>
      <c r="J14" s="24">
        <v>0</v>
      </c>
      <c r="K14" s="22"/>
      <c r="L14" s="24">
        <v>0</v>
      </c>
      <c r="R14" s="28"/>
      <c r="S14" s="28"/>
      <c r="T14" s="28"/>
      <c r="U14" s="28"/>
    </row>
    <row r="15" spans="1:21" ht="6" customHeight="1" x14ac:dyDescent="0.2">
      <c r="A15" s="19"/>
      <c r="B15" s="19"/>
      <c r="G15" s="22"/>
      <c r="I15" s="22"/>
      <c r="K15" s="22"/>
    </row>
    <row r="16" spans="1:21" ht="21.75" customHeight="1" x14ac:dyDescent="0.2">
      <c r="A16" s="6" t="s">
        <v>87</v>
      </c>
      <c r="B16" s="19"/>
      <c r="D16" s="21">
        <v>7</v>
      </c>
      <c r="F16" s="24">
        <f>SUM(F11:F14)</f>
        <v>235732</v>
      </c>
      <c r="G16" s="22"/>
      <c r="H16" s="24">
        <f>SUM(H11:H14)</f>
        <v>521747</v>
      </c>
      <c r="I16" s="22"/>
      <c r="J16" s="24">
        <f>SUM(J11:J14)</f>
        <v>80958</v>
      </c>
      <c r="K16" s="22"/>
      <c r="L16" s="24">
        <f>SUM(L11:L14)</f>
        <v>103660</v>
      </c>
    </row>
    <row r="17" spans="1:21" ht="21.75" customHeight="1" x14ac:dyDescent="0.2">
      <c r="A17" s="6"/>
      <c r="B17" s="19"/>
      <c r="F17" s="221"/>
      <c r="G17" s="22"/>
      <c r="H17" s="221"/>
      <c r="I17" s="22"/>
      <c r="K17" s="22"/>
    </row>
    <row r="18" spans="1:21" ht="21.75" customHeight="1" x14ac:dyDescent="0.2">
      <c r="A18" s="6" t="s">
        <v>88</v>
      </c>
      <c r="B18" s="19"/>
      <c r="F18" s="226"/>
      <c r="G18" s="22"/>
      <c r="I18" s="22"/>
      <c r="K18" s="22"/>
    </row>
    <row r="19" spans="1:21" ht="6" customHeight="1" x14ac:dyDescent="0.2">
      <c r="A19" s="6"/>
      <c r="B19" s="19"/>
      <c r="G19" s="22"/>
      <c r="I19" s="22"/>
      <c r="K19" s="22"/>
    </row>
    <row r="20" spans="1:21" ht="21.75" customHeight="1" x14ac:dyDescent="0.2">
      <c r="A20" s="19" t="s">
        <v>89</v>
      </c>
      <c r="B20" s="6"/>
      <c r="F20" s="22">
        <v>-123413</v>
      </c>
      <c r="G20" s="22"/>
      <c r="H20" s="22">
        <v>-291678</v>
      </c>
      <c r="I20" s="22"/>
      <c r="J20" s="22">
        <v>-67378</v>
      </c>
      <c r="K20" s="22"/>
      <c r="L20" s="22">
        <v>-78452</v>
      </c>
      <c r="R20" s="220"/>
      <c r="S20" s="220"/>
      <c r="T20" s="220"/>
      <c r="U20" s="220"/>
    </row>
    <row r="21" spans="1:21" ht="21.75" customHeight="1" x14ac:dyDescent="0.2">
      <c r="A21" s="19" t="s">
        <v>90</v>
      </c>
      <c r="B21" s="6"/>
      <c r="F21" s="22">
        <v>-60</v>
      </c>
      <c r="G21" s="22"/>
      <c r="H21" s="22">
        <v>-6142</v>
      </c>
      <c r="I21" s="22"/>
      <c r="J21" s="22">
        <v>0</v>
      </c>
      <c r="K21" s="22"/>
      <c r="L21" s="22">
        <v>0</v>
      </c>
      <c r="R21" s="220"/>
      <c r="S21" s="220"/>
      <c r="T21" s="220"/>
      <c r="U21" s="220"/>
    </row>
    <row r="22" spans="1:21" ht="21.75" customHeight="1" x14ac:dyDescent="0.2">
      <c r="A22" s="19" t="s">
        <v>91</v>
      </c>
      <c r="B22" s="6"/>
      <c r="F22" s="22">
        <v>-70898</v>
      </c>
      <c r="G22" s="22"/>
      <c r="H22" s="22">
        <v>-64551</v>
      </c>
      <c r="I22" s="22"/>
      <c r="J22" s="22">
        <v>0</v>
      </c>
      <c r="K22" s="22"/>
      <c r="L22" s="22">
        <v>0</v>
      </c>
      <c r="R22" s="220"/>
      <c r="S22" s="220"/>
      <c r="T22" s="220"/>
      <c r="U22" s="220"/>
    </row>
    <row r="23" spans="1:21" ht="21.75" customHeight="1" x14ac:dyDescent="0.2">
      <c r="A23" s="19" t="s">
        <v>92</v>
      </c>
      <c r="B23" s="6"/>
      <c r="F23" s="24">
        <v>-5970</v>
      </c>
      <c r="G23" s="22"/>
      <c r="H23" s="24">
        <v>-3986</v>
      </c>
      <c r="I23" s="22"/>
      <c r="J23" s="24">
        <v>0</v>
      </c>
      <c r="K23" s="22"/>
      <c r="L23" s="24">
        <v>0</v>
      </c>
      <c r="R23" s="220"/>
      <c r="S23" s="220"/>
      <c r="T23" s="220"/>
      <c r="U23" s="220"/>
    </row>
    <row r="24" spans="1:21" ht="6" customHeight="1" x14ac:dyDescent="0.2">
      <c r="A24" s="19"/>
      <c r="B24" s="6"/>
      <c r="G24" s="22"/>
      <c r="I24" s="22"/>
      <c r="K24" s="22"/>
    </row>
    <row r="25" spans="1:21" ht="21.75" customHeight="1" x14ac:dyDescent="0.2">
      <c r="A25" s="6" t="s">
        <v>93</v>
      </c>
      <c r="B25" s="19"/>
      <c r="F25" s="24">
        <f>SUM(F20:F23)</f>
        <v>-200341</v>
      </c>
      <c r="G25" s="22"/>
      <c r="H25" s="24">
        <f>SUM(H20:H23)</f>
        <v>-366357</v>
      </c>
      <c r="I25" s="22"/>
      <c r="J25" s="24">
        <f>SUM(J20:J23)</f>
        <v>-67378</v>
      </c>
      <c r="K25" s="22"/>
      <c r="L25" s="24">
        <f>SUM(L20:L23)</f>
        <v>-78452</v>
      </c>
    </row>
    <row r="26" spans="1:21" ht="21.75" customHeight="1" x14ac:dyDescent="0.2">
      <c r="A26" s="6"/>
      <c r="B26" s="6"/>
      <c r="G26" s="22"/>
      <c r="I26" s="22"/>
      <c r="K26" s="22"/>
    </row>
    <row r="27" spans="1:21" ht="21.75" customHeight="1" x14ac:dyDescent="0.2">
      <c r="A27" s="6" t="s">
        <v>94</v>
      </c>
      <c r="B27" s="6"/>
      <c r="F27" s="22">
        <f>SUM(F11,F12,F13,F21,F22,F14,F20,F23)</f>
        <v>35391</v>
      </c>
      <c r="G27" s="22"/>
      <c r="H27" s="22">
        <f>SUM(H11,H12,H13,H21,H22,H14,H20,H23)</f>
        <v>155390</v>
      </c>
      <c r="I27" s="22"/>
      <c r="J27" s="22">
        <f>SUM(J11,J12,J13,J21,J22,J14,J20,J23)</f>
        <v>13580</v>
      </c>
      <c r="K27" s="22"/>
      <c r="L27" s="22">
        <f>SUM(L11,L12,L13,L21,L22,L14,L20,L23)</f>
        <v>25208</v>
      </c>
    </row>
    <row r="28" spans="1:21" ht="21.75" customHeight="1" x14ac:dyDescent="0.2">
      <c r="A28" s="19" t="s">
        <v>95</v>
      </c>
      <c r="B28" s="19"/>
      <c r="D28" s="21">
        <v>17</v>
      </c>
      <c r="F28" s="22">
        <v>3334</v>
      </c>
      <c r="G28" s="22"/>
      <c r="H28" s="22">
        <v>3924</v>
      </c>
      <c r="I28" s="22"/>
      <c r="J28" s="22">
        <v>32529</v>
      </c>
      <c r="K28" s="22"/>
      <c r="L28" s="22">
        <v>31802</v>
      </c>
    </row>
    <row r="29" spans="1:21" ht="21.75" customHeight="1" x14ac:dyDescent="0.2">
      <c r="A29" s="19" t="s">
        <v>236</v>
      </c>
      <c r="B29" s="19"/>
      <c r="F29" s="22">
        <v>0</v>
      </c>
      <c r="G29" s="22"/>
      <c r="H29" s="22">
        <v>2392</v>
      </c>
      <c r="I29" s="22"/>
      <c r="J29" s="22">
        <v>0</v>
      </c>
      <c r="K29" s="22"/>
      <c r="L29" s="22">
        <v>0</v>
      </c>
    </row>
    <row r="30" spans="1:21" ht="21.75" customHeight="1" x14ac:dyDescent="0.2">
      <c r="A30" s="19" t="s">
        <v>96</v>
      </c>
      <c r="B30" s="6"/>
      <c r="F30" s="22">
        <v>-27662</v>
      </c>
      <c r="G30" s="22"/>
      <c r="H30" s="22">
        <v>-60497</v>
      </c>
      <c r="I30" s="22"/>
      <c r="J30" s="22">
        <v>-13601</v>
      </c>
      <c r="K30" s="22"/>
      <c r="L30" s="22">
        <v>-17597</v>
      </c>
      <c r="N30" s="139"/>
      <c r="O30" s="139"/>
      <c r="P30" s="139"/>
      <c r="Q30" s="139"/>
      <c r="R30" s="139"/>
      <c r="S30" s="139"/>
      <c r="T30" s="139"/>
    </row>
    <row r="31" spans="1:21" ht="21.75" customHeight="1" x14ac:dyDescent="0.2">
      <c r="A31" s="19" t="s">
        <v>97</v>
      </c>
      <c r="B31" s="19"/>
      <c r="F31" s="24">
        <v>-38605</v>
      </c>
      <c r="G31" s="22"/>
      <c r="H31" s="24">
        <v>-53220</v>
      </c>
      <c r="I31" s="22"/>
      <c r="J31" s="24">
        <v>-19551</v>
      </c>
      <c r="K31" s="22"/>
      <c r="L31" s="24">
        <v>-14861</v>
      </c>
      <c r="N31" s="139"/>
      <c r="O31" s="139"/>
      <c r="P31" s="139"/>
      <c r="Q31" s="139"/>
      <c r="R31" s="139"/>
      <c r="S31" s="139"/>
      <c r="T31" s="139"/>
    </row>
    <row r="32" spans="1:21" ht="6" customHeight="1" x14ac:dyDescent="0.2">
      <c r="A32" s="6"/>
      <c r="B32" s="6"/>
      <c r="G32" s="22"/>
      <c r="I32" s="22"/>
      <c r="K32" s="22"/>
    </row>
    <row r="33" spans="1:12" ht="21.75" customHeight="1" x14ac:dyDescent="0.4">
      <c r="A33" s="6" t="s">
        <v>98</v>
      </c>
      <c r="B33" s="19"/>
      <c r="F33" s="219"/>
      <c r="G33" s="27"/>
      <c r="H33" s="219"/>
      <c r="I33" s="27"/>
      <c r="J33" s="219"/>
      <c r="K33" s="27"/>
      <c r="L33" s="219"/>
    </row>
    <row r="34" spans="1:12" ht="21.75" customHeight="1" x14ac:dyDescent="0.2">
      <c r="A34" s="6"/>
      <c r="B34" s="7" t="s">
        <v>99</v>
      </c>
      <c r="F34" s="22">
        <f>SUM(F27:F31)</f>
        <v>-27542</v>
      </c>
      <c r="G34" s="9"/>
      <c r="H34" s="22">
        <f>SUM(H27:H31)</f>
        <v>47989</v>
      </c>
      <c r="I34" s="22"/>
      <c r="J34" s="22">
        <f>SUM(J27:J31)</f>
        <v>12957</v>
      </c>
      <c r="K34" s="22"/>
      <c r="L34" s="22">
        <f>SUM(L27:L31)</f>
        <v>24552</v>
      </c>
    </row>
    <row r="35" spans="1:12" ht="21.75" customHeight="1" x14ac:dyDescent="0.2">
      <c r="A35" s="20" t="s">
        <v>100</v>
      </c>
      <c r="B35" s="7"/>
      <c r="F35" s="24">
        <v>-74079</v>
      </c>
      <c r="G35" s="9"/>
      <c r="H35" s="24">
        <v>-82521</v>
      </c>
      <c r="I35" s="9"/>
      <c r="J35" s="24">
        <v>-59157</v>
      </c>
      <c r="K35" s="22"/>
      <c r="L35" s="24">
        <v>-69552</v>
      </c>
    </row>
    <row r="36" spans="1:12" ht="6" customHeight="1" x14ac:dyDescent="0.2">
      <c r="A36" s="6"/>
      <c r="B36" s="6"/>
      <c r="G36" s="22"/>
      <c r="I36" s="22"/>
      <c r="K36" s="22"/>
    </row>
    <row r="37" spans="1:12" ht="21.75" customHeight="1" x14ac:dyDescent="0.2">
      <c r="A37" s="6" t="s">
        <v>101</v>
      </c>
      <c r="B37" s="6"/>
      <c r="F37" s="22">
        <f>SUM(F34:F35)</f>
        <v>-101621</v>
      </c>
      <c r="G37" s="9"/>
      <c r="H37" s="22">
        <f>SUM(H34:H35)</f>
        <v>-34532</v>
      </c>
      <c r="I37" s="22"/>
      <c r="J37" s="22">
        <f>SUM(J34:J35)</f>
        <v>-46200</v>
      </c>
      <c r="K37" s="22"/>
      <c r="L37" s="22">
        <f>SUM(L34:L35)</f>
        <v>-45000</v>
      </c>
    </row>
    <row r="38" spans="1:12" ht="21.75" customHeight="1" x14ac:dyDescent="0.2">
      <c r="A38" s="19" t="s">
        <v>245</v>
      </c>
      <c r="B38" s="19"/>
      <c r="D38" s="21">
        <v>18</v>
      </c>
      <c r="F38" s="24">
        <v>-16301</v>
      </c>
      <c r="G38" s="22"/>
      <c r="H38" s="24">
        <v>-14321</v>
      </c>
      <c r="I38" s="22"/>
      <c r="J38" s="24">
        <v>-7508</v>
      </c>
      <c r="K38" s="22"/>
      <c r="L38" s="24">
        <v>-9477</v>
      </c>
    </row>
    <row r="39" spans="1:12" ht="6" customHeight="1" x14ac:dyDescent="0.2">
      <c r="F39" s="28"/>
      <c r="H39" s="28"/>
      <c r="J39" s="28"/>
      <c r="L39" s="28"/>
    </row>
    <row r="40" spans="1:12" ht="21.75" customHeight="1" thickBot="1" x14ac:dyDescent="0.25">
      <c r="A40" s="6" t="s">
        <v>103</v>
      </c>
      <c r="B40" s="6"/>
      <c r="F40" s="29">
        <f>SUM(F37:F39)</f>
        <v>-117922</v>
      </c>
      <c r="G40" s="10"/>
      <c r="H40" s="29">
        <f>SUM(H37:H39)</f>
        <v>-48853</v>
      </c>
      <c r="J40" s="29">
        <f>SUM(J37:J39)</f>
        <v>-53708</v>
      </c>
      <c r="L40" s="29">
        <f>SUM(L37:L39)</f>
        <v>-54477</v>
      </c>
    </row>
    <row r="41" spans="1:12" ht="21.75" customHeight="1" thickTop="1" x14ac:dyDescent="0.4">
      <c r="A41" s="6"/>
      <c r="B41" s="6"/>
      <c r="C41" s="7"/>
      <c r="F41" s="28"/>
      <c r="G41" s="30"/>
      <c r="H41" s="28"/>
      <c r="I41" s="30"/>
      <c r="J41" s="26"/>
      <c r="K41" s="30"/>
      <c r="L41" s="26"/>
    </row>
    <row r="42" spans="1:12" ht="21.75" customHeight="1" x14ac:dyDescent="0.4">
      <c r="A42" s="6"/>
      <c r="B42" s="6"/>
      <c r="C42" s="7"/>
      <c r="F42" s="28"/>
      <c r="G42" s="30"/>
      <c r="H42" s="28"/>
      <c r="I42" s="30"/>
      <c r="J42" s="26"/>
      <c r="K42" s="30"/>
      <c r="L42" s="26"/>
    </row>
    <row r="43" spans="1:12" ht="21.75" customHeight="1" x14ac:dyDescent="0.4">
      <c r="A43" s="6"/>
      <c r="B43" s="6"/>
      <c r="C43" s="7"/>
      <c r="F43" s="28"/>
      <c r="G43" s="30"/>
      <c r="H43" s="28"/>
      <c r="I43" s="30"/>
      <c r="J43" s="26"/>
      <c r="K43" s="30"/>
      <c r="L43" s="26"/>
    </row>
    <row r="44" spans="1:12" ht="21.75" customHeight="1" x14ac:dyDescent="0.4">
      <c r="A44" s="6"/>
      <c r="B44" s="6"/>
      <c r="C44" s="7"/>
      <c r="F44" s="28"/>
      <c r="G44" s="30"/>
      <c r="H44" s="28"/>
      <c r="I44" s="30"/>
      <c r="J44" s="26"/>
      <c r="K44" s="30"/>
      <c r="L44" s="26"/>
    </row>
    <row r="45" spans="1:12" ht="16.5" customHeight="1" x14ac:dyDescent="0.4">
      <c r="A45" s="6"/>
      <c r="B45" s="6"/>
      <c r="C45" s="7"/>
      <c r="F45" s="28"/>
      <c r="G45" s="30"/>
      <c r="H45" s="28"/>
      <c r="I45" s="30"/>
      <c r="J45" s="26"/>
      <c r="K45" s="30"/>
      <c r="L45" s="26"/>
    </row>
    <row r="46" spans="1:12" ht="22.15" customHeight="1" x14ac:dyDescent="0.2">
      <c r="A46" s="31" t="s">
        <v>38</v>
      </c>
      <c r="B46" s="32"/>
      <c r="C46" s="32"/>
      <c r="D46" s="33"/>
      <c r="E46" s="32"/>
      <c r="F46" s="34"/>
      <c r="G46" s="32"/>
      <c r="H46" s="34"/>
      <c r="I46" s="32"/>
      <c r="J46" s="34"/>
      <c r="K46" s="34"/>
      <c r="L46" s="34"/>
    </row>
    <row r="47" spans="1:12" s="7" customFormat="1" ht="21.75" customHeight="1" x14ac:dyDescent="0.2">
      <c r="A47" s="6" t="str">
        <f>A1</f>
        <v>บริษัท เจ้าพระยามหานคร จำกัด (มหาชน)</v>
      </c>
      <c r="D47" s="8"/>
      <c r="F47" s="9"/>
      <c r="G47" s="10"/>
      <c r="H47" s="9"/>
      <c r="I47" s="10"/>
      <c r="J47" s="9"/>
      <c r="K47" s="10"/>
      <c r="L47" s="9"/>
    </row>
    <row r="48" spans="1:12" s="7" customFormat="1" ht="21.75" customHeight="1" x14ac:dyDescent="0.2">
      <c r="A48" s="7" t="s">
        <v>104</v>
      </c>
      <c r="D48" s="8"/>
      <c r="F48" s="9"/>
      <c r="G48" s="10"/>
      <c r="H48" s="9"/>
      <c r="I48" s="10"/>
      <c r="J48" s="9"/>
      <c r="K48" s="10"/>
      <c r="L48" s="9"/>
    </row>
    <row r="49" spans="1:12" s="7" customFormat="1" ht="21.75" customHeight="1" x14ac:dyDescent="0.2">
      <c r="A49" s="11" t="str">
        <f>A3</f>
        <v>สำหรับรอบระยะเวลาสามเดือนสิ้นสุดวันที่ 30 กันยายน พ.ศ. 2568</v>
      </c>
      <c r="B49" s="11"/>
      <c r="C49" s="11"/>
      <c r="D49" s="12"/>
      <c r="E49" s="11"/>
      <c r="F49" s="13"/>
      <c r="G49" s="14"/>
      <c r="H49" s="13"/>
      <c r="I49" s="14"/>
      <c r="J49" s="13"/>
      <c r="K49" s="14"/>
      <c r="L49" s="13"/>
    </row>
    <row r="50" spans="1:12" s="7" customFormat="1" ht="21.75" customHeight="1" x14ac:dyDescent="0.2">
      <c r="D50" s="8"/>
      <c r="F50" s="9"/>
      <c r="G50" s="10"/>
      <c r="H50" s="9"/>
      <c r="I50" s="10"/>
      <c r="J50" s="9"/>
      <c r="K50" s="10"/>
      <c r="L50" s="9"/>
    </row>
    <row r="51" spans="1:12" s="7" customFormat="1" ht="21.75" customHeight="1" x14ac:dyDescent="0.2">
      <c r="D51" s="8"/>
      <c r="F51" s="232" t="s">
        <v>3</v>
      </c>
      <c r="G51" s="232"/>
      <c r="H51" s="232"/>
      <c r="I51" s="17"/>
      <c r="J51" s="232" t="s">
        <v>4</v>
      </c>
      <c r="K51" s="232"/>
      <c r="L51" s="232"/>
    </row>
    <row r="52" spans="1:12" s="7" customFormat="1" ht="21.75" customHeight="1" x14ac:dyDescent="0.2">
      <c r="D52" s="8"/>
      <c r="F52" s="18" t="s">
        <v>9</v>
      </c>
      <c r="G52" s="18"/>
      <c r="H52" s="18" t="s">
        <v>10</v>
      </c>
      <c r="I52" s="18"/>
      <c r="J52" s="18" t="s">
        <v>9</v>
      </c>
      <c r="K52" s="18"/>
      <c r="L52" s="18" t="s">
        <v>10</v>
      </c>
    </row>
    <row r="53" spans="1:12" s="7" customFormat="1" ht="21.75" customHeight="1" x14ac:dyDescent="0.2">
      <c r="D53" s="12" t="s">
        <v>11</v>
      </c>
      <c r="F53" s="13" t="s">
        <v>12</v>
      </c>
      <c r="G53" s="9"/>
      <c r="H53" s="13" t="s">
        <v>12</v>
      </c>
      <c r="I53" s="9"/>
      <c r="J53" s="13" t="s">
        <v>12</v>
      </c>
      <c r="K53" s="9"/>
      <c r="L53" s="13" t="s">
        <v>12</v>
      </c>
    </row>
    <row r="54" spans="1:12" ht="21.75" customHeight="1" x14ac:dyDescent="0.2">
      <c r="A54" s="19"/>
      <c r="B54" s="19"/>
      <c r="D54" s="8"/>
      <c r="G54" s="22"/>
      <c r="I54" s="22"/>
      <c r="K54" s="22"/>
    </row>
    <row r="55" spans="1:12" ht="21.75" customHeight="1" x14ac:dyDescent="0.2">
      <c r="A55" s="6" t="s">
        <v>105</v>
      </c>
      <c r="D55" s="20"/>
      <c r="F55" s="28"/>
      <c r="H55" s="28"/>
      <c r="J55" s="28"/>
      <c r="L55" s="28"/>
    </row>
    <row r="56" spans="1:12" ht="21.75" customHeight="1" x14ac:dyDescent="0.4">
      <c r="A56" s="19" t="s">
        <v>106</v>
      </c>
      <c r="B56" s="19"/>
      <c r="C56" s="27"/>
      <c r="E56" s="27"/>
      <c r="F56" s="28">
        <f>F59-F57</f>
        <v>-117615</v>
      </c>
      <c r="H56" s="28">
        <f>H59-H57</f>
        <v>-48234</v>
      </c>
      <c r="J56" s="28">
        <f>J59-J57</f>
        <v>-53708</v>
      </c>
      <c r="L56" s="28">
        <v>-54477</v>
      </c>
    </row>
    <row r="57" spans="1:12" ht="21.75" customHeight="1" x14ac:dyDescent="0.4">
      <c r="A57" s="19" t="s">
        <v>107</v>
      </c>
      <c r="B57" s="19"/>
      <c r="C57" s="27"/>
      <c r="E57" s="27"/>
      <c r="F57" s="34">
        <v>-307</v>
      </c>
      <c r="H57" s="34">
        <v>-619</v>
      </c>
      <c r="J57" s="34">
        <v>0</v>
      </c>
      <c r="L57" s="24">
        <v>0</v>
      </c>
    </row>
    <row r="58" spans="1:12" ht="21.75" customHeight="1" x14ac:dyDescent="0.4">
      <c r="A58" s="19"/>
      <c r="B58" s="19"/>
      <c r="C58" s="27"/>
      <c r="E58" s="27"/>
      <c r="F58" s="28"/>
      <c r="H58" s="28"/>
      <c r="J58" s="28"/>
      <c r="L58" s="28"/>
    </row>
    <row r="59" spans="1:12" ht="21.75" customHeight="1" thickBot="1" x14ac:dyDescent="0.45">
      <c r="A59" s="19"/>
      <c r="B59" s="19"/>
      <c r="C59" s="27"/>
      <c r="E59" s="27"/>
      <c r="F59" s="29">
        <f>F40</f>
        <v>-117922</v>
      </c>
      <c r="H59" s="29">
        <f>H40</f>
        <v>-48853</v>
      </c>
      <c r="J59" s="29">
        <f>J40</f>
        <v>-53708</v>
      </c>
      <c r="L59" s="29">
        <f>SUM(L56:L57)</f>
        <v>-54477</v>
      </c>
    </row>
    <row r="60" spans="1:12" ht="21.75" customHeight="1" thickTop="1" x14ac:dyDescent="0.4">
      <c r="A60" s="19"/>
      <c r="B60" s="19"/>
      <c r="C60" s="27"/>
      <c r="E60" s="27"/>
      <c r="F60" s="28"/>
      <c r="G60" s="30"/>
      <c r="H60" s="28"/>
      <c r="I60" s="30"/>
      <c r="J60" s="28"/>
      <c r="K60" s="30"/>
      <c r="L60" s="28"/>
    </row>
    <row r="61" spans="1:12" ht="21.75" customHeight="1" x14ac:dyDescent="0.4">
      <c r="A61" s="6" t="s">
        <v>108</v>
      </c>
      <c r="B61" s="19"/>
      <c r="C61" s="27"/>
      <c r="E61" s="27"/>
      <c r="H61" s="28"/>
      <c r="J61" s="28"/>
      <c r="L61" s="28"/>
    </row>
    <row r="62" spans="1:12" ht="21.75" customHeight="1" x14ac:dyDescent="0.4">
      <c r="A62" s="19" t="s">
        <v>106</v>
      </c>
      <c r="B62" s="19"/>
      <c r="C62" s="27"/>
      <c r="E62" s="27"/>
      <c r="F62" s="28">
        <v>-117615</v>
      </c>
      <c r="H62" s="28">
        <v>-48234</v>
      </c>
      <c r="J62" s="28">
        <v>-53708</v>
      </c>
      <c r="L62" s="28">
        <v>-54477</v>
      </c>
    </row>
    <row r="63" spans="1:12" ht="21.75" customHeight="1" x14ac:dyDescent="0.4">
      <c r="A63" s="19" t="s">
        <v>107</v>
      </c>
      <c r="B63" s="19"/>
      <c r="C63" s="27"/>
      <c r="E63" s="27"/>
      <c r="F63" s="34">
        <v>-307</v>
      </c>
      <c r="H63" s="34">
        <v>-619</v>
      </c>
      <c r="J63" s="34">
        <v>0</v>
      </c>
      <c r="L63" s="34">
        <v>0</v>
      </c>
    </row>
    <row r="64" spans="1:12" ht="21.75" customHeight="1" x14ac:dyDescent="0.4">
      <c r="A64" s="19"/>
      <c r="B64" s="19"/>
      <c r="C64" s="27"/>
      <c r="E64" s="27"/>
      <c r="F64" s="28"/>
      <c r="G64" s="30"/>
      <c r="H64" s="28"/>
      <c r="I64" s="30"/>
      <c r="J64" s="28"/>
      <c r="K64" s="30"/>
      <c r="L64" s="28"/>
    </row>
    <row r="65" spans="1:12" ht="21.75" customHeight="1" thickBot="1" x14ac:dyDescent="0.45">
      <c r="A65" s="19"/>
      <c r="B65" s="19"/>
      <c r="C65" s="27"/>
      <c r="E65" s="27"/>
      <c r="F65" s="29">
        <f>F40</f>
        <v>-117922</v>
      </c>
      <c r="H65" s="29">
        <f>H40</f>
        <v>-48853</v>
      </c>
      <c r="J65" s="29">
        <f>J40</f>
        <v>-53708</v>
      </c>
      <c r="L65" s="29">
        <f>SUM(L62:L63)</f>
        <v>-54477</v>
      </c>
    </row>
    <row r="66" spans="1:12" ht="21.75" customHeight="1" thickTop="1" x14ac:dyDescent="0.4">
      <c r="A66" s="19"/>
      <c r="B66" s="19"/>
      <c r="C66" s="27"/>
      <c r="E66" s="27"/>
      <c r="F66" s="28"/>
      <c r="H66" s="28"/>
      <c r="J66" s="36"/>
      <c r="L66" s="36"/>
    </row>
    <row r="67" spans="1:12" ht="21.75" customHeight="1" x14ac:dyDescent="0.4">
      <c r="A67" s="37" t="s">
        <v>109</v>
      </c>
      <c r="B67" s="37"/>
      <c r="C67" s="37"/>
      <c r="D67" s="38"/>
      <c r="E67" s="39"/>
      <c r="F67" s="40"/>
      <c r="H67" s="41"/>
      <c r="J67" s="40"/>
      <c r="L67" s="41"/>
    </row>
    <row r="68" spans="1:12" ht="21.75" customHeight="1" x14ac:dyDescent="0.4">
      <c r="A68" s="42" t="s">
        <v>110</v>
      </c>
      <c r="B68" s="43"/>
      <c r="C68" s="43"/>
      <c r="D68" s="44">
        <v>19</v>
      </c>
      <c r="E68" s="45"/>
      <c r="F68" s="40">
        <f>F56/'2-4'!E115</f>
        <v>-0.10670805007743513</v>
      </c>
      <c r="H68" s="40">
        <v>-4.3761051629766658E-2</v>
      </c>
      <c r="J68" s="40">
        <f>J56/'2-4'!I115</f>
        <v>-4.8727423828243722E-2</v>
      </c>
      <c r="L68" s="40">
        <v>-4.9425111117361163E-2</v>
      </c>
    </row>
    <row r="69" spans="1:12" ht="21.75" customHeight="1" x14ac:dyDescent="0.4">
      <c r="A69" s="39"/>
      <c r="B69" s="39"/>
      <c r="C69" s="39"/>
      <c r="D69" s="38"/>
      <c r="E69" s="39"/>
      <c r="F69" s="40"/>
      <c r="G69" s="40"/>
      <c r="H69" s="40"/>
      <c r="I69" s="40"/>
      <c r="J69" s="40"/>
      <c r="K69" s="40"/>
      <c r="L69" s="40"/>
    </row>
    <row r="70" spans="1:12" ht="21.75" customHeight="1" x14ac:dyDescent="0.4">
      <c r="A70" s="39"/>
      <c r="B70" s="39"/>
      <c r="C70" s="39"/>
      <c r="D70" s="38"/>
      <c r="E70" s="39"/>
      <c r="F70" s="40"/>
      <c r="G70" s="40"/>
      <c r="H70" s="40"/>
      <c r="I70" s="40"/>
      <c r="J70" s="40"/>
      <c r="K70" s="40"/>
      <c r="L70" s="40"/>
    </row>
    <row r="71" spans="1:12" ht="21.75" customHeight="1" x14ac:dyDescent="0.4">
      <c r="A71" s="39"/>
      <c r="B71" s="39"/>
      <c r="C71" s="39"/>
      <c r="D71" s="38"/>
      <c r="E71" s="39"/>
      <c r="F71" s="40"/>
      <c r="G71" s="40"/>
      <c r="H71" s="40"/>
      <c r="I71" s="40"/>
      <c r="J71" s="40"/>
      <c r="K71" s="40"/>
      <c r="L71" s="40"/>
    </row>
    <row r="72" spans="1:12" ht="21.75" customHeight="1" x14ac:dyDescent="0.4">
      <c r="A72" s="39"/>
      <c r="B72" s="39"/>
      <c r="C72" s="39"/>
      <c r="D72" s="38"/>
      <c r="E72" s="39"/>
      <c r="F72" s="40"/>
      <c r="G72" s="40"/>
      <c r="H72" s="40"/>
      <c r="I72" s="40"/>
      <c r="J72" s="40"/>
      <c r="K72" s="40"/>
      <c r="L72" s="40"/>
    </row>
    <row r="73" spans="1:12" ht="21.75" customHeight="1" x14ac:dyDescent="0.4">
      <c r="A73" s="39"/>
      <c r="B73" s="39"/>
      <c r="C73" s="39"/>
      <c r="D73" s="38"/>
      <c r="E73" s="39"/>
      <c r="F73" s="40"/>
      <c r="G73" s="40"/>
      <c r="H73" s="40"/>
      <c r="I73" s="40"/>
      <c r="J73" s="40"/>
      <c r="K73" s="40"/>
      <c r="L73" s="40"/>
    </row>
    <row r="74" spans="1:12" ht="21.75" customHeight="1" x14ac:dyDescent="0.2">
      <c r="A74" s="6"/>
      <c r="B74" s="19"/>
      <c r="F74" s="28"/>
      <c r="G74" s="20"/>
      <c r="H74" s="28"/>
      <c r="I74" s="20"/>
      <c r="J74" s="28"/>
      <c r="K74" s="20"/>
      <c r="L74" s="28"/>
    </row>
    <row r="75" spans="1:12" ht="21.75" customHeight="1" x14ac:dyDescent="0.2">
      <c r="A75" s="6"/>
      <c r="B75" s="19"/>
      <c r="F75" s="28"/>
      <c r="G75" s="20"/>
      <c r="H75" s="28"/>
      <c r="I75" s="20"/>
      <c r="J75" s="28"/>
      <c r="K75" s="20"/>
      <c r="L75" s="28"/>
    </row>
    <row r="76" spans="1:12" ht="21.75" customHeight="1" x14ac:dyDescent="0.2">
      <c r="A76" s="6"/>
      <c r="B76" s="19"/>
      <c r="F76" s="28"/>
      <c r="G76" s="20"/>
      <c r="H76" s="28"/>
      <c r="I76" s="20"/>
      <c r="J76" s="28"/>
      <c r="K76" s="20"/>
      <c r="L76" s="28"/>
    </row>
    <row r="77" spans="1:12" ht="21.75" customHeight="1" x14ac:dyDescent="0.2">
      <c r="A77" s="6"/>
      <c r="B77" s="19"/>
      <c r="F77" s="28"/>
      <c r="G77" s="20"/>
      <c r="H77" s="28"/>
      <c r="I77" s="20"/>
      <c r="J77" s="28"/>
      <c r="K77" s="20"/>
      <c r="L77" s="28"/>
    </row>
    <row r="78" spans="1:12" ht="21.75" customHeight="1" x14ac:dyDescent="0.2">
      <c r="A78" s="6"/>
      <c r="B78" s="19"/>
      <c r="F78" s="28"/>
      <c r="G78" s="20"/>
      <c r="H78" s="28"/>
      <c r="I78" s="20"/>
      <c r="J78" s="28"/>
      <c r="K78" s="20"/>
      <c r="L78" s="28"/>
    </row>
    <row r="79" spans="1:12" ht="21.75" customHeight="1" x14ac:dyDescent="0.2">
      <c r="A79" s="6"/>
      <c r="B79" s="19"/>
      <c r="F79" s="28"/>
      <c r="G79" s="20"/>
      <c r="H79" s="28"/>
      <c r="I79" s="20"/>
      <c r="J79" s="28"/>
      <c r="K79" s="20"/>
      <c r="L79" s="28"/>
    </row>
    <row r="80" spans="1:12" ht="21.75" customHeight="1" x14ac:dyDescent="0.2">
      <c r="A80" s="6"/>
      <c r="B80" s="19"/>
      <c r="F80" s="28"/>
      <c r="G80" s="20"/>
      <c r="H80" s="28"/>
      <c r="I80" s="20"/>
      <c r="J80" s="28"/>
      <c r="K80" s="20"/>
      <c r="L80" s="28"/>
    </row>
    <row r="81" spans="1:12" ht="21.75" customHeight="1" x14ac:dyDescent="0.2">
      <c r="A81" s="6"/>
      <c r="B81" s="19"/>
      <c r="F81" s="28"/>
      <c r="G81" s="20"/>
      <c r="H81" s="28"/>
      <c r="I81" s="20"/>
      <c r="J81" s="28"/>
      <c r="K81" s="20"/>
      <c r="L81" s="28"/>
    </row>
    <row r="82" spans="1:12" ht="21.75" customHeight="1" x14ac:dyDescent="0.2">
      <c r="A82" s="6"/>
      <c r="B82" s="19"/>
      <c r="F82" s="28"/>
      <c r="G82" s="20"/>
      <c r="H82" s="28"/>
      <c r="I82" s="20"/>
      <c r="J82" s="28"/>
      <c r="K82" s="20"/>
      <c r="L82" s="28"/>
    </row>
    <row r="83" spans="1:12" ht="21.75" customHeight="1" x14ac:dyDescent="0.2">
      <c r="A83" s="6"/>
      <c r="B83" s="19"/>
      <c r="F83" s="28"/>
      <c r="G83" s="20"/>
      <c r="H83" s="28"/>
      <c r="I83" s="20"/>
      <c r="J83" s="28"/>
      <c r="K83" s="20"/>
      <c r="L83" s="28"/>
    </row>
    <row r="84" spans="1:12" ht="34.5" customHeight="1" x14ac:dyDescent="0.2">
      <c r="A84" s="6"/>
      <c r="B84" s="19"/>
      <c r="F84" s="28"/>
      <c r="G84" s="20"/>
      <c r="H84" s="28"/>
      <c r="I84" s="20"/>
      <c r="J84" s="28"/>
      <c r="K84" s="20"/>
      <c r="L84" s="28"/>
    </row>
    <row r="85" spans="1:12" ht="24" customHeight="1" x14ac:dyDescent="0.2">
      <c r="A85" s="6"/>
      <c r="B85" s="19"/>
      <c r="F85" s="28"/>
      <c r="G85" s="20"/>
      <c r="H85" s="28"/>
      <c r="I85" s="20"/>
      <c r="J85" s="28"/>
      <c r="K85" s="20"/>
      <c r="L85" s="28"/>
    </row>
    <row r="86" spans="1:12" ht="21.75" customHeight="1" x14ac:dyDescent="0.2">
      <c r="A86" s="31" t="s">
        <v>38</v>
      </c>
      <c r="B86" s="32"/>
      <c r="C86" s="32"/>
      <c r="D86" s="33"/>
      <c r="E86" s="32"/>
      <c r="F86" s="34"/>
      <c r="G86" s="32"/>
      <c r="H86" s="34"/>
      <c r="I86" s="32"/>
      <c r="J86" s="34"/>
      <c r="K86" s="34"/>
      <c r="L86" s="34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1DD37-FC75-4F52-AFA0-5EC45ECEF4E7}">
  <sheetPr codeName="Sheet3"/>
  <dimension ref="A1:L83"/>
  <sheetViews>
    <sheetView topLeftCell="A48" zoomScaleNormal="100" zoomScaleSheetLayoutView="90" zoomScalePageLayoutView="70" workbookViewId="0">
      <selection activeCell="P57" sqref="P57"/>
    </sheetView>
  </sheetViews>
  <sheetFormatPr defaultColWidth="8.125" defaultRowHeight="21.75" customHeight="1" x14ac:dyDescent="0.2"/>
  <cols>
    <col min="1" max="2" width="1.25" style="20" customWidth="1"/>
    <col min="3" max="3" width="25.625" style="20" customWidth="1"/>
    <col min="4" max="4" width="6.875" style="21" customWidth="1"/>
    <col min="5" max="5" width="0.625" style="20" customWidth="1"/>
    <col min="6" max="6" width="12.125" style="22" customWidth="1"/>
    <col min="7" max="7" width="0.625" style="28" customWidth="1"/>
    <col min="8" max="8" width="12.125" style="22" customWidth="1"/>
    <col min="9" max="9" width="0.625" style="28" customWidth="1"/>
    <col min="10" max="10" width="12.125" style="22" customWidth="1"/>
    <col min="11" max="11" width="0.625" style="28" customWidth="1"/>
    <col min="12" max="12" width="12.125" style="22" customWidth="1"/>
    <col min="13" max="16384" width="8.125" style="20"/>
  </cols>
  <sheetData>
    <row r="1" spans="1:12" s="7" customFormat="1" ht="21.75" customHeight="1" x14ac:dyDescent="0.2">
      <c r="A1" s="6" t="s">
        <v>0</v>
      </c>
      <c r="D1" s="8"/>
      <c r="F1" s="9"/>
      <c r="G1" s="10"/>
      <c r="H1" s="9"/>
      <c r="I1" s="10"/>
      <c r="J1" s="9"/>
      <c r="K1" s="10"/>
      <c r="L1" s="9"/>
    </row>
    <row r="2" spans="1:12" s="7" customFormat="1" ht="21.75" customHeight="1" x14ac:dyDescent="0.2">
      <c r="A2" s="7" t="s">
        <v>80</v>
      </c>
      <c r="D2" s="8"/>
      <c r="F2" s="9"/>
      <c r="G2" s="10"/>
      <c r="H2" s="9"/>
      <c r="I2" s="10"/>
      <c r="J2" s="9"/>
      <c r="K2" s="10"/>
      <c r="L2" s="9"/>
    </row>
    <row r="3" spans="1:12" s="7" customFormat="1" ht="21.75" customHeight="1" x14ac:dyDescent="0.2">
      <c r="A3" s="11" t="s">
        <v>111</v>
      </c>
      <c r="B3" s="11"/>
      <c r="C3" s="11"/>
      <c r="D3" s="12"/>
      <c r="E3" s="11"/>
      <c r="F3" s="13"/>
      <c r="G3" s="14"/>
      <c r="H3" s="13"/>
      <c r="I3" s="14"/>
      <c r="J3" s="13"/>
      <c r="K3" s="14"/>
      <c r="L3" s="13"/>
    </row>
    <row r="4" spans="1:12" s="7" customFormat="1" ht="21.75" customHeight="1" x14ac:dyDescent="0.2">
      <c r="D4" s="8"/>
      <c r="F4" s="15"/>
      <c r="G4" s="16"/>
      <c r="H4" s="15"/>
      <c r="I4" s="16"/>
      <c r="J4" s="15"/>
      <c r="K4" s="16"/>
      <c r="L4" s="15"/>
    </row>
    <row r="5" spans="1:12" s="7" customFormat="1" ht="21.75" customHeight="1" x14ac:dyDescent="0.2">
      <c r="D5" s="8"/>
      <c r="F5" s="232" t="s">
        <v>3</v>
      </c>
      <c r="G5" s="232"/>
      <c r="H5" s="232"/>
      <c r="I5" s="17"/>
      <c r="J5" s="232" t="s">
        <v>4</v>
      </c>
      <c r="K5" s="232"/>
      <c r="L5" s="232"/>
    </row>
    <row r="6" spans="1:12" s="7" customFormat="1" ht="21.75" customHeight="1" x14ac:dyDescent="0.2">
      <c r="D6" s="8"/>
      <c r="F6" s="18" t="s">
        <v>9</v>
      </c>
      <c r="G6" s="18"/>
      <c r="H6" s="18" t="s">
        <v>10</v>
      </c>
      <c r="I6" s="18"/>
      <c r="J6" s="18" t="s">
        <v>9</v>
      </c>
      <c r="K6" s="18"/>
      <c r="L6" s="18" t="s">
        <v>10</v>
      </c>
    </row>
    <row r="7" spans="1:12" s="7" customFormat="1" ht="21.75" customHeight="1" x14ac:dyDescent="0.2">
      <c r="D7" s="12" t="s">
        <v>11</v>
      </c>
      <c r="F7" s="13" t="s">
        <v>12</v>
      </c>
      <c r="G7" s="9"/>
      <c r="H7" s="13" t="s">
        <v>12</v>
      </c>
      <c r="I7" s="9"/>
      <c r="J7" s="13" t="s">
        <v>12</v>
      </c>
      <c r="K7" s="9"/>
      <c r="L7" s="13" t="s">
        <v>12</v>
      </c>
    </row>
    <row r="8" spans="1:12" ht="21.75" customHeight="1" x14ac:dyDescent="0.2">
      <c r="A8" s="19"/>
      <c r="B8" s="19"/>
      <c r="G8" s="22"/>
      <c r="I8" s="22"/>
      <c r="K8" s="22"/>
    </row>
    <row r="9" spans="1:12" ht="21.75" customHeight="1" x14ac:dyDescent="0.2">
      <c r="A9" s="6" t="s">
        <v>82</v>
      </c>
      <c r="B9" s="19"/>
      <c r="G9" s="22"/>
      <c r="I9" s="22"/>
      <c r="K9" s="22"/>
    </row>
    <row r="10" spans="1:12" ht="6" customHeight="1" x14ac:dyDescent="0.2">
      <c r="A10" s="6"/>
      <c r="B10" s="19"/>
      <c r="G10" s="22"/>
      <c r="I10" s="22"/>
      <c r="K10" s="22"/>
    </row>
    <row r="11" spans="1:12" ht="21.75" customHeight="1" x14ac:dyDescent="0.2">
      <c r="A11" s="19" t="s">
        <v>83</v>
      </c>
      <c r="B11" s="19"/>
      <c r="F11" s="22">
        <v>591687</v>
      </c>
      <c r="G11" s="22"/>
      <c r="H11" s="22">
        <v>1162297</v>
      </c>
      <c r="I11" s="22"/>
      <c r="J11" s="22">
        <v>310211</v>
      </c>
      <c r="K11" s="22"/>
      <c r="L11" s="22">
        <v>349122</v>
      </c>
    </row>
    <row r="12" spans="1:12" ht="21.75" customHeight="1" x14ac:dyDescent="0.2">
      <c r="A12" s="19" t="s">
        <v>84</v>
      </c>
      <c r="B12" s="19"/>
      <c r="F12" s="22">
        <v>42</v>
      </c>
      <c r="G12" s="22"/>
      <c r="H12" s="22">
        <v>17445</v>
      </c>
      <c r="I12" s="22"/>
      <c r="J12" s="22">
        <v>0</v>
      </c>
      <c r="K12" s="22"/>
      <c r="L12" s="22">
        <v>0</v>
      </c>
    </row>
    <row r="13" spans="1:12" ht="21.75" customHeight="1" x14ac:dyDescent="0.2">
      <c r="A13" s="19" t="s">
        <v>85</v>
      </c>
      <c r="B13" s="19"/>
      <c r="F13" s="22">
        <v>207471</v>
      </c>
      <c r="G13" s="22"/>
      <c r="H13" s="22">
        <v>190887</v>
      </c>
      <c r="I13" s="22"/>
      <c r="J13" s="22">
        <v>0</v>
      </c>
      <c r="K13" s="22"/>
      <c r="L13" s="22">
        <v>0</v>
      </c>
    </row>
    <row r="14" spans="1:12" ht="21.75" customHeight="1" x14ac:dyDescent="0.2">
      <c r="A14" s="19" t="s">
        <v>86</v>
      </c>
      <c r="B14" s="19"/>
      <c r="F14" s="24">
        <v>12747</v>
      </c>
      <c r="G14" s="22"/>
      <c r="H14" s="24">
        <v>11322</v>
      </c>
      <c r="I14" s="22"/>
      <c r="J14" s="24">
        <v>0</v>
      </c>
      <c r="K14" s="22"/>
      <c r="L14" s="24">
        <v>0</v>
      </c>
    </row>
    <row r="15" spans="1:12" ht="6" customHeight="1" x14ac:dyDescent="0.2">
      <c r="A15" s="19"/>
      <c r="B15" s="19"/>
      <c r="G15" s="22"/>
      <c r="I15" s="22"/>
      <c r="K15" s="22"/>
    </row>
    <row r="16" spans="1:12" ht="21.75" customHeight="1" x14ac:dyDescent="0.2">
      <c r="A16" s="6" t="s">
        <v>87</v>
      </c>
      <c r="B16" s="19"/>
      <c r="D16" s="21">
        <v>7</v>
      </c>
      <c r="F16" s="24">
        <f>SUM(F11:F14)</f>
        <v>811947</v>
      </c>
      <c r="G16" s="22"/>
      <c r="H16" s="24">
        <f>SUM(H11:H14)</f>
        <v>1381951</v>
      </c>
      <c r="I16" s="22"/>
      <c r="J16" s="24">
        <f>SUM(J11:J14)</f>
        <v>310211</v>
      </c>
      <c r="K16" s="22"/>
      <c r="L16" s="24">
        <f>SUM(L11:L14)</f>
        <v>349122</v>
      </c>
    </row>
    <row r="17" spans="1:12" ht="21.75" customHeight="1" x14ac:dyDescent="0.2">
      <c r="A17" s="6"/>
      <c r="B17" s="19"/>
      <c r="G17" s="22"/>
      <c r="I17" s="22"/>
      <c r="K17" s="22"/>
    </row>
    <row r="18" spans="1:12" ht="21.75" customHeight="1" x14ac:dyDescent="0.2">
      <c r="A18" s="6" t="s">
        <v>88</v>
      </c>
      <c r="B18" s="19"/>
      <c r="F18" s="226"/>
      <c r="G18" s="22"/>
      <c r="I18" s="22"/>
      <c r="K18" s="22"/>
    </row>
    <row r="19" spans="1:12" ht="6" customHeight="1" x14ac:dyDescent="0.2">
      <c r="A19" s="6"/>
      <c r="B19" s="19"/>
      <c r="G19" s="22"/>
      <c r="I19" s="22"/>
      <c r="K19" s="22"/>
    </row>
    <row r="20" spans="1:12" ht="21.75" customHeight="1" x14ac:dyDescent="0.2">
      <c r="A20" s="19" t="s">
        <v>89</v>
      </c>
      <c r="B20" s="6"/>
      <c r="F20" s="22">
        <v>-431520</v>
      </c>
      <c r="G20" s="22"/>
      <c r="H20" s="22">
        <v>-773220</v>
      </c>
      <c r="I20" s="22"/>
      <c r="J20" s="22">
        <v>-248037</v>
      </c>
      <c r="K20" s="22"/>
      <c r="L20" s="22">
        <v>-270427</v>
      </c>
    </row>
    <row r="21" spans="1:12" ht="21.75" customHeight="1" x14ac:dyDescent="0.2">
      <c r="A21" s="19" t="s">
        <v>90</v>
      </c>
      <c r="B21" s="6"/>
      <c r="F21" s="22">
        <v>-408</v>
      </c>
      <c r="G21" s="22"/>
      <c r="H21" s="22">
        <v>-51007</v>
      </c>
      <c r="I21" s="22"/>
      <c r="J21" s="22">
        <v>0</v>
      </c>
      <c r="K21" s="22"/>
      <c r="L21" s="22" t="s">
        <v>112</v>
      </c>
    </row>
    <row r="22" spans="1:12" ht="21.75" customHeight="1" x14ac:dyDescent="0.2">
      <c r="A22" s="19" t="s">
        <v>91</v>
      </c>
      <c r="B22" s="6"/>
      <c r="F22" s="22">
        <v>-204225</v>
      </c>
      <c r="G22" s="22"/>
      <c r="H22" s="22">
        <v>-185245</v>
      </c>
      <c r="I22" s="22"/>
      <c r="J22" s="22">
        <v>0</v>
      </c>
      <c r="K22" s="22"/>
      <c r="L22" s="22" t="s">
        <v>112</v>
      </c>
    </row>
    <row r="23" spans="1:12" ht="21.75" customHeight="1" x14ac:dyDescent="0.2">
      <c r="A23" s="19" t="s">
        <v>92</v>
      </c>
      <c r="B23" s="6"/>
      <c r="F23" s="24">
        <v>-13272</v>
      </c>
      <c r="G23" s="22"/>
      <c r="H23" s="24">
        <v>-9811</v>
      </c>
      <c r="I23" s="22"/>
      <c r="J23" s="24">
        <v>0</v>
      </c>
      <c r="K23" s="22"/>
      <c r="L23" s="24" t="s">
        <v>112</v>
      </c>
    </row>
    <row r="24" spans="1:12" ht="6" customHeight="1" x14ac:dyDescent="0.2">
      <c r="A24" s="19"/>
      <c r="B24" s="6"/>
      <c r="G24" s="22"/>
      <c r="I24" s="22"/>
      <c r="K24" s="22"/>
    </row>
    <row r="25" spans="1:12" ht="21.75" customHeight="1" x14ac:dyDescent="0.2">
      <c r="A25" s="6" t="s">
        <v>93</v>
      </c>
      <c r="B25" s="19"/>
      <c r="F25" s="24">
        <f>SUM(F20:F23)</f>
        <v>-649425</v>
      </c>
      <c r="G25" s="22"/>
      <c r="H25" s="24">
        <f>SUM(H20:H23)</f>
        <v>-1019283</v>
      </c>
      <c r="I25" s="22"/>
      <c r="J25" s="24">
        <f>SUM(J20:J23)</f>
        <v>-248037</v>
      </c>
      <c r="K25" s="22"/>
      <c r="L25" s="24">
        <f>SUM(L20:L23)</f>
        <v>-270427</v>
      </c>
    </row>
    <row r="26" spans="1:12" ht="21.75" customHeight="1" x14ac:dyDescent="0.2">
      <c r="A26" s="6"/>
      <c r="B26" s="6"/>
      <c r="G26" s="22"/>
      <c r="I26" s="22"/>
      <c r="K26" s="22"/>
    </row>
    <row r="27" spans="1:12" ht="21.75" customHeight="1" x14ac:dyDescent="0.2">
      <c r="A27" s="6" t="s">
        <v>94</v>
      </c>
      <c r="B27" s="6"/>
      <c r="F27" s="22">
        <f>SUM(F11,F12,F13,F21,F22,F14,F20,F23)</f>
        <v>162522</v>
      </c>
      <c r="G27" s="22"/>
      <c r="H27" s="22">
        <f>SUM(H11,H12,H13,H21,H22,H14,H20,H23)</f>
        <v>362668</v>
      </c>
      <c r="I27" s="22"/>
      <c r="J27" s="22">
        <f>SUM(J11,J12,J13,J21,J22,J14,J20,J23)</f>
        <v>62174</v>
      </c>
      <c r="K27" s="22"/>
      <c r="L27" s="22">
        <f>SUM(L11,L12,L13,L21,L22,L14,L20,L23)</f>
        <v>78695</v>
      </c>
    </row>
    <row r="28" spans="1:12" ht="21.75" customHeight="1" x14ac:dyDescent="0.2">
      <c r="A28" s="19" t="s">
        <v>95</v>
      </c>
      <c r="B28" s="19"/>
      <c r="D28" s="21">
        <v>17</v>
      </c>
      <c r="F28" s="22">
        <v>12409</v>
      </c>
      <c r="G28" s="22"/>
      <c r="H28" s="22">
        <v>15823</v>
      </c>
      <c r="I28" s="22"/>
      <c r="J28" s="22">
        <v>96028</v>
      </c>
      <c r="K28" s="22"/>
      <c r="L28" s="22">
        <v>100120</v>
      </c>
    </row>
    <row r="29" spans="1:12" ht="21.75" customHeight="1" x14ac:dyDescent="0.2">
      <c r="A29" s="19" t="s">
        <v>237</v>
      </c>
      <c r="B29" s="19"/>
      <c r="G29" s="22"/>
      <c r="I29" s="22"/>
      <c r="K29" s="22"/>
    </row>
    <row r="30" spans="1:12" ht="21.75" customHeight="1" x14ac:dyDescent="0.2">
      <c r="B30" s="19" t="s">
        <v>238</v>
      </c>
      <c r="F30" s="22">
        <v>-1651</v>
      </c>
      <c r="G30" s="22"/>
      <c r="H30" s="22">
        <v>2392</v>
      </c>
      <c r="I30" s="22"/>
      <c r="J30" s="22">
        <v>0</v>
      </c>
      <c r="K30" s="22"/>
      <c r="L30" s="22">
        <v>0</v>
      </c>
    </row>
    <row r="31" spans="1:12" ht="21.75" customHeight="1" x14ac:dyDescent="0.2">
      <c r="A31" s="19" t="s">
        <v>96</v>
      </c>
      <c r="B31" s="6"/>
      <c r="F31" s="22">
        <v>-106151</v>
      </c>
      <c r="G31" s="22"/>
      <c r="H31" s="22">
        <v>-172980</v>
      </c>
      <c r="I31" s="22"/>
      <c r="J31" s="22">
        <v>-52008</v>
      </c>
      <c r="K31" s="22"/>
      <c r="L31" s="22">
        <v>-61903</v>
      </c>
    </row>
    <row r="32" spans="1:12" ht="21.75" customHeight="1" x14ac:dyDescent="0.2">
      <c r="A32" s="19" t="s">
        <v>97</v>
      </c>
      <c r="B32" s="19"/>
      <c r="F32" s="24">
        <v>-132457</v>
      </c>
      <c r="G32" s="22"/>
      <c r="H32" s="24">
        <v>-208559</v>
      </c>
      <c r="I32" s="22"/>
      <c r="J32" s="24">
        <v>-67683</v>
      </c>
      <c r="K32" s="22"/>
      <c r="L32" s="24">
        <v>-83874</v>
      </c>
    </row>
    <row r="33" spans="1:12" ht="6" customHeight="1" x14ac:dyDescent="0.2">
      <c r="A33" s="6"/>
      <c r="B33" s="6"/>
      <c r="G33" s="22"/>
      <c r="I33" s="22"/>
      <c r="K33" s="22"/>
    </row>
    <row r="34" spans="1:12" ht="21.75" customHeight="1" x14ac:dyDescent="0.4">
      <c r="A34" s="6" t="s">
        <v>98</v>
      </c>
      <c r="B34" s="19"/>
      <c r="F34" s="219"/>
      <c r="G34" s="27"/>
      <c r="H34" s="219"/>
      <c r="I34" s="27"/>
      <c r="J34" s="219"/>
      <c r="K34" s="27"/>
      <c r="L34" s="219"/>
    </row>
    <row r="35" spans="1:12" ht="21.75" customHeight="1" x14ac:dyDescent="0.2">
      <c r="A35" s="6"/>
      <c r="B35" s="7" t="s">
        <v>99</v>
      </c>
      <c r="F35" s="22">
        <f>SUM(F27:F32)</f>
        <v>-65328</v>
      </c>
      <c r="G35" s="9"/>
      <c r="H35" s="22">
        <f>SUM(H27:H32)</f>
        <v>-656</v>
      </c>
      <c r="I35" s="22"/>
      <c r="J35" s="22">
        <f>SUM(J27:J32)</f>
        <v>38511</v>
      </c>
      <c r="K35" s="22"/>
      <c r="L35" s="22">
        <f>SUM(L27:L32)</f>
        <v>33038</v>
      </c>
    </row>
    <row r="36" spans="1:12" ht="21.75" customHeight="1" x14ac:dyDescent="0.2">
      <c r="A36" s="20" t="s">
        <v>100</v>
      </c>
      <c r="B36" s="7"/>
      <c r="F36" s="24">
        <v>-243050</v>
      </c>
      <c r="G36" s="9"/>
      <c r="H36" s="24">
        <v>-187914</v>
      </c>
      <c r="I36" s="9"/>
      <c r="J36" s="24">
        <v>-199107</v>
      </c>
      <c r="K36" s="22"/>
      <c r="L36" s="24">
        <v>-186462</v>
      </c>
    </row>
    <row r="37" spans="1:12" ht="6" customHeight="1" x14ac:dyDescent="0.2">
      <c r="A37" s="6"/>
      <c r="B37" s="6"/>
      <c r="G37" s="22"/>
      <c r="I37" s="22"/>
      <c r="K37" s="22"/>
    </row>
    <row r="38" spans="1:12" ht="21.75" customHeight="1" x14ac:dyDescent="0.2">
      <c r="A38" s="6" t="s">
        <v>101</v>
      </c>
      <c r="B38" s="6"/>
      <c r="F38" s="22">
        <f>SUM(F35:F36)</f>
        <v>-308378</v>
      </c>
      <c r="G38" s="9"/>
      <c r="H38" s="22">
        <f>SUM(H35:H36)</f>
        <v>-188570</v>
      </c>
      <c r="I38" s="22"/>
      <c r="J38" s="22">
        <f>SUM(J35:J36)</f>
        <v>-160596</v>
      </c>
      <c r="K38" s="22"/>
      <c r="L38" s="22">
        <f>SUM(L35:L36)</f>
        <v>-153424</v>
      </c>
    </row>
    <row r="39" spans="1:12" ht="21.75" customHeight="1" x14ac:dyDescent="0.2">
      <c r="A39" s="19" t="s">
        <v>102</v>
      </c>
      <c r="B39" s="19"/>
      <c r="D39" s="21">
        <v>18</v>
      </c>
      <c r="F39" s="24">
        <v>-22951</v>
      </c>
      <c r="G39" s="22"/>
      <c r="H39" s="24">
        <v>-1173</v>
      </c>
      <c r="I39" s="22"/>
      <c r="J39" s="24">
        <v>-7071</v>
      </c>
      <c r="K39" s="22"/>
      <c r="L39" s="24">
        <v>10302</v>
      </c>
    </row>
    <row r="40" spans="1:12" ht="6" customHeight="1" x14ac:dyDescent="0.2">
      <c r="F40" s="28"/>
      <c r="H40" s="28"/>
      <c r="J40" s="28"/>
      <c r="L40" s="28"/>
    </row>
    <row r="41" spans="1:12" ht="21.75" customHeight="1" thickBot="1" x14ac:dyDescent="0.25">
      <c r="A41" s="6" t="s">
        <v>103</v>
      </c>
      <c r="B41" s="6"/>
      <c r="F41" s="29">
        <f>SUM(F38:F40)</f>
        <v>-331329</v>
      </c>
      <c r="G41" s="10"/>
      <c r="H41" s="29">
        <f>SUM(H38:H40)</f>
        <v>-189743</v>
      </c>
      <c r="J41" s="29">
        <f>SUM(J38:J40)</f>
        <v>-167667</v>
      </c>
      <c r="L41" s="29">
        <f>SUM(L38:L40)</f>
        <v>-143122</v>
      </c>
    </row>
    <row r="42" spans="1:12" ht="19.5" thickTop="1" x14ac:dyDescent="0.4">
      <c r="A42" s="6"/>
      <c r="B42" s="6"/>
      <c r="C42" s="7"/>
      <c r="F42" s="139"/>
      <c r="G42" s="139"/>
      <c r="H42" s="139"/>
      <c r="I42" s="139"/>
      <c r="J42" s="139"/>
      <c r="K42" s="30"/>
      <c r="L42" s="26"/>
    </row>
    <row r="43" spans="1:12" ht="15.75" customHeight="1" x14ac:dyDescent="0.4">
      <c r="A43" s="6"/>
      <c r="B43" s="6"/>
      <c r="C43" s="7"/>
      <c r="F43" s="139"/>
      <c r="G43" s="139"/>
      <c r="H43" s="139"/>
      <c r="I43" s="139"/>
      <c r="J43" s="139"/>
      <c r="K43" s="30"/>
      <c r="L43" s="26"/>
    </row>
    <row r="44" spans="1:12" ht="22.15" customHeight="1" x14ac:dyDescent="0.2">
      <c r="A44" s="31" t="s">
        <v>38</v>
      </c>
      <c r="B44" s="32"/>
      <c r="C44" s="32"/>
      <c r="D44" s="33"/>
      <c r="E44" s="32"/>
      <c r="F44" s="34"/>
      <c r="G44" s="32"/>
      <c r="H44" s="34"/>
      <c r="I44" s="32"/>
      <c r="J44" s="34"/>
      <c r="K44" s="34"/>
      <c r="L44" s="34"/>
    </row>
    <row r="45" spans="1:12" s="7" customFormat="1" ht="21.75" customHeight="1" x14ac:dyDescent="0.2">
      <c r="A45" s="6" t="str">
        <f>A1</f>
        <v>บริษัท เจ้าพระยามหานคร จำกัด (มหาชน)</v>
      </c>
      <c r="D45" s="8"/>
      <c r="F45" s="9"/>
      <c r="G45" s="10"/>
      <c r="H45" s="9"/>
      <c r="I45" s="10"/>
      <c r="J45" s="9"/>
      <c r="K45" s="10"/>
      <c r="L45" s="9"/>
    </row>
    <row r="46" spans="1:12" s="7" customFormat="1" ht="21.75" customHeight="1" x14ac:dyDescent="0.2">
      <c r="A46" s="7" t="s">
        <v>104</v>
      </c>
      <c r="D46" s="8"/>
      <c r="F46" s="9"/>
      <c r="G46" s="10"/>
      <c r="H46" s="9"/>
      <c r="I46" s="10"/>
      <c r="J46" s="9"/>
      <c r="K46" s="10"/>
      <c r="L46" s="9"/>
    </row>
    <row r="47" spans="1:12" s="7" customFormat="1" ht="21.75" customHeight="1" x14ac:dyDescent="0.2">
      <c r="A47" s="11" t="str">
        <f>A3</f>
        <v>สำหรับรอบระยะเวลาเก้าเดือนสิ้นสุดวันที่ 30 กันยายน พ.ศ. 2568</v>
      </c>
      <c r="B47" s="11"/>
      <c r="C47" s="11"/>
      <c r="D47" s="12"/>
      <c r="E47" s="11"/>
      <c r="F47" s="13"/>
      <c r="G47" s="14"/>
      <c r="H47" s="13"/>
      <c r="I47" s="14"/>
      <c r="J47" s="13"/>
      <c r="K47" s="14"/>
      <c r="L47" s="13"/>
    </row>
    <row r="48" spans="1:12" s="7" customFormat="1" ht="21.75" customHeight="1" x14ac:dyDescent="0.2">
      <c r="D48" s="8"/>
      <c r="F48" s="9"/>
      <c r="G48" s="10"/>
      <c r="H48" s="9"/>
      <c r="I48" s="10"/>
      <c r="J48" s="9"/>
      <c r="K48" s="10"/>
      <c r="L48" s="9"/>
    </row>
    <row r="49" spans="1:12" s="7" customFormat="1" ht="21.75" customHeight="1" x14ac:dyDescent="0.2">
      <c r="D49" s="8"/>
      <c r="F49" s="232" t="s">
        <v>3</v>
      </c>
      <c r="G49" s="232"/>
      <c r="H49" s="232"/>
      <c r="I49" s="17"/>
      <c r="J49" s="232" t="s">
        <v>4</v>
      </c>
      <c r="K49" s="232"/>
      <c r="L49" s="232"/>
    </row>
    <row r="50" spans="1:12" s="7" customFormat="1" ht="21.75" customHeight="1" x14ac:dyDescent="0.2">
      <c r="D50" s="8"/>
      <c r="F50" s="18" t="s">
        <v>9</v>
      </c>
      <c r="G50" s="18"/>
      <c r="H50" s="18" t="s">
        <v>10</v>
      </c>
      <c r="I50" s="18"/>
      <c r="J50" s="18" t="s">
        <v>9</v>
      </c>
      <c r="K50" s="18"/>
      <c r="L50" s="18" t="s">
        <v>10</v>
      </c>
    </row>
    <row r="51" spans="1:12" s="7" customFormat="1" ht="21.75" customHeight="1" x14ac:dyDescent="0.2">
      <c r="D51" s="12" t="s">
        <v>11</v>
      </c>
      <c r="F51" s="13" t="s">
        <v>12</v>
      </c>
      <c r="G51" s="9"/>
      <c r="H51" s="13" t="s">
        <v>12</v>
      </c>
      <c r="I51" s="9"/>
      <c r="J51" s="13" t="s">
        <v>12</v>
      </c>
      <c r="K51" s="9"/>
      <c r="L51" s="13" t="s">
        <v>12</v>
      </c>
    </row>
    <row r="52" spans="1:12" ht="21.75" customHeight="1" x14ac:dyDescent="0.2">
      <c r="A52" s="19"/>
      <c r="B52" s="19"/>
      <c r="D52" s="8"/>
      <c r="G52" s="22"/>
      <c r="I52" s="22"/>
      <c r="K52" s="22"/>
    </row>
    <row r="53" spans="1:12" ht="21.75" customHeight="1" x14ac:dyDescent="0.2">
      <c r="A53" s="6" t="s">
        <v>105</v>
      </c>
      <c r="D53" s="20"/>
      <c r="F53" s="28"/>
      <c r="H53" s="28"/>
      <c r="J53" s="28"/>
      <c r="L53" s="28"/>
    </row>
    <row r="54" spans="1:12" ht="21.75" customHeight="1" x14ac:dyDescent="0.4">
      <c r="A54" s="19" t="s">
        <v>106</v>
      </c>
      <c r="B54" s="19"/>
      <c r="C54" s="27"/>
      <c r="E54" s="27"/>
      <c r="F54" s="28">
        <v>-331004</v>
      </c>
      <c r="H54" s="28">
        <v>-187912</v>
      </c>
      <c r="J54" s="28">
        <v>-167667</v>
      </c>
      <c r="L54" s="28">
        <v>-143122</v>
      </c>
    </row>
    <row r="55" spans="1:12" ht="21.75" customHeight="1" x14ac:dyDescent="0.4">
      <c r="A55" s="19" t="s">
        <v>107</v>
      </c>
      <c r="B55" s="19"/>
      <c r="C55" s="27"/>
      <c r="E55" s="27"/>
      <c r="F55" s="34">
        <v>-325</v>
      </c>
      <c r="H55" s="34">
        <v>-1831</v>
      </c>
      <c r="J55" s="34">
        <v>0</v>
      </c>
      <c r="L55" s="24">
        <v>0</v>
      </c>
    </row>
    <row r="56" spans="1:12" ht="21.75" customHeight="1" x14ac:dyDescent="0.4">
      <c r="A56" s="19"/>
      <c r="B56" s="19"/>
      <c r="C56" s="27"/>
      <c r="E56" s="27"/>
      <c r="F56" s="28"/>
      <c r="H56" s="28"/>
      <c r="J56" s="28"/>
      <c r="L56" s="28"/>
    </row>
    <row r="57" spans="1:12" ht="21.75" customHeight="1" thickBot="1" x14ac:dyDescent="0.45">
      <c r="A57" s="19"/>
      <c r="B57" s="19"/>
      <c r="C57" s="27"/>
      <c r="E57" s="27"/>
      <c r="F57" s="29">
        <f>F41</f>
        <v>-331329</v>
      </c>
      <c r="H57" s="29">
        <f>H41</f>
        <v>-189743</v>
      </c>
      <c r="J57" s="29">
        <f>J41</f>
        <v>-167667</v>
      </c>
      <c r="L57" s="29">
        <f>SUM(L54:L55)</f>
        <v>-143122</v>
      </c>
    </row>
    <row r="58" spans="1:12" ht="21.75" customHeight="1" thickTop="1" x14ac:dyDescent="0.4">
      <c r="A58" s="19"/>
      <c r="B58" s="19"/>
      <c r="C58" s="27"/>
      <c r="E58" s="27"/>
      <c r="F58" s="28"/>
      <c r="G58" s="30"/>
      <c r="H58" s="28"/>
      <c r="I58" s="30"/>
      <c r="J58" s="28"/>
      <c r="K58" s="30"/>
      <c r="L58" s="28"/>
    </row>
    <row r="59" spans="1:12" ht="21.75" customHeight="1" x14ac:dyDescent="0.4">
      <c r="A59" s="6" t="s">
        <v>108</v>
      </c>
      <c r="B59" s="19"/>
      <c r="C59" s="27"/>
      <c r="E59" s="27"/>
      <c r="H59" s="28"/>
      <c r="J59" s="28"/>
      <c r="L59" s="28"/>
    </row>
    <row r="60" spans="1:12" ht="21.75" customHeight="1" x14ac:dyDescent="0.4">
      <c r="A60" s="19" t="s">
        <v>106</v>
      </c>
      <c r="B60" s="19"/>
      <c r="C60" s="27"/>
      <c r="E60" s="27"/>
      <c r="F60" s="28">
        <f>F63-F61</f>
        <v>-331004</v>
      </c>
      <c r="H60" s="28">
        <v>-187912</v>
      </c>
      <c r="J60" s="28">
        <f>J63-J61</f>
        <v>-167667</v>
      </c>
      <c r="L60" s="28">
        <v>-143122</v>
      </c>
    </row>
    <row r="61" spans="1:12" ht="21.75" customHeight="1" x14ac:dyDescent="0.4">
      <c r="A61" s="19" t="s">
        <v>107</v>
      </c>
      <c r="B61" s="19"/>
      <c r="C61" s="27"/>
      <c r="E61" s="27"/>
      <c r="F61" s="34">
        <v>-325</v>
      </c>
      <c r="H61" s="34">
        <v>-1831</v>
      </c>
      <c r="J61" s="34">
        <v>0</v>
      </c>
      <c r="L61" s="34">
        <v>0</v>
      </c>
    </row>
    <row r="62" spans="1:12" ht="21.75" customHeight="1" x14ac:dyDescent="0.4">
      <c r="A62" s="19"/>
      <c r="B62" s="19"/>
      <c r="C62" s="27"/>
      <c r="E62" s="27"/>
      <c r="F62" s="28"/>
      <c r="G62" s="30"/>
      <c r="H62" s="28"/>
      <c r="I62" s="30"/>
      <c r="J62" s="28"/>
      <c r="K62" s="30"/>
      <c r="L62" s="28"/>
    </row>
    <row r="63" spans="1:12" ht="21.75" customHeight="1" thickBot="1" x14ac:dyDescent="0.45">
      <c r="A63" s="19"/>
      <c r="B63" s="19"/>
      <c r="C63" s="27"/>
      <c r="E63" s="27"/>
      <c r="F63" s="29">
        <f>F41</f>
        <v>-331329</v>
      </c>
      <c r="H63" s="29">
        <f>H41</f>
        <v>-189743</v>
      </c>
      <c r="J63" s="29">
        <f>J41</f>
        <v>-167667</v>
      </c>
      <c r="L63" s="29">
        <f>SUM(L60:L61)</f>
        <v>-143122</v>
      </c>
    </row>
    <row r="64" spans="1:12" ht="21.75" customHeight="1" thickTop="1" x14ac:dyDescent="0.4">
      <c r="A64" s="19"/>
      <c r="B64" s="19"/>
      <c r="C64" s="27"/>
      <c r="E64" s="27"/>
      <c r="F64" s="28"/>
      <c r="H64" s="28"/>
      <c r="J64" s="36"/>
      <c r="L64" s="36"/>
    </row>
    <row r="65" spans="1:12" ht="21.75" customHeight="1" x14ac:dyDescent="0.4">
      <c r="A65" s="37" t="s">
        <v>109</v>
      </c>
      <c r="B65" s="37"/>
      <c r="C65" s="37"/>
      <c r="D65" s="38"/>
      <c r="E65" s="39"/>
      <c r="F65" s="40"/>
      <c r="H65" s="41"/>
      <c r="J65" s="40"/>
      <c r="L65" s="41"/>
    </row>
    <row r="66" spans="1:12" ht="21.75" customHeight="1" x14ac:dyDescent="0.4">
      <c r="A66" s="42" t="s">
        <v>110</v>
      </c>
      <c r="B66" s="43"/>
      <c r="C66" s="43"/>
      <c r="D66" s="44">
        <v>19</v>
      </c>
      <c r="E66" s="45"/>
      <c r="F66" s="40">
        <f>F54/'2-4'!E115</f>
        <v>-0.30030856104945231</v>
      </c>
      <c r="H66" s="40">
        <v>-0.17048610386558677</v>
      </c>
      <c r="I66" s="28" t="s">
        <v>113</v>
      </c>
      <c r="J66" s="40">
        <f>J54/'2-4'!I115</f>
        <v>-0.15211851066899049</v>
      </c>
      <c r="L66" s="40">
        <v>-0.12984967515353202</v>
      </c>
    </row>
    <row r="67" spans="1:12" ht="21.75" customHeight="1" x14ac:dyDescent="0.4">
      <c r="A67" s="39"/>
      <c r="B67" s="39"/>
      <c r="C67" s="39"/>
      <c r="D67" s="38"/>
      <c r="E67" s="39"/>
      <c r="F67" s="40"/>
      <c r="G67" s="40"/>
      <c r="H67" s="40"/>
      <c r="I67" s="40"/>
      <c r="J67" s="40"/>
      <c r="K67" s="40"/>
      <c r="L67" s="40"/>
    </row>
    <row r="68" spans="1:12" ht="21.75" customHeight="1" x14ac:dyDescent="0.4">
      <c r="A68" s="39"/>
      <c r="B68" s="39"/>
      <c r="C68" s="39"/>
      <c r="D68" s="38"/>
      <c r="E68" s="39"/>
      <c r="F68" s="40"/>
      <c r="G68" s="40"/>
      <c r="H68" s="40"/>
      <c r="I68" s="40"/>
      <c r="J68" s="40"/>
      <c r="K68" s="40"/>
      <c r="L68" s="40"/>
    </row>
    <row r="69" spans="1:12" ht="21.75" customHeight="1" x14ac:dyDescent="0.4">
      <c r="A69" s="39"/>
      <c r="B69" s="39"/>
      <c r="C69" s="39"/>
      <c r="D69" s="38"/>
      <c r="E69" s="39"/>
      <c r="F69" s="40"/>
      <c r="G69" s="40"/>
      <c r="H69" s="40"/>
      <c r="I69" s="40"/>
      <c r="J69" s="40"/>
      <c r="K69" s="40"/>
      <c r="L69" s="40"/>
    </row>
    <row r="70" spans="1:12" ht="21.75" customHeight="1" x14ac:dyDescent="0.4">
      <c r="A70" s="39"/>
      <c r="B70" s="39"/>
      <c r="C70" s="39"/>
      <c r="D70" s="38"/>
      <c r="E70" s="39"/>
      <c r="F70" s="40"/>
      <c r="G70" s="40"/>
      <c r="H70" s="40"/>
      <c r="I70" s="40"/>
      <c r="J70" s="40"/>
      <c r="K70" s="40"/>
      <c r="L70" s="40"/>
    </row>
    <row r="71" spans="1:12" ht="21.75" customHeight="1" x14ac:dyDescent="0.4">
      <c r="A71" s="39"/>
      <c r="B71" s="39"/>
      <c r="C71" s="39"/>
      <c r="D71" s="38"/>
      <c r="E71" s="39"/>
      <c r="F71" s="40"/>
      <c r="G71" s="40"/>
      <c r="H71" s="40"/>
      <c r="I71" s="40"/>
      <c r="J71" s="40"/>
      <c r="K71" s="40"/>
      <c r="L71" s="40"/>
    </row>
    <row r="72" spans="1:12" ht="21.75" customHeight="1" x14ac:dyDescent="0.4">
      <c r="A72" s="39"/>
      <c r="B72" s="39"/>
      <c r="C72" s="39"/>
      <c r="D72" s="38"/>
      <c r="E72" s="39"/>
      <c r="F72" s="40"/>
      <c r="G72" s="40"/>
      <c r="H72" s="40"/>
      <c r="I72" s="40"/>
      <c r="J72" s="40"/>
      <c r="K72" s="40"/>
      <c r="L72" s="40"/>
    </row>
    <row r="73" spans="1:12" ht="21.75" customHeight="1" x14ac:dyDescent="0.4">
      <c r="A73" s="39"/>
      <c r="B73" s="39"/>
      <c r="C73" s="39"/>
      <c r="D73" s="38"/>
      <c r="E73" s="39"/>
      <c r="F73" s="40"/>
      <c r="G73" s="40"/>
      <c r="H73" s="40"/>
      <c r="I73" s="40"/>
      <c r="J73" s="40"/>
      <c r="K73" s="40"/>
      <c r="L73" s="40"/>
    </row>
    <row r="74" spans="1:12" ht="21.75" customHeight="1" x14ac:dyDescent="0.4">
      <c r="A74" s="39"/>
      <c r="B74" s="39"/>
      <c r="C74" s="39"/>
      <c r="D74" s="38"/>
      <c r="E74" s="39"/>
      <c r="F74" s="40"/>
      <c r="G74" s="40"/>
      <c r="H74" s="40"/>
      <c r="I74" s="40"/>
      <c r="J74" s="40"/>
      <c r="K74" s="40"/>
      <c r="L74" s="40"/>
    </row>
    <row r="75" spans="1:12" ht="21.75" customHeight="1" x14ac:dyDescent="0.4">
      <c r="A75" s="39"/>
      <c r="B75" s="39"/>
      <c r="C75" s="39"/>
      <c r="D75" s="38"/>
      <c r="E75" s="39"/>
      <c r="F75" s="40"/>
      <c r="G75" s="40"/>
      <c r="H75" s="40"/>
      <c r="I75" s="40"/>
      <c r="J75" s="40"/>
      <c r="K75" s="40"/>
      <c r="L75" s="40"/>
    </row>
    <row r="76" spans="1:12" ht="21.75" customHeight="1" x14ac:dyDescent="0.2">
      <c r="A76" s="6"/>
      <c r="B76" s="19"/>
      <c r="F76" s="28"/>
      <c r="G76" s="20"/>
      <c r="H76" s="28"/>
      <c r="I76" s="20"/>
      <c r="J76" s="28"/>
      <c r="K76" s="20"/>
      <c r="L76" s="28"/>
    </row>
    <row r="77" spans="1:12" ht="21.75" customHeight="1" x14ac:dyDescent="0.2">
      <c r="A77" s="6"/>
      <c r="B77" s="19"/>
      <c r="F77" s="28"/>
      <c r="G77" s="20"/>
      <c r="H77" s="28"/>
      <c r="I77" s="20"/>
      <c r="J77" s="28"/>
      <c r="K77" s="20"/>
      <c r="L77" s="28"/>
    </row>
    <row r="78" spans="1:12" ht="21.75" customHeight="1" x14ac:dyDescent="0.2">
      <c r="A78" s="6"/>
      <c r="B78" s="19"/>
      <c r="F78" s="28"/>
      <c r="G78" s="20"/>
      <c r="H78" s="28"/>
      <c r="I78" s="20"/>
      <c r="J78" s="28"/>
      <c r="K78" s="20"/>
      <c r="L78" s="28"/>
    </row>
    <row r="79" spans="1:12" ht="21.75" customHeight="1" x14ac:dyDescent="0.2">
      <c r="A79" s="6"/>
      <c r="B79" s="19"/>
      <c r="F79" s="28"/>
      <c r="G79" s="20"/>
      <c r="H79" s="28"/>
      <c r="I79" s="20"/>
      <c r="J79" s="28"/>
      <c r="K79" s="20"/>
      <c r="L79" s="28"/>
    </row>
    <row r="80" spans="1:12" ht="21.75" customHeight="1" x14ac:dyDescent="0.2">
      <c r="A80" s="6"/>
      <c r="B80" s="19"/>
      <c r="F80" s="28"/>
      <c r="G80" s="20"/>
      <c r="H80" s="28"/>
      <c r="I80" s="20"/>
      <c r="J80" s="28"/>
      <c r="K80" s="20"/>
      <c r="L80" s="28"/>
    </row>
    <row r="81" spans="1:12" ht="21.75" customHeight="1" x14ac:dyDescent="0.2">
      <c r="A81" s="6"/>
      <c r="B81" s="19"/>
      <c r="F81" s="28"/>
      <c r="G81" s="20"/>
      <c r="H81" s="28"/>
      <c r="I81" s="20"/>
      <c r="J81" s="28"/>
      <c r="K81" s="20"/>
      <c r="L81" s="28"/>
    </row>
    <row r="82" spans="1:12" ht="12.75" customHeight="1" x14ac:dyDescent="0.2">
      <c r="A82" s="6"/>
      <c r="B82" s="19"/>
      <c r="F82" s="28"/>
      <c r="G82" s="20"/>
      <c r="H82" s="28"/>
      <c r="I82" s="20"/>
      <c r="J82" s="28"/>
      <c r="K82" s="20"/>
      <c r="L82" s="28"/>
    </row>
    <row r="83" spans="1:12" ht="21.95" customHeight="1" x14ac:dyDescent="0.2">
      <c r="A83" s="31" t="s">
        <v>38</v>
      </c>
      <c r="B83" s="32"/>
      <c r="C83" s="32"/>
      <c r="D83" s="33"/>
      <c r="E83" s="32"/>
      <c r="F83" s="34"/>
      <c r="G83" s="32"/>
      <c r="H83" s="34"/>
      <c r="I83" s="32"/>
      <c r="J83" s="34"/>
      <c r="K83" s="34"/>
      <c r="L83" s="34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scale="95" firstPageNumber="7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3EB7A-864F-4A62-AD79-22E9E520D1A3}">
  <sheetPr codeName="Sheet4"/>
  <dimension ref="A1:S31"/>
  <sheetViews>
    <sheetView topLeftCell="A4" zoomScaleNormal="100" zoomScaleSheetLayoutView="85" workbookViewId="0">
      <selection activeCell="W21" sqref="W21"/>
    </sheetView>
  </sheetViews>
  <sheetFormatPr defaultColWidth="12.25" defaultRowHeight="21.75" customHeight="1" x14ac:dyDescent="0.2"/>
  <cols>
    <col min="1" max="1" width="1.125" style="93" customWidth="1"/>
    <col min="2" max="2" width="44.75" style="93" customWidth="1"/>
    <col min="3" max="3" width="4" style="93" customWidth="1"/>
    <col min="4" max="4" width="0.625" style="93" customWidth="1"/>
    <col min="5" max="5" width="10.625" style="93" customWidth="1"/>
    <col min="6" max="6" width="0.625" style="93" customWidth="1"/>
    <col min="7" max="7" width="10.625" style="93" customWidth="1"/>
    <col min="8" max="8" width="0.625" style="93" customWidth="1"/>
    <col min="9" max="9" width="10.625" style="93" customWidth="1"/>
    <col min="10" max="10" width="0.625" style="93" customWidth="1"/>
    <col min="11" max="11" width="10.625" style="93" customWidth="1"/>
    <col min="12" max="12" width="0.625" style="93" customWidth="1"/>
    <col min="13" max="13" width="14.375" style="93" customWidth="1"/>
    <col min="14" max="14" width="0.625" style="93" customWidth="1"/>
    <col min="15" max="15" width="10.625" style="93" customWidth="1"/>
    <col min="16" max="16" width="0.625" style="93" customWidth="1"/>
    <col min="17" max="17" width="11.625" style="93" customWidth="1"/>
    <col min="18" max="18" width="0.625" style="93" customWidth="1"/>
    <col min="19" max="19" width="10.625" style="93" customWidth="1"/>
    <col min="20" max="16384" width="12.25" style="93"/>
  </cols>
  <sheetData>
    <row r="1" spans="1:19" ht="21.75" customHeight="1" x14ac:dyDescent="0.2">
      <c r="A1" s="82" t="s">
        <v>0</v>
      </c>
      <c r="B1" s="82"/>
      <c r="C1" s="82"/>
      <c r="D1" s="82"/>
      <c r="E1" s="83"/>
      <c r="F1" s="145"/>
      <c r="G1" s="83"/>
      <c r="H1" s="145"/>
      <c r="I1" s="146"/>
      <c r="J1" s="147"/>
      <c r="K1" s="146"/>
      <c r="L1" s="147"/>
      <c r="M1" s="146"/>
      <c r="N1" s="146"/>
      <c r="O1" s="146"/>
      <c r="P1" s="147"/>
      <c r="Q1" s="146"/>
      <c r="R1" s="147"/>
      <c r="S1" s="146"/>
    </row>
    <row r="2" spans="1:19" ht="21.75" customHeight="1" x14ac:dyDescent="0.2">
      <c r="A2" s="85" t="s">
        <v>114</v>
      </c>
      <c r="B2" s="85"/>
      <c r="C2" s="85"/>
      <c r="D2" s="85"/>
      <c r="E2" s="85"/>
      <c r="F2" s="85"/>
      <c r="G2" s="148"/>
      <c r="H2" s="86"/>
      <c r="I2" s="146"/>
      <c r="J2" s="147"/>
      <c r="K2" s="146"/>
      <c r="L2" s="147"/>
      <c r="M2" s="146"/>
      <c r="N2" s="146"/>
      <c r="O2" s="146"/>
      <c r="P2" s="147"/>
      <c r="Q2" s="146"/>
      <c r="R2" s="147"/>
      <c r="S2" s="146"/>
    </row>
    <row r="3" spans="1:19" ht="21.75" customHeight="1" x14ac:dyDescent="0.2">
      <c r="A3" s="237" t="s">
        <v>111</v>
      </c>
      <c r="B3" s="237"/>
      <c r="C3" s="237"/>
      <c r="D3" s="87"/>
      <c r="E3" s="88"/>
      <c r="F3" s="149"/>
      <c r="G3" s="88"/>
      <c r="H3" s="149"/>
      <c r="I3" s="150"/>
      <c r="J3" s="151"/>
      <c r="K3" s="150"/>
      <c r="L3" s="151"/>
      <c r="M3" s="150"/>
      <c r="N3" s="152"/>
      <c r="O3" s="150"/>
      <c r="P3" s="151"/>
      <c r="Q3" s="150"/>
      <c r="R3" s="151"/>
      <c r="S3" s="150"/>
    </row>
    <row r="4" spans="1:19" ht="21.75" customHeight="1" x14ac:dyDescent="0.2">
      <c r="A4" s="86"/>
      <c r="B4" s="86"/>
      <c r="C4" s="86"/>
      <c r="D4" s="86"/>
      <c r="E4" s="83"/>
      <c r="F4" s="145"/>
      <c r="G4" s="83"/>
      <c r="H4" s="145"/>
      <c r="I4" s="146"/>
      <c r="J4" s="147"/>
      <c r="K4" s="146"/>
      <c r="L4" s="147"/>
      <c r="M4" s="146"/>
      <c r="N4" s="146"/>
      <c r="O4" s="146"/>
      <c r="P4" s="147"/>
      <c r="Q4" s="146"/>
      <c r="R4" s="147"/>
      <c r="S4" s="146"/>
    </row>
    <row r="5" spans="1:19" ht="21.75" customHeight="1" x14ac:dyDescent="0.2">
      <c r="A5" s="86"/>
      <c r="B5" s="86"/>
      <c r="C5" s="86"/>
      <c r="D5" s="86"/>
      <c r="E5" s="233" t="s">
        <v>115</v>
      </c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</row>
    <row r="6" spans="1:19" ht="21.75" customHeight="1" x14ac:dyDescent="0.2">
      <c r="A6" s="86"/>
      <c r="B6" s="86"/>
      <c r="C6" s="86"/>
      <c r="D6" s="86"/>
      <c r="E6" s="235" t="s">
        <v>116</v>
      </c>
      <c r="F6" s="235"/>
      <c r="G6" s="235"/>
      <c r="H6" s="235"/>
      <c r="I6" s="235"/>
      <c r="J6" s="235"/>
      <c r="K6" s="235"/>
      <c r="L6" s="235"/>
      <c r="M6" s="235"/>
      <c r="N6" s="235"/>
      <c r="O6" s="235"/>
    </row>
    <row r="7" spans="1:19" ht="21.75" customHeight="1" x14ac:dyDescent="0.2">
      <c r="A7" s="86"/>
      <c r="B7" s="86"/>
      <c r="C7" s="86"/>
      <c r="D7" s="86"/>
      <c r="E7" s="167"/>
      <c r="L7" s="91"/>
      <c r="M7" s="153" t="s">
        <v>117</v>
      </c>
      <c r="N7" s="153"/>
      <c r="O7" s="153"/>
      <c r="P7" s="91"/>
      <c r="Q7" s="153"/>
      <c r="R7" s="91"/>
      <c r="S7" s="153"/>
    </row>
    <row r="8" spans="1:19" ht="21.75" customHeight="1" x14ac:dyDescent="0.2">
      <c r="A8" s="86"/>
      <c r="B8" s="86"/>
      <c r="C8" s="86"/>
      <c r="D8" s="86"/>
      <c r="E8" s="91"/>
      <c r="L8" s="91"/>
      <c r="M8" s="154" t="s">
        <v>118</v>
      </c>
      <c r="N8" s="153"/>
      <c r="O8" s="153"/>
      <c r="P8" s="92"/>
      <c r="Q8" s="153"/>
      <c r="R8" s="92"/>
      <c r="S8" s="153"/>
    </row>
    <row r="9" spans="1:19" ht="21.75" customHeight="1" x14ac:dyDescent="0.2">
      <c r="E9" s="146"/>
      <c r="F9" s="155"/>
      <c r="G9" s="94"/>
      <c r="H9" s="155"/>
      <c r="I9" s="233" t="s">
        <v>72</v>
      </c>
      <c r="J9" s="234"/>
      <c r="K9" s="234"/>
      <c r="L9" s="155"/>
      <c r="M9" s="156" t="s">
        <v>119</v>
      </c>
      <c r="N9" s="156"/>
      <c r="O9" s="156"/>
      <c r="P9" s="155"/>
      <c r="Q9" s="156"/>
      <c r="R9" s="155"/>
      <c r="S9" s="94"/>
    </row>
    <row r="10" spans="1:19" ht="21.75" customHeight="1" x14ac:dyDescent="0.2">
      <c r="E10" s="156" t="s">
        <v>120</v>
      </c>
      <c r="F10" s="155"/>
      <c r="G10" s="94"/>
      <c r="H10" s="155"/>
      <c r="I10" s="156" t="s">
        <v>121</v>
      </c>
      <c r="J10" s="95"/>
      <c r="K10" s="156"/>
      <c r="L10" s="95"/>
      <c r="M10" s="94" t="s">
        <v>122</v>
      </c>
      <c r="N10" s="94"/>
      <c r="O10" s="79" t="s">
        <v>123</v>
      </c>
      <c r="P10" s="95"/>
      <c r="Q10" s="94"/>
      <c r="R10" s="95"/>
      <c r="S10" s="146"/>
    </row>
    <row r="11" spans="1:19" ht="21.75" customHeight="1" x14ac:dyDescent="0.2">
      <c r="E11" s="94" t="s">
        <v>124</v>
      </c>
      <c r="F11" s="155"/>
      <c r="G11" s="156" t="s">
        <v>125</v>
      </c>
      <c r="H11" s="155"/>
      <c r="I11" s="156" t="s">
        <v>126</v>
      </c>
      <c r="J11" s="95"/>
      <c r="K11" s="156"/>
      <c r="L11" s="95"/>
      <c r="M11" s="94" t="s">
        <v>127</v>
      </c>
      <c r="N11" s="94"/>
      <c r="O11" s="80" t="s">
        <v>128</v>
      </c>
      <c r="P11" s="95"/>
      <c r="Q11" s="80" t="s">
        <v>129</v>
      </c>
      <c r="R11" s="95"/>
      <c r="S11" s="94" t="s">
        <v>123</v>
      </c>
    </row>
    <row r="12" spans="1:19" ht="21.75" customHeight="1" x14ac:dyDescent="0.2">
      <c r="E12" s="96" t="s">
        <v>130</v>
      </c>
      <c r="F12" s="155"/>
      <c r="G12" s="157" t="s">
        <v>131</v>
      </c>
      <c r="H12" s="155"/>
      <c r="I12" s="96" t="s">
        <v>132</v>
      </c>
      <c r="J12" s="95"/>
      <c r="K12" s="96" t="s">
        <v>74</v>
      </c>
      <c r="L12" s="95"/>
      <c r="M12" s="157" t="s">
        <v>133</v>
      </c>
      <c r="N12" s="156"/>
      <c r="O12" s="81" t="s">
        <v>134</v>
      </c>
      <c r="P12" s="95"/>
      <c r="Q12" s="81" t="s">
        <v>135</v>
      </c>
      <c r="R12" s="95"/>
      <c r="S12" s="157" t="s">
        <v>136</v>
      </c>
    </row>
    <row r="13" spans="1:19" s="97" customFormat="1" ht="21.75" customHeight="1" x14ac:dyDescent="0.2">
      <c r="C13" s="98"/>
      <c r="E13" s="158"/>
      <c r="F13" s="98"/>
      <c r="G13" s="158"/>
      <c r="H13" s="99"/>
      <c r="I13" s="158"/>
      <c r="J13" s="99"/>
      <c r="K13" s="159"/>
      <c r="L13" s="100"/>
      <c r="M13" s="158"/>
      <c r="N13" s="100"/>
      <c r="O13" s="159"/>
      <c r="P13" s="100"/>
      <c r="Q13" s="159"/>
      <c r="R13" s="100"/>
      <c r="S13" s="159"/>
    </row>
    <row r="14" spans="1:19" s="98" customFormat="1" ht="20.100000000000001" customHeight="1" x14ac:dyDescent="0.2">
      <c r="A14" s="97" t="s">
        <v>137</v>
      </c>
      <c r="E14" s="23">
        <v>1066662</v>
      </c>
      <c r="F14" s="35"/>
      <c r="G14" s="23">
        <v>467900</v>
      </c>
      <c r="H14" s="35"/>
      <c r="I14" s="23">
        <v>102916</v>
      </c>
      <c r="J14" s="23"/>
      <c r="K14" s="23">
        <v>752902</v>
      </c>
      <c r="L14" s="23"/>
      <c r="M14" s="23">
        <v>-23637</v>
      </c>
      <c r="N14" s="23"/>
      <c r="O14" s="23">
        <f>SUM(E14:M14)</f>
        <v>2366743</v>
      </c>
      <c r="P14" s="23"/>
      <c r="Q14" s="23">
        <v>1866</v>
      </c>
      <c r="R14" s="23"/>
      <c r="S14" s="23">
        <f>O14+Q14</f>
        <v>2368609</v>
      </c>
    </row>
    <row r="15" spans="1:19" s="98" customFormat="1" ht="20.100000000000001" customHeight="1" x14ac:dyDescent="0.2">
      <c r="A15" s="98" t="s">
        <v>138</v>
      </c>
      <c r="C15" s="104"/>
      <c r="E15" s="25">
        <v>0</v>
      </c>
      <c r="F15" s="35"/>
      <c r="G15" s="25">
        <v>0</v>
      </c>
      <c r="H15" s="35"/>
      <c r="I15" s="25">
        <v>0</v>
      </c>
      <c r="J15" s="23"/>
      <c r="K15" s="25">
        <v>-23512</v>
      </c>
      <c r="L15" s="23"/>
      <c r="M15" s="25">
        <v>0</v>
      </c>
      <c r="N15" s="23"/>
      <c r="O15" s="25">
        <f>SUM(E15:M15)</f>
        <v>-23512</v>
      </c>
      <c r="P15" s="23"/>
      <c r="Q15" s="25">
        <v>0</v>
      </c>
      <c r="R15" s="23"/>
      <c r="S15" s="25">
        <f>O15+Q15</f>
        <v>-23512</v>
      </c>
    </row>
    <row r="16" spans="1:19" s="98" customFormat="1" ht="6" customHeight="1" x14ac:dyDescent="0.2">
      <c r="C16" s="104"/>
      <c r="E16" s="23"/>
      <c r="F16" s="35"/>
      <c r="G16" s="23"/>
      <c r="H16" s="35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</row>
    <row r="17" spans="1:19" s="98" customFormat="1" ht="20.100000000000001" customHeight="1" x14ac:dyDescent="0.2">
      <c r="A17" s="97" t="s">
        <v>139</v>
      </c>
      <c r="E17" s="23">
        <f>SUM(E14:E15)</f>
        <v>1066662</v>
      </c>
      <c r="F17" s="35"/>
      <c r="G17" s="23">
        <f>SUM(G14:G15)</f>
        <v>467900</v>
      </c>
      <c r="H17" s="35"/>
      <c r="I17" s="23">
        <f>SUM(I14:I15)</f>
        <v>102916</v>
      </c>
      <c r="J17" s="23"/>
      <c r="K17" s="23">
        <f>SUM(K14:K15)</f>
        <v>729390</v>
      </c>
      <c r="L17" s="23"/>
      <c r="M17" s="23">
        <f>SUM(M14:M15)</f>
        <v>-23637</v>
      </c>
      <c r="N17" s="23"/>
      <c r="O17" s="23">
        <f>SUM(O14:O15)</f>
        <v>2343231</v>
      </c>
      <c r="P17" s="23"/>
      <c r="Q17" s="23">
        <f>SUM(Q14:Q15)</f>
        <v>1866</v>
      </c>
      <c r="R17" s="23"/>
      <c r="S17" s="23">
        <f>SUM(S14:S15)</f>
        <v>2345097</v>
      </c>
    </row>
    <row r="18" spans="1:19" s="98" customFormat="1" ht="20.100000000000001" customHeight="1" x14ac:dyDescent="0.2">
      <c r="A18" s="143" t="s">
        <v>140</v>
      </c>
      <c r="C18" s="104"/>
      <c r="E18" s="23">
        <v>35551</v>
      </c>
      <c r="F18" s="35"/>
      <c r="G18" s="23" t="s">
        <v>112</v>
      </c>
      <c r="H18" s="35"/>
      <c r="I18" s="23" t="s">
        <v>112</v>
      </c>
      <c r="J18" s="23"/>
      <c r="K18" s="23">
        <v>-35551</v>
      </c>
      <c r="L18" s="23"/>
      <c r="M18" s="23">
        <v>0</v>
      </c>
      <c r="N18" s="23"/>
      <c r="O18" s="23">
        <f t="shared" ref="O18:O19" si="0">SUM(E18:M18)</f>
        <v>0</v>
      </c>
      <c r="P18" s="23"/>
      <c r="Q18" s="23">
        <v>0</v>
      </c>
      <c r="R18" s="23"/>
      <c r="S18" s="23">
        <f>O18+R18</f>
        <v>0</v>
      </c>
    </row>
    <row r="19" spans="1:19" s="98" customFormat="1" ht="20.100000000000001" customHeight="1" x14ac:dyDescent="0.2">
      <c r="A19" s="98" t="s">
        <v>141</v>
      </c>
      <c r="C19" s="104"/>
      <c r="E19" s="23" t="s">
        <v>112</v>
      </c>
      <c r="F19" s="35"/>
      <c r="G19" s="23" t="s">
        <v>112</v>
      </c>
      <c r="H19" s="35"/>
      <c r="I19" s="23" t="s">
        <v>112</v>
      </c>
      <c r="J19" s="23"/>
      <c r="K19" s="23">
        <v>-3969</v>
      </c>
      <c r="L19" s="23"/>
      <c r="M19" s="23">
        <v>0</v>
      </c>
      <c r="N19" s="23"/>
      <c r="O19" s="23">
        <f t="shared" si="0"/>
        <v>-3969</v>
      </c>
      <c r="P19" s="23"/>
      <c r="Q19" s="23">
        <v>0</v>
      </c>
      <c r="R19" s="23"/>
      <c r="S19" s="23">
        <f>O19+R19</f>
        <v>-3969</v>
      </c>
    </row>
    <row r="20" spans="1:19" s="98" customFormat="1" ht="20.100000000000001" customHeight="1" x14ac:dyDescent="0.2">
      <c r="A20" s="98" t="s">
        <v>142</v>
      </c>
      <c r="E20" s="25" t="s">
        <v>112</v>
      </c>
      <c r="F20" s="35"/>
      <c r="G20" s="25" t="s">
        <v>112</v>
      </c>
      <c r="H20" s="35"/>
      <c r="I20" s="25" t="s">
        <v>112</v>
      </c>
      <c r="J20" s="23"/>
      <c r="K20" s="25">
        <v>-187912</v>
      </c>
      <c r="L20" s="23"/>
      <c r="M20" s="25">
        <v>0</v>
      </c>
      <c r="N20" s="23"/>
      <c r="O20" s="25">
        <f>SUM(E20:M20)</f>
        <v>-187912</v>
      </c>
      <c r="P20" s="23"/>
      <c r="Q20" s="25">
        <v>-1831</v>
      </c>
      <c r="R20" s="23"/>
      <c r="S20" s="25">
        <f t="shared" ref="S20" si="1">O20+Q20</f>
        <v>-189743</v>
      </c>
    </row>
    <row r="21" spans="1:19" s="98" customFormat="1" ht="6" customHeight="1" x14ac:dyDescent="0.2">
      <c r="E21" s="23"/>
      <c r="F21" s="35"/>
      <c r="G21" s="23"/>
      <c r="H21" s="35"/>
      <c r="I21" s="35"/>
      <c r="J21" s="23"/>
      <c r="K21" s="23"/>
      <c r="L21" s="23"/>
      <c r="M21" s="35"/>
      <c r="N21" s="23"/>
      <c r="O21" s="35"/>
      <c r="P21" s="23"/>
      <c r="Q21" s="35"/>
      <c r="R21" s="23"/>
      <c r="S21" s="35"/>
    </row>
    <row r="22" spans="1:19" s="98" customFormat="1" ht="20.100000000000001" customHeight="1" thickBot="1" x14ac:dyDescent="0.25">
      <c r="A22" s="97" t="s">
        <v>143</v>
      </c>
      <c r="E22" s="144">
        <f>SUM(E17:E20)</f>
        <v>1102213</v>
      </c>
      <c r="F22" s="35"/>
      <c r="G22" s="144">
        <f>SUM(G17:G20)</f>
        <v>467900</v>
      </c>
      <c r="H22" s="35"/>
      <c r="I22" s="144">
        <f>SUM(I17:I20)</f>
        <v>102916</v>
      </c>
      <c r="J22" s="23"/>
      <c r="K22" s="144">
        <f>SUM(K17:K20)</f>
        <v>501958</v>
      </c>
      <c r="L22" s="23"/>
      <c r="M22" s="144">
        <f>SUM(M17:M20)</f>
        <v>-23637</v>
      </c>
      <c r="N22" s="23"/>
      <c r="O22" s="144">
        <f>SUM(O17:O20)</f>
        <v>2151350</v>
      </c>
      <c r="P22" s="23"/>
      <c r="Q22" s="144">
        <f>SUM(Q17:Q20)</f>
        <v>35</v>
      </c>
      <c r="R22" s="23"/>
      <c r="S22" s="144">
        <f>SUM(S17:S20)</f>
        <v>2151385</v>
      </c>
    </row>
    <row r="23" spans="1:19" ht="21.75" customHeight="1" thickTop="1" x14ac:dyDescent="0.2">
      <c r="A23" s="85"/>
      <c r="B23" s="85"/>
      <c r="E23" s="101"/>
      <c r="F23" s="102"/>
      <c r="G23" s="101"/>
      <c r="H23" s="102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</row>
    <row r="24" spans="1:19" s="98" customFormat="1" ht="20.100000000000001" customHeight="1" x14ac:dyDescent="0.2">
      <c r="A24" s="97" t="s">
        <v>144</v>
      </c>
      <c r="E24" s="23">
        <v>1102213</v>
      </c>
      <c r="F24" s="35"/>
      <c r="G24" s="23">
        <v>467900</v>
      </c>
      <c r="H24" s="35"/>
      <c r="I24" s="23">
        <v>102916</v>
      </c>
      <c r="J24" s="23"/>
      <c r="K24" s="23">
        <v>477757</v>
      </c>
      <c r="L24" s="23"/>
      <c r="M24" s="23">
        <v>-23637</v>
      </c>
      <c r="N24" s="23"/>
      <c r="O24" s="23">
        <v>2127149</v>
      </c>
      <c r="P24" s="23"/>
      <c r="Q24" s="23">
        <v>-674</v>
      </c>
      <c r="R24" s="23"/>
      <c r="S24" s="23">
        <v>2126475</v>
      </c>
    </row>
    <row r="25" spans="1:19" s="98" customFormat="1" ht="20.100000000000001" customHeight="1" x14ac:dyDescent="0.2">
      <c r="A25" s="98" t="s">
        <v>142</v>
      </c>
      <c r="E25" s="25">
        <v>0</v>
      </c>
      <c r="F25" s="35"/>
      <c r="G25" s="25">
        <v>0</v>
      </c>
      <c r="H25" s="35"/>
      <c r="I25" s="25">
        <v>0</v>
      </c>
      <c r="J25" s="23"/>
      <c r="K25" s="25">
        <v>-331004</v>
      </c>
      <c r="L25" s="23"/>
      <c r="M25" s="25">
        <v>0</v>
      </c>
      <c r="N25" s="23"/>
      <c r="O25" s="25">
        <f>SUM(E25:M25)</f>
        <v>-331004</v>
      </c>
      <c r="P25" s="23"/>
      <c r="Q25" s="25">
        <f>'7-8 (9M)'!F55</f>
        <v>-325</v>
      </c>
      <c r="R25" s="23"/>
      <c r="S25" s="25">
        <f t="shared" ref="S25" si="2">O25+Q25</f>
        <v>-331329</v>
      </c>
    </row>
    <row r="26" spans="1:19" s="98" customFormat="1" ht="6" customHeight="1" x14ac:dyDescent="0.2">
      <c r="E26" s="23"/>
      <c r="F26" s="35"/>
      <c r="G26" s="23"/>
      <c r="H26" s="35"/>
      <c r="I26" s="35"/>
      <c r="J26" s="23"/>
      <c r="K26" s="23"/>
      <c r="L26" s="23"/>
      <c r="M26" s="35"/>
      <c r="N26" s="23"/>
      <c r="O26" s="35"/>
      <c r="P26" s="23"/>
      <c r="Q26" s="35"/>
      <c r="R26" s="23"/>
      <c r="S26" s="35"/>
    </row>
    <row r="27" spans="1:19" s="98" customFormat="1" ht="20.100000000000001" customHeight="1" thickBot="1" x14ac:dyDescent="0.25">
      <c r="A27" s="97" t="s">
        <v>145</v>
      </c>
      <c r="E27" s="144">
        <f>SUM(E24:E26)</f>
        <v>1102213</v>
      </c>
      <c r="F27" s="35"/>
      <c r="G27" s="144">
        <f>SUM(G24:G26)</f>
        <v>467900</v>
      </c>
      <c r="H27" s="35"/>
      <c r="I27" s="144">
        <f>SUM(I24:I26)</f>
        <v>102916</v>
      </c>
      <c r="J27" s="23"/>
      <c r="K27" s="144">
        <f>SUM(K24:K26)</f>
        <v>146753</v>
      </c>
      <c r="L27" s="23"/>
      <c r="M27" s="144">
        <f>SUM(M24:M26)</f>
        <v>-23637</v>
      </c>
      <c r="N27" s="23"/>
      <c r="O27" s="144">
        <f>SUM(O24:O26)</f>
        <v>1796145</v>
      </c>
      <c r="P27" s="23"/>
      <c r="Q27" s="144">
        <f>SUM(Q24:Q26)</f>
        <v>-999</v>
      </c>
      <c r="R27" s="23"/>
      <c r="S27" s="144">
        <f>SUM(S24:S26)</f>
        <v>1795146</v>
      </c>
    </row>
    <row r="28" spans="1:19" ht="20.100000000000001" customHeight="1" thickTop="1" x14ac:dyDescent="0.2">
      <c r="A28" s="85"/>
      <c r="B28" s="85"/>
      <c r="E28" s="101"/>
      <c r="F28" s="102"/>
      <c r="G28" s="101"/>
      <c r="H28" s="102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</row>
    <row r="29" spans="1:19" ht="20.100000000000001" customHeight="1" x14ac:dyDescent="0.2">
      <c r="A29" s="85"/>
      <c r="B29" s="85"/>
      <c r="E29" s="101"/>
      <c r="F29" s="102"/>
      <c r="G29" s="101"/>
      <c r="H29" s="102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</row>
    <row r="30" spans="1:19" ht="14.25" customHeight="1" x14ac:dyDescent="0.2">
      <c r="A30" s="85"/>
      <c r="B30" s="85"/>
      <c r="E30" s="101"/>
      <c r="F30" s="102"/>
      <c r="G30" s="101"/>
      <c r="H30" s="102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</row>
    <row r="31" spans="1:19" ht="22.15" customHeight="1" x14ac:dyDescent="0.2">
      <c r="A31" s="236" t="s">
        <v>38</v>
      </c>
      <c r="B31" s="236"/>
      <c r="C31" s="236"/>
      <c r="D31" s="236"/>
      <c r="E31" s="236"/>
      <c r="F31" s="236"/>
      <c r="G31" s="236"/>
      <c r="H31" s="118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</row>
  </sheetData>
  <mergeCells count="5">
    <mergeCell ref="E5:S5"/>
    <mergeCell ref="E6:O6"/>
    <mergeCell ref="I9:K9"/>
    <mergeCell ref="A31:G31"/>
    <mergeCell ref="A3:C3"/>
  </mergeCells>
  <pageMargins left="0.3" right="0.3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01269-DAEF-4FEA-9390-A3232E21A5E9}">
  <sheetPr codeName="Sheet5"/>
  <dimension ref="A1:N26"/>
  <sheetViews>
    <sheetView zoomScaleNormal="100" zoomScaleSheetLayoutView="110" zoomScalePageLayoutView="85" workbookViewId="0">
      <selection activeCell="Q15" sqref="Q15"/>
    </sheetView>
  </sheetViews>
  <sheetFormatPr defaultColWidth="12.25" defaultRowHeight="21.75" customHeight="1" x14ac:dyDescent="0.4"/>
  <cols>
    <col min="1" max="1" width="1.25" style="84" customWidth="1"/>
    <col min="2" max="2" width="19.625" style="84" customWidth="1"/>
    <col min="3" max="3" width="18.75" style="84" customWidth="1"/>
    <col min="4" max="4" width="6.5" style="90" customWidth="1"/>
    <col min="5" max="5" width="1.375" style="90" customWidth="1"/>
    <col min="6" max="6" width="10.625" style="84" customWidth="1"/>
    <col min="7" max="7" width="1.125" style="84" customWidth="1"/>
    <col min="8" max="8" width="10.625" style="84" customWidth="1"/>
    <col min="9" max="9" width="1.125" style="84" customWidth="1"/>
    <col min="10" max="10" width="14.5" style="84" customWidth="1"/>
    <col min="11" max="11" width="1.125" style="84" customWidth="1"/>
    <col min="12" max="12" width="10.625" style="84" customWidth="1"/>
    <col min="13" max="13" width="1.125" style="84" customWidth="1"/>
    <col min="14" max="14" width="10.625" style="84" customWidth="1"/>
    <col min="15" max="16384" width="12.25" style="84"/>
  </cols>
  <sheetData>
    <row r="1" spans="1:14" ht="21.75" customHeight="1" x14ac:dyDescent="0.4">
      <c r="A1" s="82" t="s">
        <v>0</v>
      </c>
      <c r="B1" s="82"/>
      <c r="C1" s="82"/>
      <c r="D1" s="91"/>
      <c r="E1" s="91"/>
      <c r="F1" s="101"/>
      <c r="G1" s="101"/>
      <c r="H1" s="101"/>
      <c r="I1" s="101"/>
      <c r="J1" s="102"/>
      <c r="K1" s="102"/>
      <c r="L1" s="102"/>
      <c r="M1" s="102"/>
      <c r="N1" s="102"/>
    </row>
    <row r="2" spans="1:14" ht="21.75" customHeight="1" x14ac:dyDescent="0.4">
      <c r="A2" s="238" t="s">
        <v>146</v>
      </c>
      <c r="B2" s="238"/>
      <c r="C2" s="238"/>
      <c r="D2" s="238"/>
      <c r="E2" s="238"/>
      <c r="F2" s="238"/>
      <c r="G2" s="238"/>
      <c r="H2" s="107"/>
      <c r="I2" s="86"/>
      <c r="J2" s="102"/>
      <c r="K2" s="102"/>
      <c r="L2" s="102"/>
      <c r="M2" s="102"/>
      <c r="N2" s="102"/>
    </row>
    <row r="3" spans="1:14" ht="21.75" customHeight="1" x14ac:dyDescent="0.4">
      <c r="A3" s="87" t="s">
        <v>111</v>
      </c>
      <c r="B3" s="87"/>
      <c r="C3" s="87"/>
      <c r="D3" s="89"/>
      <c r="E3" s="89"/>
      <c r="F3" s="106"/>
      <c r="G3" s="106"/>
      <c r="H3" s="106"/>
      <c r="I3" s="106"/>
      <c r="J3" s="108"/>
      <c r="K3" s="108"/>
      <c r="L3" s="108"/>
      <c r="M3" s="108"/>
      <c r="N3" s="108"/>
    </row>
    <row r="4" spans="1:14" ht="21.75" customHeight="1" x14ac:dyDescent="0.4">
      <c r="A4" s="86"/>
      <c r="B4" s="86"/>
      <c r="C4" s="86"/>
      <c r="D4" s="91"/>
      <c r="E4" s="91"/>
      <c r="F4" s="101"/>
      <c r="G4" s="101"/>
      <c r="H4" s="101"/>
      <c r="I4" s="101"/>
      <c r="J4" s="102"/>
      <c r="K4" s="102"/>
      <c r="L4" s="102"/>
      <c r="M4" s="102"/>
      <c r="N4" s="102"/>
    </row>
    <row r="5" spans="1:14" ht="21.75" customHeight="1" x14ac:dyDescent="0.4">
      <c r="A5" s="86"/>
      <c r="B5" s="86"/>
      <c r="C5" s="86"/>
      <c r="D5" s="91"/>
      <c r="E5" s="91"/>
      <c r="F5" s="233" t="s">
        <v>147</v>
      </c>
      <c r="G5" s="233"/>
      <c r="H5" s="233"/>
      <c r="I5" s="233"/>
      <c r="J5" s="233"/>
      <c r="K5" s="233"/>
      <c r="L5" s="233"/>
      <c r="M5" s="233"/>
      <c r="N5" s="233"/>
    </row>
    <row r="6" spans="1:14" ht="21.75" customHeight="1" x14ac:dyDescent="0.4">
      <c r="A6" s="93"/>
      <c r="B6" s="93"/>
      <c r="C6" s="93"/>
      <c r="D6" s="91"/>
      <c r="E6" s="91"/>
      <c r="F6" s="109" t="s">
        <v>120</v>
      </c>
      <c r="G6" s="110"/>
      <c r="H6" s="109"/>
      <c r="I6" s="110"/>
      <c r="J6" s="233" t="s">
        <v>72</v>
      </c>
      <c r="K6" s="233"/>
      <c r="L6" s="233"/>
      <c r="M6" s="110"/>
      <c r="N6" s="109"/>
    </row>
    <row r="7" spans="1:14" ht="21.75" customHeight="1" x14ac:dyDescent="0.4">
      <c r="A7" s="93"/>
      <c r="B7" s="93"/>
      <c r="C7" s="93"/>
      <c r="D7" s="91"/>
      <c r="E7" s="91"/>
      <c r="F7" s="109" t="s">
        <v>124</v>
      </c>
      <c r="G7" s="110"/>
      <c r="H7" s="109" t="s">
        <v>125</v>
      </c>
      <c r="I7" s="110"/>
      <c r="J7" s="109" t="s">
        <v>121</v>
      </c>
      <c r="K7" s="109"/>
      <c r="L7" s="109"/>
      <c r="M7" s="111"/>
      <c r="N7" s="109" t="s">
        <v>123</v>
      </c>
    </row>
    <row r="8" spans="1:14" ht="21.75" customHeight="1" x14ac:dyDescent="0.4">
      <c r="A8" s="93"/>
      <c r="B8" s="93"/>
      <c r="C8" s="93"/>
      <c r="D8" s="91"/>
      <c r="E8" s="91"/>
      <c r="F8" s="112" t="s">
        <v>130</v>
      </c>
      <c r="G8" s="110"/>
      <c r="H8" s="113" t="s">
        <v>131</v>
      </c>
      <c r="I8" s="95"/>
      <c r="J8" s="112" t="s">
        <v>148</v>
      </c>
      <c r="K8" s="109"/>
      <c r="L8" s="112" t="s">
        <v>74</v>
      </c>
      <c r="M8" s="111"/>
      <c r="N8" s="112" t="s">
        <v>136</v>
      </c>
    </row>
    <row r="9" spans="1:14" s="103" customFormat="1" ht="21.75" customHeight="1" x14ac:dyDescent="0.4">
      <c r="A9" s="98"/>
      <c r="B9" s="98"/>
      <c r="C9" s="98"/>
      <c r="D9" s="104"/>
      <c r="E9" s="104"/>
      <c r="F9" s="23"/>
      <c r="G9" s="98"/>
      <c r="H9" s="23"/>
      <c r="I9" s="99"/>
      <c r="J9" s="35"/>
      <c r="K9" s="100"/>
      <c r="L9" s="23"/>
      <c r="M9" s="100"/>
      <c r="N9" s="35"/>
    </row>
    <row r="10" spans="1:14" s="103" customFormat="1" ht="21.75" customHeight="1" x14ac:dyDescent="0.4">
      <c r="A10" s="97" t="s">
        <v>149</v>
      </c>
      <c r="B10" s="98"/>
      <c r="C10" s="98"/>
      <c r="D10" s="104"/>
      <c r="E10" s="104"/>
      <c r="F10" s="23">
        <v>1066662</v>
      </c>
      <c r="G10" s="98"/>
      <c r="H10" s="23">
        <v>467900</v>
      </c>
      <c r="I10" s="99"/>
      <c r="J10" s="23">
        <v>102916</v>
      </c>
      <c r="K10" s="23"/>
      <c r="L10" s="23">
        <v>592205</v>
      </c>
      <c r="M10" s="100"/>
      <c r="N10" s="23">
        <f>SUM(F10:L10)</f>
        <v>2229683</v>
      </c>
    </row>
    <row r="11" spans="1:14" s="103" customFormat="1" ht="21.75" customHeight="1" x14ac:dyDescent="0.4">
      <c r="A11" s="143" t="s">
        <v>140</v>
      </c>
      <c r="B11" s="98"/>
      <c r="C11" s="98"/>
      <c r="D11" s="104"/>
      <c r="E11" s="104"/>
      <c r="F11" s="23">
        <v>35551</v>
      </c>
      <c r="G11" s="35"/>
      <c r="H11" s="23">
        <v>0</v>
      </c>
      <c r="I11" s="35"/>
      <c r="J11" s="23">
        <v>0</v>
      </c>
      <c r="K11" s="23"/>
      <c r="L11" s="23">
        <v>-35551</v>
      </c>
      <c r="M11" s="23"/>
      <c r="N11" s="23">
        <f t="shared" ref="N11:N12" si="0">SUM(F11:L11)</f>
        <v>0</v>
      </c>
    </row>
    <row r="12" spans="1:14" s="103" customFormat="1" ht="21.75" customHeight="1" x14ac:dyDescent="0.4">
      <c r="A12" s="98" t="s">
        <v>141</v>
      </c>
      <c r="B12" s="98"/>
      <c r="C12" s="98"/>
      <c r="D12" s="104"/>
      <c r="E12" s="104"/>
      <c r="F12" s="23">
        <v>0</v>
      </c>
      <c r="G12" s="35"/>
      <c r="H12" s="23">
        <v>0</v>
      </c>
      <c r="I12" s="35"/>
      <c r="J12" s="23">
        <v>0</v>
      </c>
      <c r="K12" s="23"/>
      <c r="L12" s="23">
        <v>-3969</v>
      </c>
      <c r="M12" s="23"/>
      <c r="N12" s="23">
        <f t="shared" si="0"/>
        <v>-3969</v>
      </c>
    </row>
    <row r="13" spans="1:14" s="103" customFormat="1" ht="21.75" customHeight="1" x14ac:dyDescent="0.4">
      <c r="A13" s="98" t="s">
        <v>142</v>
      </c>
      <c r="B13" s="98"/>
      <c r="C13" s="98"/>
      <c r="D13" s="104"/>
      <c r="E13" s="104"/>
      <c r="F13" s="25">
        <v>0</v>
      </c>
      <c r="G13" s="98"/>
      <c r="H13" s="25">
        <v>0</v>
      </c>
      <c r="I13" s="99"/>
      <c r="J13" s="25">
        <v>0</v>
      </c>
      <c r="K13" s="23"/>
      <c r="L13" s="25">
        <v>-143122</v>
      </c>
      <c r="M13" s="100"/>
      <c r="N13" s="25">
        <f>SUM(F13:M13)</f>
        <v>-143122</v>
      </c>
    </row>
    <row r="14" spans="1:14" s="103" customFormat="1" ht="6" customHeight="1" x14ac:dyDescent="0.4">
      <c r="A14" s="98"/>
      <c r="B14" s="98"/>
      <c r="C14" s="98"/>
      <c r="D14" s="104"/>
      <c r="E14" s="104"/>
      <c r="F14" s="23"/>
      <c r="G14" s="98"/>
      <c r="H14" s="23"/>
      <c r="I14" s="99"/>
      <c r="J14" s="35"/>
      <c r="K14" s="100"/>
      <c r="L14" s="23"/>
      <c r="M14" s="100"/>
      <c r="N14" s="35"/>
    </row>
    <row r="15" spans="1:14" s="103" customFormat="1" ht="21.75" customHeight="1" thickBot="1" x14ac:dyDescent="0.45">
      <c r="A15" s="97" t="s">
        <v>143</v>
      </c>
      <c r="B15" s="98"/>
      <c r="C15" s="98"/>
      <c r="D15" s="104"/>
      <c r="E15" s="104"/>
      <c r="F15" s="144">
        <f>SUM(F10:F14)</f>
        <v>1102213</v>
      </c>
      <c r="G15" s="98"/>
      <c r="H15" s="144">
        <f>SUM(H10:H14)</f>
        <v>467900</v>
      </c>
      <c r="I15" s="99"/>
      <c r="J15" s="144">
        <f>SUM(J10:J14)</f>
        <v>102916</v>
      </c>
      <c r="K15" s="23"/>
      <c r="L15" s="144">
        <f>SUM(L10:L14)</f>
        <v>409563</v>
      </c>
      <c r="M15" s="100"/>
      <c r="N15" s="144">
        <f>SUM(N10:N14)</f>
        <v>2082592</v>
      </c>
    </row>
    <row r="16" spans="1:14" s="103" customFormat="1" ht="21.75" customHeight="1" thickTop="1" x14ac:dyDescent="0.4">
      <c r="A16" s="98"/>
      <c r="B16" s="98"/>
      <c r="C16" s="98"/>
      <c r="D16" s="104"/>
      <c r="E16" s="104"/>
      <c r="F16" s="23"/>
      <c r="G16" s="98"/>
      <c r="H16" s="23"/>
      <c r="I16" s="99"/>
      <c r="J16" s="35"/>
      <c r="K16" s="100"/>
      <c r="L16" s="23"/>
      <c r="M16" s="100"/>
      <c r="N16" s="35"/>
    </row>
    <row r="17" spans="1:14" s="103" customFormat="1" ht="21.75" customHeight="1" x14ac:dyDescent="0.4">
      <c r="A17" s="97" t="s">
        <v>144</v>
      </c>
      <c r="B17" s="98"/>
      <c r="C17" s="98"/>
      <c r="D17" s="104"/>
      <c r="E17" s="104"/>
      <c r="F17" s="23">
        <v>1102213</v>
      </c>
      <c r="G17" s="98"/>
      <c r="H17" s="23">
        <v>467900</v>
      </c>
      <c r="I17" s="99"/>
      <c r="J17" s="23">
        <v>102916</v>
      </c>
      <c r="K17" s="23"/>
      <c r="L17" s="23">
        <v>390215</v>
      </c>
      <c r="M17" s="100"/>
      <c r="N17" s="23">
        <v>2063244</v>
      </c>
    </row>
    <row r="18" spans="1:14" s="103" customFormat="1" ht="21.75" customHeight="1" x14ac:dyDescent="0.4">
      <c r="A18" s="98" t="s">
        <v>142</v>
      </c>
      <c r="B18" s="98"/>
      <c r="C18" s="98"/>
      <c r="D18" s="104"/>
      <c r="E18" s="104"/>
      <c r="F18" s="25">
        <v>0</v>
      </c>
      <c r="G18" s="98"/>
      <c r="H18" s="25">
        <v>0</v>
      </c>
      <c r="I18" s="99"/>
      <c r="J18" s="25">
        <v>0</v>
      </c>
      <c r="K18" s="23"/>
      <c r="L18" s="25">
        <v>-167667</v>
      </c>
      <c r="M18" s="100"/>
      <c r="N18" s="25">
        <f>SUM(F18:M18)</f>
        <v>-167667</v>
      </c>
    </row>
    <row r="19" spans="1:14" s="103" customFormat="1" ht="6" customHeight="1" x14ac:dyDescent="0.4">
      <c r="A19" s="98"/>
      <c r="B19" s="98"/>
      <c r="C19" s="98"/>
      <c r="D19" s="104"/>
      <c r="E19" s="104"/>
      <c r="F19" s="23"/>
      <c r="G19" s="98"/>
      <c r="H19" s="23"/>
      <c r="I19" s="99"/>
      <c r="J19" s="35"/>
      <c r="K19" s="100"/>
      <c r="L19" s="23"/>
      <c r="M19" s="100"/>
      <c r="N19" s="35"/>
    </row>
    <row r="20" spans="1:14" s="103" customFormat="1" ht="21.75" customHeight="1" thickBot="1" x14ac:dyDescent="0.45">
      <c r="A20" s="97" t="s">
        <v>145</v>
      </c>
      <c r="B20" s="98"/>
      <c r="C20" s="98"/>
      <c r="D20" s="104"/>
      <c r="E20" s="104"/>
      <c r="F20" s="144">
        <f>SUM(F17:F18)</f>
        <v>1102213</v>
      </c>
      <c r="G20" s="98"/>
      <c r="H20" s="144">
        <f>SUM(H17:H18)</f>
        <v>467900</v>
      </c>
      <c r="I20" s="99"/>
      <c r="J20" s="144">
        <f>SUM(J17:J18)</f>
        <v>102916</v>
      </c>
      <c r="K20" s="23"/>
      <c r="L20" s="144">
        <f>SUM(L17:L18)</f>
        <v>222548</v>
      </c>
      <c r="M20" s="100"/>
      <c r="N20" s="144">
        <f>SUM(N17:N18)</f>
        <v>1895577</v>
      </c>
    </row>
    <row r="21" spans="1:14" s="103" customFormat="1" ht="21.75" customHeight="1" thickTop="1" x14ac:dyDescent="0.4">
      <c r="A21" s="98"/>
      <c r="B21" s="98"/>
      <c r="C21" s="98"/>
      <c r="D21" s="104"/>
      <c r="E21" s="104"/>
      <c r="F21" s="23"/>
      <c r="G21" s="98"/>
      <c r="H21" s="23"/>
      <c r="I21" s="99"/>
      <c r="J21" s="35"/>
      <c r="K21" s="100"/>
      <c r="L21" s="23"/>
      <c r="M21" s="100"/>
      <c r="N21" s="35"/>
    </row>
    <row r="22" spans="1:14" s="103" customFormat="1" ht="21.75" customHeight="1" x14ac:dyDescent="0.4">
      <c r="A22" s="98"/>
      <c r="B22" s="98"/>
      <c r="C22" s="98"/>
      <c r="D22" s="104"/>
      <c r="E22" s="104"/>
      <c r="F22" s="23"/>
      <c r="G22" s="98"/>
      <c r="H22" s="23"/>
      <c r="I22" s="99"/>
      <c r="J22" s="35"/>
      <c r="K22" s="100"/>
      <c r="L22" s="23"/>
      <c r="M22" s="100"/>
      <c r="N22" s="35"/>
    </row>
    <row r="23" spans="1:14" s="103" customFormat="1" ht="21.75" customHeight="1" x14ac:dyDescent="0.4">
      <c r="A23" s="98"/>
      <c r="B23" s="98"/>
      <c r="C23" s="98"/>
      <c r="D23" s="104"/>
      <c r="E23" s="104"/>
      <c r="F23" s="23"/>
      <c r="G23" s="98"/>
      <c r="H23" s="23"/>
      <c r="I23" s="99"/>
      <c r="J23" s="35"/>
      <c r="K23" s="100"/>
      <c r="L23" s="23"/>
      <c r="M23" s="100"/>
      <c r="N23" s="35"/>
    </row>
    <row r="24" spans="1:14" ht="27" customHeight="1" x14ac:dyDescent="0.4">
      <c r="A24" s="85"/>
      <c r="B24" s="85"/>
      <c r="C24" s="85"/>
      <c r="D24" s="114"/>
      <c r="E24" s="114"/>
      <c r="F24" s="102"/>
      <c r="G24" s="102"/>
      <c r="H24" s="102"/>
      <c r="I24" s="102"/>
      <c r="J24" s="102"/>
      <c r="K24" s="102"/>
      <c r="L24" s="102"/>
      <c r="M24" s="102"/>
      <c r="N24" s="102"/>
    </row>
    <row r="25" spans="1:14" ht="21" customHeight="1" x14ac:dyDescent="0.4">
      <c r="A25" s="85"/>
      <c r="B25" s="85"/>
      <c r="C25" s="85"/>
      <c r="D25" s="114"/>
      <c r="E25" s="114"/>
      <c r="F25" s="102"/>
      <c r="G25" s="102"/>
      <c r="H25" s="102"/>
      <c r="I25" s="102"/>
      <c r="J25" s="102"/>
      <c r="K25" s="102"/>
      <c r="L25" s="102"/>
      <c r="M25" s="102"/>
      <c r="N25" s="102"/>
    </row>
    <row r="26" spans="1:14" ht="22.15" customHeight="1" x14ac:dyDescent="0.4">
      <c r="A26" s="119" t="s">
        <v>38</v>
      </c>
      <c r="B26" s="116"/>
      <c r="C26" s="116"/>
      <c r="D26" s="117"/>
      <c r="E26" s="117"/>
      <c r="F26" s="118"/>
      <c r="G26" s="118"/>
      <c r="H26" s="118"/>
      <c r="I26" s="118"/>
      <c r="J26" s="118"/>
      <c r="K26" s="118"/>
      <c r="L26" s="118"/>
      <c r="M26" s="118"/>
      <c r="N26" s="118"/>
    </row>
  </sheetData>
  <mergeCells count="3">
    <mergeCell ref="A2:G2"/>
    <mergeCell ref="F5:N5"/>
    <mergeCell ref="J6:L6"/>
  </mergeCells>
  <pageMargins left="1.2" right="1.2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FD41F-34B5-4E4F-AF12-C4DD51B9CA00}">
  <sheetPr codeName="Sheet6"/>
  <dimension ref="A1:O153"/>
  <sheetViews>
    <sheetView tabSelected="1" topLeftCell="A84" zoomScale="90" zoomScaleNormal="115" zoomScaleSheetLayoutView="69" zoomScalePageLayoutView="85" workbookViewId="0">
      <selection activeCell="R140" sqref="R140"/>
    </sheetView>
  </sheetViews>
  <sheetFormatPr defaultColWidth="12.25" defaultRowHeight="21.75" customHeight="1" x14ac:dyDescent="0.4"/>
  <cols>
    <col min="1" max="3" width="1.125" style="84" customWidth="1"/>
    <col min="4" max="4" width="8.125" style="84" customWidth="1"/>
    <col min="5" max="5" width="39" style="84" customWidth="1"/>
    <col min="6" max="6" width="6.625" style="167" customWidth="1"/>
    <col min="7" max="7" width="0.625" style="84" customWidth="1"/>
    <col min="8" max="8" width="10.625" style="84" customWidth="1"/>
    <col min="9" max="9" width="0.625" style="84" customWidth="1"/>
    <col min="10" max="10" width="10.625" style="84" customWidth="1"/>
    <col min="11" max="11" width="0.625" style="84" customWidth="1"/>
    <col min="12" max="12" width="10.625" style="84" customWidth="1"/>
    <col min="13" max="13" width="0.625" style="84" customWidth="1"/>
    <col min="14" max="14" width="10.625" style="84" customWidth="1"/>
    <col min="15" max="16384" width="12.25" style="84"/>
  </cols>
  <sheetData>
    <row r="1" spans="1:14" ht="21.75" customHeight="1" x14ac:dyDescent="0.4">
      <c r="A1" s="82" t="s">
        <v>0</v>
      </c>
      <c r="B1" s="85"/>
      <c r="C1" s="85"/>
      <c r="D1" s="85"/>
      <c r="E1" s="85"/>
      <c r="F1" s="160"/>
      <c r="G1" s="85"/>
      <c r="H1" s="161"/>
      <c r="I1" s="109"/>
      <c r="J1" s="161"/>
      <c r="K1" s="109"/>
      <c r="L1" s="94"/>
      <c r="M1" s="109"/>
      <c r="N1" s="94"/>
    </row>
    <row r="2" spans="1:14" ht="21.75" customHeight="1" x14ac:dyDescent="0.4">
      <c r="A2" s="85" t="s">
        <v>150</v>
      </c>
      <c r="B2" s="85"/>
      <c r="C2" s="85"/>
      <c r="D2" s="85"/>
      <c r="E2" s="85"/>
      <c r="F2" s="160"/>
      <c r="G2" s="85"/>
      <c r="H2" s="161"/>
      <c r="I2" s="109"/>
      <c r="J2" s="161"/>
      <c r="K2" s="109"/>
      <c r="L2" s="94"/>
      <c r="M2" s="109"/>
      <c r="N2" s="94"/>
    </row>
    <row r="3" spans="1:14" ht="21.75" customHeight="1" x14ac:dyDescent="0.4">
      <c r="A3" s="162" t="str">
        <f>'10'!A3</f>
        <v>สำหรับรอบระยะเวลาเก้าเดือนสิ้นสุดวันที่ 30 กันยายน พ.ศ. 2568</v>
      </c>
      <c r="B3" s="162"/>
      <c r="C3" s="162"/>
      <c r="D3" s="162"/>
      <c r="E3" s="162"/>
      <c r="F3" s="163"/>
      <c r="G3" s="162"/>
      <c r="H3" s="164"/>
      <c r="I3" s="112"/>
      <c r="J3" s="164"/>
      <c r="K3" s="112"/>
      <c r="L3" s="96"/>
      <c r="M3" s="112"/>
      <c r="N3" s="96"/>
    </row>
    <row r="4" spans="1:14" ht="18.95" customHeight="1" x14ac:dyDescent="0.4">
      <c r="A4" s="85"/>
      <c r="B4" s="85"/>
      <c r="C4" s="85"/>
      <c r="D4" s="85"/>
      <c r="E4" s="85"/>
      <c r="F4" s="160"/>
      <c r="G4" s="85"/>
      <c r="H4" s="92"/>
      <c r="J4" s="92"/>
      <c r="K4" s="165"/>
      <c r="L4" s="92"/>
      <c r="N4" s="92"/>
    </row>
    <row r="5" spans="1:14" ht="18.95" customHeight="1" x14ac:dyDescent="0.4">
      <c r="A5" s="85"/>
      <c r="B5" s="85"/>
      <c r="C5" s="85"/>
      <c r="D5" s="85"/>
      <c r="E5" s="85"/>
      <c r="F5" s="160"/>
      <c r="G5" s="85"/>
      <c r="H5" s="243" t="s">
        <v>3</v>
      </c>
      <c r="I5" s="244"/>
      <c r="J5" s="244"/>
      <c r="K5" s="165"/>
      <c r="L5" s="243" t="s">
        <v>4</v>
      </c>
      <c r="M5" s="244"/>
      <c r="N5" s="244"/>
    </row>
    <row r="6" spans="1:14" ht="18.95" customHeight="1" x14ac:dyDescent="0.4">
      <c r="A6" s="85"/>
      <c r="B6" s="85"/>
      <c r="C6" s="85"/>
      <c r="D6" s="85"/>
      <c r="E6" s="85"/>
      <c r="F6" s="160"/>
      <c r="G6" s="85"/>
      <c r="H6" s="161" t="s">
        <v>9</v>
      </c>
      <c r="I6" s="109"/>
      <c r="J6" s="161" t="s">
        <v>10</v>
      </c>
      <c r="K6" s="109"/>
      <c r="L6" s="161" t="s">
        <v>9</v>
      </c>
      <c r="M6" s="109"/>
      <c r="N6" s="161" t="s">
        <v>10</v>
      </c>
    </row>
    <row r="7" spans="1:14" ht="18.95" customHeight="1" x14ac:dyDescent="0.4">
      <c r="A7" s="85"/>
      <c r="B7" s="85"/>
      <c r="C7" s="85"/>
      <c r="D7" s="85"/>
      <c r="E7" s="85"/>
      <c r="F7" s="163" t="s">
        <v>11</v>
      </c>
      <c r="G7" s="85"/>
      <c r="H7" s="164" t="s">
        <v>12</v>
      </c>
      <c r="I7" s="166"/>
      <c r="J7" s="164" t="s">
        <v>12</v>
      </c>
      <c r="K7" s="166"/>
      <c r="L7" s="164" t="s">
        <v>12</v>
      </c>
      <c r="M7" s="166"/>
      <c r="N7" s="164" t="s">
        <v>12</v>
      </c>
    </row>
    <row r="8" spans="1:14" ht="18.95" customHeight="1" x14ac:dyDescent="0.4">
      <c r="A8" s="238" t="s">
        <v>151</v>
      </c>
      <c r="B8" s="242"/>
      <c r="C8" s="242"/>
      <c r="D8" s="242"/>
      <c r="E8" s="242"/>
      <c r="G8" s="168"/>
      <c r="H8" s="83"/>
      <c r="I8" s="101"/>
      <c r="J8" s="83"/>
      <c r="K8" s="101"/>
      <c r="L8" s="83"/>
      <c r="M8" s="101"/>
      <c r="N8" s="83"/>
    </row>
    <row r="9" spans="1:14" ht="18.95" customHeight="1" x14ac:dyDescent="0.4">
      <c r="A9" s="245" t="s">
        <v>152</v>
      </c>
      <c r="B9" s="242"/>
      <c r="C9" s="242"/>
      <c r="D9" s="242"/>
      <c r="E9" s="242"/>
      <c r="F9" s="169"/>
      <c r="G9" s="101"/>
      <c r="H9" s="101">
        <v>-308378</v>
      </c>
      <c r="I9" s="101"/>
      <c r="J9" s="170">
        <v>-188570</v>
      </c>
      <c r="K9" s="22"/>
      <c r="L9" s="170">
        <v>-160596</v>
      </c>
      <c r="M9" s="22"/>
      <c r="N9" s="213">
        <v>-153424</v>
      </c>
    </row>
    <row r="10" spans="1:14" ht="18.95" customHeight="1" x14ac:dyDescent="0.4">
      <c r="A10" s="246" t="s">
        <v>153</v>
      </c>
      <c r="B10" s="242"/>
      <c r="C10" s="242"/>
      <c r="D10" s="242"/>
      <c r="E10" s="242"/>
      <c r="F10" s="169"/>
      <c r="G10" s="101"/>
      <c r="H10" s="101"/>
      <c r="I10" s="101"/>
      <c r="J10" s="170"/>
      <c r="K10" s="22"/>
      <c r="L10" s="170"/>
      <c r="M10" s="22"/>
      <c r="N10" s="213"/>
    </row>
    <row r="11" spans="1:14" ht="18.95" customHeight="1" x14ac:dyDescent="0.4">
      <c r="A11" s="102"/>
      <c r="B11" s="172" t="s">
        <v>154</v>
      </c>
      <c r="C11" s="172"/>
      <c r="D11" s="172"/>
      <c r="E11" s="172"/>
      <c r="F11" s="169"/>
      <c r="G11" s="101"/>
      <c r="H11" s="101">
        <v>54955</v>
      </c>
      <c r="I11" s="101"/>
      <c r="J11" s="170">
        <v>47075</v>
      </c>
      <c r="K11" s="22"/>
      <c r="L11" s="170">
        <v>4065</v>
      </c>
      <c r="M11" s="22"/>
      <c r="N11" s="213">
        <v>6903</v>
      </c>
    </row>
    <row r="12" spans="1:14" ht="18.95" customHeight="1" x14ac:dyDescent="0.4">
      <c r="A12" s="102"/>
      <c r="B12" s="102" t="s">
        <v>233</v>
      </c>
      <c r="C12" s="102"/>
      <c r="D12" s="102"/>
      <c r="E12" s="102"/>
      <c r="F12" s="169"/>
      <c r="G12" s="101"/>
      <c r="H12" s="101">
        <v>1365</v>
      </c>
      <c r="I12" s="101"/>
      <c r="J12" s="170">
        <v>1365</v>
      </c>
      <c r="K12" s="22"/>
      <c r="L12" s="170">
        <v>1365</v>
      </c>
      <c r="M12" s="22"/>
      <c r="N12" s="213">
        <v>1365</v>
      </c>
    </row>
    <row r="13" spans="1:14" ht="18.95" customHeight="1" x14ac:dyDescent="0.4">
      <c r="A13" s="102"/>
      <c r="B13" s="102" t="s">
        <v>155</v>
      </c>
      <c r="C13" s="102"/>
      <c r="D13" s="102"/>
      <c r="E13" s="102"/>
      <c r="F13" s="169"/>
      <c r="G13" s="101"/>
      <c r="H13" s="101">
        <v>978</v>
      </c>
      <c r="I13" s="101"/>
      <c r="J13" s="170">
        <v>10658</v>
      </c>
      <c r="K13" s="22"/>
      <c r="L13" s="170">
        <v>0</v>
      </c>
      <c r="M13" s="22"/>
      <c r="N13" s="213">
        <v>10658</v>
      </c>
    </row>
    <row r="14" spans="1:14" ht="18.95" customHeight="1" x14ac:dyDescent="0.4">
      <c r="A14" s="102"/>
      <c r="B14" s="28" t="s">
        <v>231</v>
      </c>
      <c r="C14" s="28"/>
      <c r="D14" s="28"/>
      <c r="E14" s="102"/>
      <c r="F14" s="169"/>
      <c r="G14" s="101"/>
      <c r="H14" s="101">
        <v>344</v>
      </c>
      <c r="I14" s="101"/>
      <c r="J14" s="170">
        <v>-4206</v>
      </c>
      <c r="K14" s="22"/>
      <c r="L14" s="170">
        <v>0</v>
      </c>
      <c r="M14" s="22"/>
      <c r="N14" s="213">
        <v>0</v>
      </c>
    </row>
    <row r="15" spans="1:14" ht="18.95" customHeight="1" x14ac:dyDescent="0.4">
      <c r="A15" s="102"/>
      <c r="B15" s="102" t="s">
        <v>156</v>
      </c>
      <c r="C15" s="102"/>
      <c r="D15" s="102"/>
      <c r="E15" s="102"/>
      <c r="F15" s="169"/>
      <c r="G15" s="101"/>
      <c r="H15" s="101">
        <v>0</v>
      </c>
      <c r="I15" s="101"/>
      <c r="J15" s="170">
        <v>0</v>
      </c>
      <c r="K15" s="22"/>
      <c r="L15" s="170">
        <v>499</v>
      </c>
      <c r="M15" s="22"/>
      <c r="N15" s="213">
        <v>2550</v>
      </c>
    </row>
    <row r="16" spans="1:14" ht="18.95" customHeight="1" x14ac:dyDescent="0.4">
      <c r="A16" s="102"/>
      <c r="B16" s="102" t="s">
        <v>157</v>
      </c>
      <c r="C16" s="102"/>
      <c r="D16" s="102"/>
      <c r="E16" s="102"/>
      <c r="F16" s="169"/>
      <c r="G16" s="101"/>
      <c r="J16" s="170"/>
      <c r="K16" s="22"/>
      <c r="L16" s="170"/>
      <c r="M16" s="22"/>
      <c r="N16" s="213"/>
    </row>
    <row r="17" spans="1:14" ht="18.95" customHeight="1" x14ac:dyDescent="0.4">
      <c r="A17" s="102"/>
      <c r="B17" s="102"/>
      <c r="C17" s="102" t="s">
        <v>158</v>
      </c>
      <c r="D17" s="102"/>
      <c r="E17" s="102"/>
      <c r="F17" s="191" t="s">
        <v>234</v>
      </c>
      <c r="G17" s="101"/>
      <c r="H17" s="101">
        <v>0</v>
      </c>
      <c r="I17" s="101"/>
      <c r="J17" s="170">
        <v>0</v>
      </c>
      <c r="K17" s="22"/>
      <c r="L17" s="170">
        <v>462</v>
      </c>
      <c r="M17" s="22"/>
      <c r="N17" s="213">
        <v>0</v>
      </c>
    </row>
    <row r="18" spans="1:14" ht="18.95" customHeight="1" x14ac:dyDescent="0.4">
      <c r="A18" s="102"/>
      <c r="B18" s="241" t="s">
        <v>159</v>
      </c>
      <c r="C18" s="242"/>
      <c r="D18" s="242"/>
      <c r="E18" s="242"/>
      <c r="F18" s="169"/>
      <c r="G18" s="101"/>
      <c r="H18" s="101">
        <v>-2990</v>
      </c>
      <c r="I18" s="101"/>
      <c r="J18" s="173">
        <v>296</v>
      </c>
      <c r="K18" s="22"/>
      <c r="L18" s="173">
        <v>0</v>
      </c>
      <c r="M18" s="22"/>
      <c r="N18" s="214">
        <v>579</v>
      </c>
    </row>
    <row r="19" spans="1:14" ht="18.95" customHeight="1" x14ac:dyDescent="0.4">
      <c r="A19" s="102"/>
      <c r="B19" s="28" t="s">
        <v>229</v>
      </c>
      <c r="C19" s="28"/>
      <c r="D19" s="28"/>
      <c r="F19" s="169"/>
      <c r="G19" s="101"/>
      <c r="H19" s="101">
        <v>4250</v>
      </c>
      <c r="I19" s="101"/>
      <c r="J19" s="170">
        <v>5363</v>
      </c>
      <c r="K19" s="22"/>
      <c r="L19" s="170">
        <v>3895</v>
      </c>
      <c r="M19" s="22"/>
      <c r="N19" s="213">
        <v>2490</v>
      </c>
    </row>
    <row r="20" spans="1:14" ht="18.95" customHeight="1" x14ac:dyDescent="0.4">
      <c r="A20" s="102"/>
      <c r="B20" s="28" t="s">
        <v>160</v>
      </c>
      <c r="C20" s="28"/>
      <c r="D20" s="28"/>
      <c r="F20" s="169"/>
      <c r="G20" s="101"/>
      <c r="H20" s="101">
        <v>0</v>
      </c>
      <c r="I20" s="101"/>
      <c r="J20" s="170">
        <v>0</v>
      </c>
      <c r="K20" s="22"/>
      <c r="L20" s="170">
        <v>0</v>
      </c>
      <c r="M20" s="22"/>
      <c r="N20" s="213">
        <v>-6164</v>
      </c>
    </row>
    <row r="21" spans="1:14" ht="18.95" customHeight="1" x14ac:dyDescent="0.4">
      <c r="A21" s="102"/>
      <c r="B21" s="28" t="s">
        <v>161</v>
      </c>
      <c r="C21" s="28"/>
      <c r="D21" s="28"/>
      <c r="F21" s="169"/>
      <c r="G21" s="101"/>
      <c r="H21" s="101">
        <v>0</v>
      </c>
      <c r="I21" s="101"/>
      <c r="J21" s="170">
        <v>0</v>
      </c>
      <c r="K21" s="22"/>
      <c r="L21" s="170">
        <v>0</v>
      </c>
      <c r="M21" s="22"/>
      <c r="N21" s="213">
        <v>-727</v>
      </c>
    </row>
    <row r="22" spans="1:14" ht="18.95" customHeight="1" x14ac:dyDescent="0.4">
      <c r="A22" s="102"/>
      <c r="B22" s="176" t="s">
        <v>162</v>
      </c>
      <c r="C22" s="176"/>
      <c r="D22" s="176"/>
      <c r="F22" s="169"/>
      <c r="G22" s="101"/>
      <c r="H22" s="101"/>
      <c r="I22" s="101"/>
      <c r="J22" s="170"/>
      <c r="K22" s="22"/>
      <c r="L22" s="173"/>
      <c r="M22" s="22"/>
      <c r="N22" s="213"/>
    </row>
    <row r="23" spans="1:14" ht="18.95" customHeight="1" x14ac:dyDescent="0.4">
      <c r="A23" s="102"/>
      <c r="B23" s="28"/>
      <c r="C23" s="28" t="s">
        <v>163</v>
      </c>
      <c r="D23" s="28"/>
      <c r="F23" s="169"/>
      <c r="G23" s="101"/>
      <c r="H23" s="101">
        <v>0</v>
      </c>
      <c r="I23" s="101"/>
      <c r="J23" s="170">
        <v>-57</v>
      </c>
      <c r="K23" s="22"/>
      <c r="L23" s="173">
        <v>0</v>
      </c>
      <c r="M23" s="22"/>
      <c r="N23" s="213">
        <v>-57</v>
      </c>
    </row>
    <row r="24" spans="1:14" ht="18.95" customHeight="1" x14ac:dyDescent="0.4">
      <c r="A24" s="102"/>
      <c r="B24" s="28" t="s">
        <v>230</v>
      </c>
      <c r="C24" s="28"/>
      <c r="D24" s="28"/>
      <c r="F24" s="169"/>
      <c r="G24" s="101"/>
      <c r="H24" s="101">
        <v>1651</v>
      </c>
      <c r="I24" s="101"/>
      <c r="J24" s="170">
        <v>-2392</v>
      </c>
      <c r="K24" s="22"/>
      <c r="L24" s="170">
        <v>0</v>
      </c>
      <c r="M24" s="22"/>
      <c r="N24" s="214">
        <v>0</v>
      </c>
    </row>
    <row r="25" spans="1:14" ht="18.95" customHeight="1" x14ac:dyDescent="0.4">
      <c r="A25" s="102"/>
      <c r="B25" s="28" t="s">
        <v>164</v>
      </c>
      <c r="F25" s="169"/>
      <c r="G25" s="101"/>
      <c r="H25" s="101">
        <v>0</v>
      </c>
      <c r="I25" s="101"/>
      <c r="J25" s="170">
        <v>300</v>
      </c>
      <c r="K25" s="22"/>
      <c r="L25" s="170">
        <v>0</v>
      </c>
      <c r="M25" s="22"/>
      <c r="N25" s="214">
        <v>0</v>
      </c>
    </row>
    <row r="26" spans="1:14" ht="18.95" customHeight="1" x14ac:dyDescent="0.4">
      <c r="A26" s="102"/>
      <c r="B26" s="102" t="s">
        <v>165</v>
      </c>
      <c r="D26" s="102"/>
      <c r="E26" s="102"/>
      <c r="F26" s="169"/>
      <c r="G26" s="101"/>
      <c r="H26" s="101">
        <v>2161</v>
      </c>
      <c r="I26" s="101"/>
      <c r="J26" s="170">
        <v>1206</v>
      </c>
      <c r="K26" s="22"/>
      <c r="L26" s="170">
        <v>912</v>
      </c>
      <c r="M26" s="22"/>
      <c r="N26" s="214">
        <v>1195</v>
      </c>
    </row>
    <row r="27" spans="1:14" ht="18.95" customHeight="1" x14ac:dyDescent="0.4">
      <c r="A27" s="102"/>
      <c r="B27" s="102" t="s">
        <v>166</v>
      </c>
      <c r="C27" s="102"/>
      <c r="D27" s="102"/>
      <c r="E27" s="102"/>
      <c r="F27" s="169">
        <v>17</v>
      </c>
      <c r="G27" s="101"/>
      <c r="H27" s="101">
        <v>-3109</v>
      </c>
      <c r="I27" s="101"/>
      <c r="J27" s="170">
        <v>-2001</v>
      </c>
      <c r="K27" s="22"/>
      <c r="L27" s="170">
        <v>-1688</v>
      </c>
      <c r="M27" s="22"/>
      <c r="N27" s="213">
        <v>-666</v>
      </c>
    </row>
    <row r="28" spans="1:14" ht="18.95" customHeight="1" x14ac:dyDescent="0.4">
      <c r="A28" s="102"/>
      <c r="B28" s="102" t="s">
        <v>167</v>
      </c>
      <c r="C28" s="102"/>
      <c r="D28" s="102"/>
      <c r="E28" s="102"/>
      <c r="F28" s="169">
        <v>17</v>
      </c>
      <c r="G28" s="101"/>
      <c r="H28" s="224">
        <v>-3556</v>
      </c>
      <c r="I28" s="101"/>
      <c r="J28" s="170">
        <v>-5420</v>
      </c>
      <c r="K28" s="22"/>
      <c r="L28" s="170">
        <v>0</v>
      </c>
      <c r="M28" s="22"/>
      <c r="N28" s="213">
        <v>0</v>
      </c>
    </row>
    <row r="29" spans="1:14" ht="18.95" customHeight="1" x14ac:dyDescent="0.4">
      <c r="A29" s="102"/>
      <c r="B29" s="247" t="s">
        <v>168</v>
      </c>
      <c r="C29" s="242"/>
      <c r="D29" s="242"/>
      <c r="E29" s="242"/>
      <c r="F29" s="169">
        <v>17</v>
      </c>
      <c r="G29" s="101"/>
      <c r="H29" s="101">
        <v>-706</v>
      </c>
      <c r="I29" s="101"/>
      <c r="J29" s="170">
        <v>-951</v>
      </c>
      <c r="K29" s="22"/>
      <c r="L29" s="170">
        <v>-73157</v>
      </c>
      <c r="M29" s="22"/>
      <c r="N29" s="213">
        <v>-79058</v>
      </c>
    </row>
    <row r="30" spans="1:14" ht="18.95" customHeight="1" x14ac:dyDescent="0.4">
      <c r="A30" s="102"/>
      <c r="B30" s="172" t="s">
        <v>169</v>
      </c>
      <c r="C30" s="172"/>
      <c r="D30" s="172"/>
      <c r="E30" s="172"/>
      <c r="F30" s="169"/>
      <c r="G30" s="101"/>
      <c r="H30" s="101">
        <v>222613</v>
      </c>
      <c r="I30" s="101"/>
      <c r="J30" s="170">
        <v>167280</v>
      </c>
      <c r="K30" s="170">
        <v>132543</v>
      </c>
      <c r="L30" s="213">
        <v>181043</v>
      </c>
      <c r="M30" s="22"/>
      <c r="N30" s="213">
        <v>168667</v>
      </c>
    </row>
    <row r="31" spans="1:14" ht="18.95" customHeight="1" x14ac:dyDescent="0.4">
      <c r="A31" s="171"/>
      <c r="B31" s="172" t="s">
        <v>170</v>
      </c>
      <c r="C31" s="171"/>
      <c r="D31" s="171"/>
      <c r="E31" s="171"/>
      <c r="F31" s="169"/>
      <c r="G31" s="101"/>
      <c r="H31" s="106">
        <v>20437</v>
      </c>
      <c r="I31" s="101"/>
      <c r="J31" s="174">
        <v>20634</v>
      </c>
      <c r="K31" s="22"/>
      <c r="L31" s="174">
        <v>18064</v>
      </c>
      <c r="M31" s="22"/>
      <c r="N31" s="215">
        <v>17795</v>
      </c>
    </row>
    <row r="32" spans="1:14" ht="6" customHeight="1" x14ac:dyDescent="0.4">
      <c r="A32" s="171"/>
      <c r="B32" s="171"/>
      <c r="C32" s="171"/>
      <c r="D32" s="171"/>
      <c r="E32" s="171"/>
      <c r="F32" s="169"/>
      <c r="G32" s="101"/>
      <c r="H32" s="83"/>
      <c r="I32" s="101"/>
    </row>
    <row r="33" spans="1:14" ht="18.95" customHeight="1" x14ac:dyDescent="0.4">
      <c r="A33" s="92" t="s">
        <v>171</v>
      </c>
      <c r="B33" s="107"/>
      <c r="C33" s="171"/>
      <c r="D33" s="171"/>
      <c r="E33" s="171"/>
      <c r="F33" s="169"/>
      <c r="G33" s="101"/>
      <c r="H33" s="101">
        <f>SUM(H9:H31)</f>
        <v>-9985</v>
      </c>
      <c r="I33" s="101"/>
      <c r="J33" s="101">
        <f>SUM(J9:J31)</f>
        <v>50580</v>
      </c>
      <c r="L33" s="101">
        <f>SUM(L9:L31)</f>
        <v>-25136</v>
      </c>
      <c r="N33" s="101">
        <f>SUM(N9:N31)</f>
        <v>-27894</v>
      </c>
    </row>
    <row r="34" spans="1:14" ht="6" customHeight="1" x14ac:dyDescent="0.4">
      <c r="A34" s="92"/>
      <c r="B34" s="92"/>
      <c r="C34" s="92"/>
      <c r="D34" s="92"/>
      <c r="E34" s="107"/>
      <c r="F34" s="169"/>
      <c r="G34" s="172"/>
      <c r="H34" s="101"/>
      <c r="I34" s="101"/>
    </row>
    <row r="35" spans="1:14" ht="18.95" customHeight="1" x14ac:dyDescent="0.4">
      <c r="A35" s="248" t="s">
        <v>172</v>
      </c>
      <c r="B35" s="242"/>
      <c r="C35" s="242"/>
      <c r="D35" s="242"/>
      <c r="E35" s="242"/>
      <c r="F35" s="169"/>
      <c r="G35" s="101"/>
      <c r="H35" s="101"/>
      <c r="I35" s="101"/>
      <c r="J35" s="101"/>
      <c r="K35" s="101"/>
      <c r="L35" s="101"/>
      <c r="M35" s="101"/>
      <c r="N35" s="101"/>
    </row>
    <row r="36" spans="1:14" ht="18.95" customHeight="1" x14ac:dyDescent="0.4">
      <c r="A36" s="102"/>
      <c r="B36" s="175" t="s">
        <v>173</v>
      </c>
      <c r="C36" s="102"/>
      <c r="D36" s="102"/>
      <c r="E36" s="102"/>
      <c r="F36" s="169"/>
      <c r="G36" s="101"/>
      <c r="H36" s="101">
        <v>15024</v>
      </c>
      <c r="I36" s="101"/>
      <c r="J36" s="170">
        <v>82018</v>
      </c>
      <c r="K36" s="22"/>
      <c r="L36" s="170">
        <v>12215</v>
      </c>
      <c r="M36" s="22"/>
      <c r="N36" s="213">
        <v>-50388</v>
      </c>
    </row>
    <row r="37" spans="1:14" ht="18.95" customHeight="1" x14ac:dyDescent="0.4">
      <c r="A37" s="102"/>
      <c r="B37" s="172" t="s">
        <v>174</v>
      </c>
      <c r="C37" s="102"/>
      <c r="D37" s="102"/>
      <c r="E37" s="102"/>
      <c r="F37" s="169"/>
      <c r="G37" s="101"/>
      <c r="H37" s="101">
        <v>362589</v>
      </c>
      <c r="I37" s="101"/>
      <c r="J37" s="170">
        <v>-20918</v>
      </c>
      <c r="K37" s="22"/>
      <c r="L37" s="170">
        <v>233139</v>
      </c>
      <c r="M37" s="22"/>
      <c r="N37" s="213">
        <v>-174308</v>
      </c>
    </row>
    <row r="38" spans="1:14" ht="18.95" customHeight="1" x14ac:dyDescent="0.4">
      <c r="A38" s="102"/>
      <c r="B38" s="172" t="s">
        <v>175</v>
      </c>
      <c r="C38" s="102"/>
      <c r="D38" s="102"/>
      <c r="E38" s="102"/>
      <c r="F38" s="169"/>
      <c r="G38" s="101"/>
      <c r="H38" s="101">
        <v>-2811</v>
      </c>
      <c r="I38" s="101"/>
      <c r="J38" s="170">
        <v>3009</v>
      </c>
      <c r="K38" s="22"/>
      <c r="L38" s="170">
        <v>124</v>
      </c>
      <c r="M38" s="22"/>
      <c r="N38" s="213">
        <v>28332</v>
      </c>
    </row>
    <row r="39" spans="1:14" ht="18.95" customHeight="1" x14ac:dyDescent="0.4">
      <c r="A39" s="102"/>
      <c r="B39" s="172" t="s">
        <v>176</v>
      </c>
      <c r="C39" s="102"/>
      <c r="D39" s="102"/>
      <c r="E39" s="102"/>
      <c r="F39" s="169"/>
      <c r="G39" s="101"/>
      <c r="H39" s="101">
        <v>-9407</v>
      </c>
      <c r="I39" s="101"/>
      <c r="J39" s="170">
        <v>-40000</v>
      </c>
      <c r="K39" s="22"/>
      <c r="L39" s="170">
        <v>-25</v>
      </c>
      <c r="M39" s="22"/>
      <c r="N39" s="213">
        <v>0</v>
      </c>
    </row>
    <row r="40" spans="1:14" ht="18.95" customHeight="1" x14ac:dyDescent="0.4">
      <c r="A40" s="102"/>
      <c r="B40" s="172" t="s">
        <v>177</v>
      </c>
      <c r="C40" s="102"/>
      <c r="D40" s="102"/>
      <c r="E40" s="102"/>
      <c r="F40" s="169"/>
      <c r="G40" s="101"/>
      <c r="H40" s="101">
        <v>-11759</v>
      </c>
      <c r="I40" s="101"/>
      <c r="J40" s="170">
        <v>-1909</v>
      </c>
      <c r="K40" s="22"/>
      <c r="L40" s="170">
        <v>-11760</v>
      </c>
      <c r="M40" s="22"/>
      <c r="N40" s="213">
        <v>0</v>
      </c>
    </row>
    <row r="41" spans="1:14" ht="18.95" customHeight="1" x14ac:dyDescent="0.4">
      <c r="A41" s="102"/>
      <c r="B41" s="175" t="s">
        <v>178</v>
      </c>
      <c r="C41" s="102"/>
      <c r="D41" s="102"/>
      <c r="E41" s="102"/>
      <c r="F41" s="169"/>
      <c r="G41" s="101"/>
      <c r="H41" s="101">
        <v>-70112</v>
      </c>
      <c r="I41" s="101"/>
      <c r="J41" s="170">
        <v>-21203</v>
      </c>
      <c r="K41" s="22"/>
      <c r="L41" s="170">
        <v>-53758</v>
      </c>
      <c r="M41" s="22"/>
      <c r="N41" s="213">
        <v>1721</v>
      </c>
    </row>
    <row r="42" spans="1:14" ht="18.95" customHeight="1" x14ac:dyDescent="0.4">
      <c r="A42" s="102"/>
      <c r="B42" s="175" t="s">
        <v>179</v>
      </c>
      <c r="C42" s="102"/>
      <c r="D42" s="102"/>
      <c r="E42" s="102"/>
      <c r="F42" s="169"/>
      <c r="G42" s="101"/>
      <c r="H42" s="105">
        <v>1709</v>
      </c>
      <c r="I42" s="101"/>
      <c r="J42" s="174">
        <v>817</v>
      </c>
      <c r="K42" s="22"/>
      <c r="L42" s="174">
        <v>43</v>
      </c>
      <c r="M42" s="22"/>
      <c r="N42" s="215">
        <v>2266</v>
      </c>
    </row>
    <row r="43" spans="1:14" ht="6" customHeight="1" x14ac:dyDescent="0.4">
      <c r="A43" s="171"/>
      <c r="B43" s="171"/>
      <c r="C43" s="102"/>
      <c r="D43" s="102"/>
      <c r="E43" s="102"/>
      <c r="F43" s="169"/>
      <c r="G43" s="101"/>
      <c r="H43" s="83"/>
      <c r="I43" s="101"/>
    </row>
    <row r="44" spans="1:14" ht="18.95" customHeight="1" x14ac:dyDescent="0.4">
      <c r="A44" s="172" t="s">
        <v>180</v>
      </c>
      <c r="B44" s="102"/>
      <c r="C44" s="102"/>
      <c r="D44" s="102"/>
      <c r="E44" s="102"/>
      <c r="F44" s="169"/>
      <c r="G44" s="101"/>
      <c r="H44" s="101">
        <f>SUM(H33:H42)</f>
        <v>275248</v>
      </c>
      <c r="I44" s="101"/>
      <c r="J44" s="101">
        <f>SUM(J33:J42)</f>
        <v>52394</v>
      </c>
      <c r="K44" s="101"/>
      <c r="L44" s="101">
        <f>SUM(L33:L42)</f>
        <v>154842</v>
      </c>
      <c r="M44" s="101"/>
      <c r="N44" s="101">
        <f>SUM(N33:N42)</f>
        <v>-220271</v>
      </c>
    </row>
    <row r="45" spans="1:14" ht="18.95" customHeight="1" x14ac:dyDescent="0.4">
      <c r="A45" s="102"/>
      <c r="B45" s="172" t="s">
        <v>181</v>
      </c>
      <c r="C45" s="102"/>
      <c r="D45" s="102"/>
      <c r="E45" s="102"/>
      <c r="F45" s="169"/>
      <c r="G45" s="101"/>
      <c r="H45" s="101">
        <v>-203523</v>
      </c>
      <c r="I45" s="101"/>
      <c r="J45" s="170">
        <v>-214955</v>
      </c>
      <c r="K45" s="22"/>
      <c r="L45" s="170">
        <v>-191401</v>
      </c>
      <c r="M45" s="22"/>
      <c r="N45" s="213">
        <v>-192120</v>
      </c>
    </row>
    <row r="46" spans="1:14" ht="18.95" customHeight="1" x14ac:dyDescent="0.4">
      <c r="A46" s="102"/>
      <c r="B46" s="176" t="s">
        <v>182</v>
      </c>
      <c r="C46" s="28"/>
      <c r="D46" s="28"/>
      <c r="E46" s="102"/>
      <c r="F46" s="169"/>
      <c r="G46" s="101"/>
      <c r="H46" s="101">
        <v>0</v>
      </c>
      <c r="I46" s="101"/>
      <c r="J46" s="170">
        <v>-1452</v>
      </c>
      <c r="K46" s="22"/>
      <c r="L46" s="170">
        <v>0</v>
      </c>
      <c r="M46" s="22"/>
      <c r="N46" s="214">
        <v>-1307</v>
      </c>
    </row>
    <row r="47" spans="1:14" ht="18.95" customHeight="1" x14ac:dyDescent="0.4">
      <c r="A47" s="102"/>
      <c r="B47" s="176" t="s">
        <v>183</v>
      </c>
      <c r="C47" s="28"/>
      <c r="D47" s="28"/>
      <c r="E47" s="102"/>
      <c r="F47" s="169"/>
      <c r="G47" s="101"/>
      <c r="H47" s="101">
        <v>4521</v>
      </c>
      <c r="I47" s="101"/>
      <c r="J47" s="170">
        <v>36155</v>
      </c>
      <c r="K47" s="22"/>
      <c r="L47" s="170">
        <v>4521</v>
      </c>
      <c r="M47" s="22"/>
      <c r="N47" s="213">
        <v>36155</v>
      </c>
    </row>
    <row r="48" spans="1:14" ht="18.95" customHeight="1" x14ac:dyDescent="0.4">
      <c r="A48" s="102"/>
      <c r="B48" s="172" t="s">
        <v>184</v>
      </c>
      <c r="C48" s="102"/>
      <c r="D48" s="102"/>
      <c r="E48" s="102"/>
      <c r="F48" s="169"/>
      <c r="G48" s="101"/>
      <c r="H48" s="105">
        <v>-14879</v>
      </c>
      <c r="I48" s="101"/>
      <c r="J48" s="174">
        <v>-20865</v>
      </c>
      <c r="K48" s="22"/>
      <c r="L48" s="174">
        <v>-5847</v>
      </c>
      <c r="M48" s="22"/>
      <c r="N48" s="215">
        <v>-5308</v>
      </c>
    </row>
    <row r="49" spans="1:14" ht="6" customHeight="1" x14ac:dyDescent="0.4">
      <c r="A49" s="171"/>
      <c r="B49" s="171"/>
      <c r="C49" s="102"/>
      <c r="D49" s="102"/>
      <c r="E49" s="102"/>
      <c r="F49" s="169"/>
      <c r="G49" s="101"/>
      <c r="H49" s="83"/>
      <c r="I49" s="101"/>
      <c r="J49" s="83"/>
      <c r="K49" s="101"/>
      <c r="L49" s="83"/>
      <c r="M49" s="101"/>
      <c r="N49" s="83"/>
    </row>
    <row r="50" spans="1:14" ht="18.95" customHeight="1" x14ac:dyDescent="0.4">
      <c r="A50" s="92" t="s">
        <v>185</v>
      </c>
      <c r="B50" s="92"/>
      <c r="C50" s="92"/>
      <c r="D50" s="92"/>
      <c r="E50" s="107"/>
      <c r="F50" s="169"/>
      <c r="G50" s="172"/>
      <c r="H50" s="106">
        <f>SUM(H44:H48)</f>
        <v>61367</v>
      </c>
      <c r="I50" s="101"/>
      <c r="J50" s="106">
        <f>SUM(J44:J48)</f>
        <v>-148723</v>
      </c>
      <c r="K50" s="101"/>
      <c r="L50" s="106">
        <f>SUM(L44:L48)</f>
        <v>-37885</v>
      </c>
      <c r="M50" s="101"/>
      <c r="N50" s="106">
        <f>SUM(N44:N48)</f>
        <v>-382851</v>
      </c>
    </row>
    <row r="51" spans="1:14" ht="24" customHeight="1" x14ac:dyDescent="0.4">
      <c r="A51" s="92"/>
      <c r="B51" s="92"/>
      <c r="C51" s="92"/>
      <c r="D51" s="92"/>
      <c r="E51" s="107"/>
      <c r="F51" s="169"/>
      <c r="G51" s="172"/>
      <c r="H51" s="101"/>
      <c r="I51" s="101"/>
      <c r="J51" s="101"/>
      <c r="K51" s="101"/>
      <c r="L51" s="101"/>
      <c r="M51" s="101"/>
      <c r="N51" s="101"/>
    </row>
    <row r="52" spans="1:14" ht="28.15" customHeight="1" x14ac:dyDescent="0.4">
      <c r="A52" s="92"/>
      <c r="B52" s="92"/>
      <c r="C52" s="92"/>
      <c r="D52" s="92"/>
      <c r="E52" s="107"/>
      <c r="F52" s="169"/>
      <c r="G52" s="172"/>
      <c r="H52" s="101"/>
      <c r="I52" s="101"/>
      <c r="J52" s="101"/>
      <c r="K52" s="101"/>
      <c r="L52" s="101"/>
      <c r="M52" s="101"/>
      <c r="N52" s="101"/>
    </row>
    <row r="53" spans="1:14" ht="21.75" customHeight="1" x14ac:dyDescent="0.4">
      <c r="A53" s="92"/>
      <c r="B53" s="92"/>
      <c r="C53" s="92"/>
      <c r="D53" s="92"/>
      <c r="E53" s="107"/>
      <c r="F53" s="169"/>
      <c r="G53" s="172"/>
      <c r="H53" s="101"/>
      <c r="I53" s="101"/>
      <c r="J53" s="101"/>
      <c r="K53" s="101"/>
      <c r="L53" s="101"/>
      <c r="M53" s="101"/>
      <c r="N53" s="101"/>
    </row>
    <row r="54" spans="1:14" ht="22.15" customHeight="1" x14ac:dyDescent="0.4">
      <c r="A54" s="249" t="s">
        <v>38</v>
      </c>
      <c r="B54" s="250"/>
      <c r="C54" s="250"/>
      <c r="D54" s="250"/>
      <c r="E54" s="250"/>
      <c r="F54" s="250"/>
      <c r="G54" s="250"/>
      <c r="H54" s="250"/>
      <c r="I54" s="250"/>
      <c r="J54" s="250"/>
      <c r="K54" s="250"/>
      <c r="L54" s="250"/>
      <c r="M54" s="250"/>
      <c r="N54" s="250"/>
    </row>
    <row r="55" spans="1:14" ht="21.75" customHeight="1" x14ac:dyDescent="0.4">
      <c r="A55" s="92" t="s">
        <v>0</v>
      </c>
      <c r="B55" s="92"/>
      <c r="C55" s="92"/>
      <c r="D55" s="92"/>
      <c r="E55" s="92"/>
      <c r="F55" s="165"/>
      <c r="G55" s="92"/>
      <c r="H55" s="161"/>
      <c r="I55" s="109"/>
      <c r="J55" s="161"/>
      <c r="K55" s="109"/>
      <c r="L55" s="94"/>
      <c r="M55" s="109"/>
      <c r="N55" s="94"/>
    </row>
    <row r="56" spans="1:14" ht="21.75" customHeight="1" x14ac:dyDescent="0.4">
      <c r="A56" s="92" t="s">
        <v>186</v>
      </c>
      <c r="B56" s="92"/>
      <c r="C56" s="92"/>
      <c r="D56" s="92"/>
      <c r="E56" s="92"/>
      <c r="F56" s="165"/>
      <c r="G56" s="92"/>
      <c r="H56" s="161"/>
      <c r="I56" s="109"/>
      <c r="J56" s="161"/>
      <c r="K56" s="109"/>
      <c r="L56" s="94"/>
      <c r="M56" s="109"/>
      <c r="N56" s="94"/>
    </row>
    <row r="57" spans="1:14" ht="21.75" customHeight="1" x14ac:dyDescent="0.4">
      <c r="A57" s="177" t="str">
        <f>+A3</f>
        <v>สำหรับรอบระยะเวลาเก้าเดือนสิ้นสุดวันที่ 30 กันยายน พ.ศ. 2568</v>
      </c>
      <c r="B57" s="177"/>
      <c r="C57" s="177"/>
      <c r="D57" s="177"/>
      <c r="E57" s="177"/>
      <c r="F57" s="178"/>
      <c r="G57" s="177"/>
      <c r="H57" s="164"/>
      <c r="I57" s="112"/>
      <c r="J57" s="164"/>
      <c r="K57" s="112"/>
      <c r="L57" s="96"/>
      <c r="M57" s="112"/>
      <c r="N57" s="96"/>
    </row>
    <row r="58" spans="1:14" s="184" customFormat="1" ht="20.100000000000001" customHeight="1" x14ac:dyDescent="0.2">
      <c r="A58" s="179"/>
      <c r="B58" s="179"/>
      <c r="C58" s="179"/>
      <c r="D58" s="179"/>
      <c r="E58" s="179"/>
      <c r="F58" s="180"/>
      <c r="G58" s="179"/>
      <c r="H58" s="181"/>
      <c r="I58" s="182"/>
      <c r="J58" s="181"/>
      <c r="K58" s="182"/>
      <c r="L58" s="183"/>
      <c r="M58" s="182"/>
      <c r="N58" s="183"/>
    </row>
    <row r="59" spans="1:14" s="184" customFormat="1" ht="20.100000000000001" customHeight="1" x14ac:dyDescent="0.2">
      <c r="A59" s="179"/>
      <c r="B59" s="179"/>
      <c r="C59" s="179"/>
      <c r="D59" s="179"/>
      <c r="E59" s="179"/>
      <c r="F59" s="180"/>
      <c r="G59" s="179"/>
      <c r="H59" s="239" t="s">
        <v>3</v>
      </c>
      <c r="I59" s="240"/>
      <c r="J59" s="240"/>
      <c r="K59" s="180"/>
      <c r="L59" s="239" t="s">
        <v>4</v>
      </c>
      <c r="M59" s="240"/>
      <c r="N59" s="240"/>
    </row>
    <row r="60" spans="1:14" s="184" customFormat="1" ht="20.100000000000001" customHeight="1" x14ac:dyDescent="0.2">
      <c r="A60" s="179"/>
      <c r="B60" s="179"/>
      <c r="C60" s="179"/>
      <c r="D60" s="179"/>
      <c r="E60" s="179"/>
      <c r="F60" s="180"/>
      <c r="G60" s="179"/>
      <c r="H60" s="181" t="s">
        <v>9</v>
      </c>
      <c r="I60" s="182"/>
      <c r="J60" s="181" t="s">
        <v>10</v>
      </c>
      <c r="K60" s="182"/>
      <c r="L60" s="181" t="s">
        <v>9</v>
      </c>
      <c r="M60" s="182"/>
      <c r="N60" s="181" t="s">
        <v>10</v>
      </c>
    </row>
    <row r="61" spans="1:14" s="184" customFormat="1" ht="20.100000000000001" customHeight="1" x14ac:dyDescent="0.2">
      <c r="A61" s="179"/>
      <c r="B61" s="179"/>
      <c r="C61" s="179"/>
      <c r="D61" s="179"/>
      <c r="E61" s="179"/>
      <c r="F61" s="185" t="s">
        <v>11</v>
      </c>
      <c r="G61" s="179"/>
      <c r="H61" s="186" t="s">
        <v>12</v>
      </c>
      <c r="I61" s="187"/>
      <c r="J61" s="186" t="s">
        <v>12</v>
      </c>
      <c r="K61" s="187"/>
      <c r="L61" s="186" t="s">
        <v>12</v>
      </c>
      <c r="M61" s="187"/>
      <c r="N61" s="186" t="s">
        <v>12</v>
      </c>
    </row>
    <row r="62" spans="1:14" s="184" customFormat="1" ht="20.100000000000001" customHeight="1" x14ac:dyDescent="0.2">
      <c r="A62" s="188" t="s">
        <v>187</v>
      </c>
      <c r="B62" s="189"/>
      <c r="C62" s="190"/>
      <c r="D62" s="190"/>
      <c r="E62" s="190"/>
      <c r="F62" s="191"/>
      <c r="G62" s="190"/>
      <c r="H62" s="192"/>
      <c r="I62" s="193"/>
      <c r="J62" s="192"/>
      <c r="K62" s="193"/>
      <c r="L62" s="192"/>
      <c r="M62" s="193"/>
      <c r="N62" s="192"/>
    </row>
    <row r="63" spans="1:14" s="184" customFormat="1" ht="20.100000000000001" customHeight="1" x14ac:dyDescent="0.2">
      <c r="A63" s="189" t="s">
        <v>168</v>
      </c>
      <c r="B63" s="189"/>
      <c r="C63" s="190"/>
      <c r="D63" s="190"/>
      <c r="E63" s="190"/>
      <c r="F63" s="180"/>
      <c r="G63" s="193"/>
      <c r="H63" s="193">
        <v>706</v>
      </c>
      <c r="I63" s="193"/>
      <c r="J63" s="170">
        <v>951</v>
      </c>
      <c r="K63" s="194"/>
      <c r="L63" s="170">
        <v>20970</v>
      </c>
      <c r="M63" s="194"/>
      <c r="N63" s="213">
        <v>57114</v>
      </c>
    </row>
    <row r="64" spans="1:14" s="184" customFormat="1" ht="20.100000000000001" customHeight="1" x14ac:dyDescent="0.2">
      <c r="A64" s="195" t="s">
        <v>228</v>
      </c>
      <c r="B64" s="195"/>
      <c r="E64" s="190"/>
      <c r="F64" s="180"/>
      <c r="G64" s="193"/>
      <c r="H64" s="193">
        <v>4589</v>
      </c>
      <c r="I64" s="193"/>
      <c r="J64" s="170">
        <v>-67</v>
      </c>
      <c r="K64" s="194"/>
      <c r="L64" s="170">
        <v>0</v>
      </c>
      <c r="M64" s="194"/>
      <c r="N64" s="213">
        <v>0</v>
      </c>
    </row>
    <row r="65" spans="1:15" s="184" customFormat="1" ht="20.100000000000001" customHeight="1" x14ac:dyDescent="0.2">
      <c r="A65" s="189" t="s">
        <v>188</v>
      </c>
      <c r="B65" s="189"/>
      <c r="C65" s="190"/>
      <c r="D65" s="190"/>
      <c r="E65" s="190"/>
      <c r="F65" s="191" t="s">
        <v>234</v>
      </c>
      <c r="G65" s="193"/>
      <c r="H65" s="170">
        <v>0</v>
      </c>
      <c r="I65" s="193"/>
      <c r="J65" s="170">
        <v>0</v>
      </c>
      <c r="K65" s="196"/>
      <c r="L65" s="170">
        <v>177551</v>
      </c>
      <c r="M65" s="194"/>
      <c r="N65" s="213">
        <v>318070</v>
      </c>
    </row>
    <row r="66" spans="1:15" s="184" customFormat="1" ht="20.100000000000001" customHeight="1" x14ac:dyDescent="0.2">
      <c r="A66" s="189" t="s">
        <v>189</v>
      </c>
      <c r="B66" s="189"/>
      <c r="C66" s="190"/>
      <c r="D66" s="190"/>
      <c r="E66" s="190"/>
      <c r="F66" s="191" t="s">
        <v>234</v>
      </c>
      <c r="G66" s="193"/>
      <c r="H66" s="170">
        <v>0</v>
      </c>
      <c r="I66" s="193"/>
      <c r="J66" s="170">
        <v>0</v>
      </c>
      <c r="K66" s="194"/>
      <c r="L66" s="170">
        <v>-281960</v>
      </c>
      <c r="M66" s="194"/>
      <c r="N66" s="213">
        <v>-165629</v>
      </c>
    </row>
    <row r="67" spans="1:15" s="184" customFormat="1" ht="20.100000000000001" customHeight="1" x14ac:dyDescent="0.2">
      <c r="A67" s="189" t="s">
        <v>190</v>
      </c>
      <c r="B67" s="189"/>
      <c r="C67" s="190"/>
      <c r="D67" s="190"/>
      <c r="E67" s="190"/>
      <c r="F67" s="191" t="s">
        <v>239</v>
      </c>
      <c r="G67" s="193"/>
      <c r="H67" s="193"/>
      <c r="I67" s="193"/>
      <c r="J67" s="170">
        <v>0</v>
      </c>
      <c r="K67" s="194"/>
      <c r="L67" s="170">
        <v>-5400</v>
      </c>
      <c r="M67" s="194"/>
      <c r="N67" s="170">
        <v>0</v>
      </c>
    </row>
    <row r="68" spans="1:15" s="184" customFormat="1" ht="20.100000000000001" customHeight="1" x14ac:dyDescent="0.2">
      <c r="A68" s="197" t="s">
        <v>191</v>
      </c>
      <c r="B68" s="216"/>
      <c r="C68" s="216"/>
      <c r="D68" s="216"/>
      <c r="E68" s="216"/>
      <c r="F68" s="198"/>
      <c r="G68" s="216"/>
      <c r="H68" s="199">
        <v>0</v>
      </c>
      <c r="I68" s="216"/>
      <c r="J68" s="170">
        <v>25000</v>
      </c>
      <c r="L68" s="170">
        <v>0</v>
      </c>
      <c r="N68" s="170">
        <v>25000</v>
      </c>
    </row>
    <row r="69" spans="1:15" s="184" customFormat="1" ht="20.100000000000001" customHeight="1" x14ac:dyDescent="0.2">
      <c r="A69" s="197" t="s">
        <v>192</v>
      </c>
      <c r="B69" s="216"/>
      <c r="C69" s="216"/>
      <c r="D69" s="216"/>
      <c r="E69" s="216"/>
      <c r="F69" s="198">
        <v>10</v>
      </c>
      <c r="G69" s="216"/>
      <c r="H69" s="199">
        <v>0</v>
      </c>
      <c r="I69" s="216"/>
      <c r="J69" s="170">
        <v>0</v>
      </c>
      <c r="K69" s="194"/>
      <c r="L69" s="170">
        <v>157500</v>
      </c>
      <c r="M69" s="194"/>
      <c r="N69" s="213">
        <v>0</v>
      </c>
    </row>
    <row r="70" spans="1:15" s="184" customFormat="1" ht="20.100000000000001" customHeight="1" x14ac:dyDescent="0.2">
      <c r="A70" s="197" t="s">
        <v>193</v>
      </c>
      <c r="B70" s="216"/>
      <c r="C70" s="216"/>
      <c r="D70" s="216"/>
      <c r="E70" s="216"/>
      <c r="F70" s="198">
        <v>10</v>
      </c>
      <c r="G70" s="216"/>
      <c r="H70" s="199">
        <v>0</v>
      </c>
      <c r="I70" s="216"/>
      <c r="J70" s="170">
        <v>0</v>
      </c>
      <c r="K70" s="194"/>
      <c r="L70" s="170">
        <v>-50000</v>
      </c>
      <c r="M70" s="194"/>
      <c r="N70" s="213">
        <v>0</v>
      </c>
    </row>
    <row r="71" spans="1:15" s="184" customFormat="1" ht="20.100000000000001" customHeight="1" x14ac:dyDescent="0.2">
      <c r="A71" s="197" t="s">
        <v>194</v>
      </c>
      <c r="B71" s="216"/>
      <c r="C71" s="216"/>
      <c r="D71" s="216"/>
      <c r="E71" s="216"/>
      <c r="F71" s="198"/>
      <c r="G71" s="216"/>
      <c r="H71" s="199">
        <v>-510</v>
      </c>
      <c r="I71" s="216"/>
      <c r="J71" s="170">
        <v>0</v>
      </c>
      <c r="L71" s="170">
        <v>0</v>
      </c>
      <c r="N71" s="170">
        <v>0</v>
      </c>
    </row>
    <row r="72" spans="1:15" s="184" customFormat="1" ht="20.100000000000001" customHeight="1" x14ac:dyDescent="0.2">
      <c r="A72" s="197" t="s">
        <v>243</v>
      </c>
      <c r="B72" s="216"/>
      <c r="C72" s="216"/>
      <c r="D72" s="216"/>
      <c r="E72" s="216"/>
      <c r="F72" s="198" t="s">
        <v>235</v>
      </c>
      <c r="G72" s="216"/>
      <c r="H72" s="199">
        <v>-3678</v>
      </c>
      <c r="I72" s="216"/>
      <c r="J72" s="170">
        <v>0</v>
      </c>
      <c r="L72" s="170">
        <v>0</v>
      </c>
      <c r="N72" s="170">
        <v>0</v>
      </c>
    </row>
    <row r="73" spans="1:15" s="184" customFormat="1" ht="20.100000000000001" customHeight="1" x14ac:dyDescent="0.2">
      <c r="A73" s="189" t="s">
        <v>195</v>
      </c>
      <c r="B73" s="189"/>
      <c r="C73" s="190"/>
      <c r="D73" s="190"/>
      <c r="E73" s="190"/>
      <c r="F73" s="180"/>
      <c r="G73" s="193"/>
      <c r="H73" s="193"/>
      <c r="I73" s="193"/>
    </row>
    <row r="74" spans="1:15" s="184" customFormat="1" ht="20.100000000000001" customHeight="1" x14ac:dyDescent="0.2">
      <c r="A74" s="189"/>
      <c r="B74" s="189" t="s">
        <v>196</v>
      </c>
      <c r="C74" s="190"/>
      <c r="D74" s="190"/>
      <c r="E74" s="190"/>
      <c r="F74" s="180"/>
      <c r="G74" s="193"/>
      <c r="H74" s="193">
        <v>0</v>
      </c>
      <c r="I74" s="193"/>
      <c r="J74" s="170">
        <v>199680</v>
      </c>
      <c r="K74" s="194"/>
      <c r="L74" s="170">
        <v>0</v>
      </c>
      <c r="M74" s="194"/>
      <c r="N74" s="170">
        <v>199680</v>
      </c>
      <c r="O74" s="170"/>
    </row>
    <row r="75" spans="1:15" s="184" customFormat="1" ht="20.100000000000001" customHeight="1" x14ac:dyDescent="0.2">
      <c r="A75" s="189" t="s">
        <v>197</v>
      </c>
      <c r="B75" s="189"/>
      <c r="C75" s="190"/>
      <c r="D75" s="190"/>
      <c r="E75" s="190"/>
      <c r="F75" s="191"/>
      <c r="G75" s="193"/>
      <c r="H75" s="193">
        <v>245</v>
      </c>
      <c r="I75" s="193"/>
      <c r="J75" s="170">
        <v>248</v>
      </c>
      <c r="K75" s="194"/>
      <c r="L75" s="170">
        <v>0</v>
      </c>
      <c r="M75" s="194"/>
      <c r="N75" s="213">
        <v>10</v>
      </c>
    </row>
    <row r="76" spans="1:15" s="184" customFormat="1" ht="20.100000000000001" customHeight="1" x14ac:dyDescent="0.2">
      <c r="A76" s="189" t="s">
        <v>198</v>
      </c>
      <c r="D76" s="190"/>
      <c r="E76" s="190"/>
      <c r="F76" s="191"/>
      <c r="G76" s="193"/>
      <c r="H76" s="193">
        <v>-8588</v>
      </c>
      <c r="I76" s="193"/>
      <c r="J76" s="170">
        <v>-48138</v>
      </c>
      <c r="K76" s="194"/>
      <c r="L76" s="170">
        <v>-366</v>
      </c>
      <c r="M76" s="194"/>
      <c r="N76" s="213">
        <v>-13900</v>
      </c>
    </row>
    <row r="77" spans="1:15" s="184" customFormat="1" ht="20.100000000000001" customHeight="1" x14ac:dyDescent="0.2">
      <c r="A77" s="189" t="s">
        <v>244</v>
      </c>
      <c r="B77" s="189"/>
      <c r="C77" s="190"/>
      <c r="D77" s="190"/>
      <c r="E77" s="190"/>
      <c r="F77" s="191"/>
      <c r="G77" s="193"/>
      <c r="H77" s="193">
        <v>-99</v>
      </c>
      <c r="I77" s="193"/>
      <c r="J77" s="170">
        <v>-195</v>
      </c>
      <c r="K77" s="194"/>
      <c r="L77" s="170">
        <v>0</v>
      </c>
      <c r="M77" s="194"/>
      <c r="N77" s="213">
        <v>0</v>
      </c>
    </row>
    <row r="78" spans="1:15" s="184" customFormat="1" ht="20.100000000000001" customHeight="1" x14ac:dyDescent="0.2">
      <c r="A78" s="189" t="s">
        <v>199</v>
      </c>
      <c r="B78" s="189"/>
      <c r="C78" s="190"/>
      <c r="D78" s="190"/>
      <c r="E78" s="190"/>
      <c r="F78" s="191"/>
      <c r="G78" s="193"/>
      <c r="H78" s="200">
        <v>0</v>
      </c>
      <c r="I78" s="193"/>
      <c r="J78" s="174">
        <v>-34</v>
      </c>
      <c r="K78" s="194"/>
      <c r="L78" s="174">
        <v>0</v>
      </c>
      <c r="M78" s="194"/>
      <c r="N78" s="215">
        <v>0</v>
      </c>
    </row>
    <row r="79" spans="1:15" s="184" customFormat="1" ht="6" customHeight="1" x14ac:dyDescent="0.2">
      <c r="A79" s="190"/>
      <c r="B79" s="190"/>
      <c r="C79" s="190"/>
      <c r="D79" s="190"/>
      <c r="E79" s="190"/>
      <c r="F79" s="191"/>
      <c r="G79" s="193"/>
      <c r="H79" s="192"/>
      <c r="I79" s="193"/>
      <c r="J79" s="192"/>
      <c r="K79" s="193"/>
      <c r="L79" s="192"/>
      <c r="M79" s="193"/>
      <c r="N79" s="192"/>
    </row>
    <row r="80" spans="1:15" s="184" customFormat="1" ht="20.100000000000001" customHeight="1" x14ac:dyDescent="0.2">
      <c r="A80" s="188" t="s">
        <v>200</v>
      </c>
      <c r="B80" s="189"/>
      <c r="C80" s="190"/>
      <c r="D80" s="190"/>
      <c r="E80" s="190"/>
      <c r="F80" s="191"/>
      <c r="G80" s="193"/>
      <c r="H80" s="200">
        <f>SUM(H63:H78)</f>
        <v>-7335</v>
      </c>
      <c r="I80" s="193"/>
      <c r="J80" s="200">
        <f>SUM(J63:J78)</f>
        <v>177445</v>
      </c>
      <c r="K80" s="193"/>
      <c r="L80" s="200">
        <f>SUM(L63:L79)</f>
        <v>18295</v>
      </c>
      <c r="M80" s="193"/>
      <c r="N80" s="200">
        <f>SUM(N63:N79)</f>
        <v>420345</v>
      </c>
    </row>
    <row r="81" spans="1:14" s="184" customFormat="1" ht="20.100000000000001" customHeight="1" x14ac:dyDescent="0.2">
      <c r="A81" s="179"/>
      <c r="B81" s="179"/>
      <c r="C81" s="190"/>
      <c r="D81" s="190"/>
      <c r="E81" s="190"/>
      <c r="F81" s="191"/>
      <c r="G81" s="193"/>
      <c r="H81" s="192"/>
      <c r="I81" s="193"/>
      <c r="J81" s="192"/>
      <c r="K81" s="193"/>
      <c r="L81" s="192"/>
      <c r="M81" s="193"/>
      <c r="N81" s="192"/>
    </row>
    <row r="82" spans="1:14" s="184" customFormat="1" ht="20.100000000000001" customHeight="1" x14ac:dyDescent="0.2">
      <c r="A82" s="188" t="s">
        <v>201</v>
      </c>
      <c r="B82" s="188"/>
      <c r="C82" s="190"/>
      <c r="D82" s="190"/>
      <c r="E82" s="190"/>
      <c r="F82" s="191"/>
      <c r="G82" s="193"/>
      <c r="H82" s="192"/>
      <c r="I82" s="193"/>
      <c r="J82" s="192"/>
      <c r="K82" s="193"/>
      <c r="L82" s="192"/>
      <c r="M82" s="193"/>
      <c r="N82" s="192"/>
    </row>
    <row r="83" spans="1:14" s="184" customFormat="1" ht="20.100000000000001" customHeight="1" x14ac:dyDescent="0.2">
      <c r="A83" s="189" t="s">
        <v>202</v>
      </c>
      <c r="B83" s="189"/>
      <c r="C83" s="190"/>
      <c r="D83" s="190"/>
      <c r="E83" s="190"/>
      <c r="F83" s="191"/>
      <c r="G83" s="193"/>
      <c r="H83" s="193">
        <v>643</v>
      </c>
      <c r="I83" s="193"/>
      <c r="J83" s="170">
        <v>13398</v>
      </c>
      <c r="K83" s="194"/>
      <c r="L83" s="170">
        <v>-5109</v>
      </c>
      <c r="M83" s="194"/>
      <c r="N83" s="213">
        <v>6413</v>
      </c>
    </row>
    <row r="84" spans="1:14" s="184" customFormat="1" ht="20.100000000000001" customHeight="1" x14ac:dyDescent="0.2">
      <c r="A84" s="189" t="s">
        <v>203</v>
      </c>
      <c r="B84" s="189"/>
      <c r="C84" s="190"/>
      <c r="D84" s="190"/>
      <c r="E84" s="190"/>
      <c r="F84" s="191" t="s">
        <v>240</v>
      </c>
      <c r="G84" s="193"/>
      <c r="H84" s="193">
        <v>3500</v>
      </c>
      <c r="I84" s="193"/>
      <c r="J84" s="170">
        <v>0</v>
      </c>
      <c r="K84" s="194"/>
      <c r="L84" s="170">
        <v>114800</v>
      </c>
      <c r="M84" s="194"/>
      <c r="N84" s="213">
        <v>58000</v>
      </c>
    </row>
    <row r="85" spans="1:14" s="184" customFormat="1" ht="20.100000000000001" customHeight="1" x14ac:dyDescent="0.2">
      <c r="A85" s="189" t="s">
        <v>204</v>
      </c>
      <c r="B85" s="189"/>
      <c r="C85" s="190"/>
      <c r="D85" s="190"/>
      <c r="E85" s="190"/>
      <c r="F85" s="191" t="s">
        <v>240</v>
      </c>
      <c r="G85" s="193"/>
      <c r="H85" s="210">
        <v>0</v>
      </c>
      <c r="I85" s="193"/>
      <c r="J85" s="170">
        <v>0</v>
      </c>
      <c r="K85" s="194"/>
      <c r="L85" s="170">
        <v>-110000</v>
      </c>
      <c r="M85" s="194"/>
      <c r="N85" s="213">
        <v>0</v>
      </c>
    </row>
    <row r="86" spans="1:14" s="184" customFormat="1" ht="20.100000000000001" customHeight="1" x14ac:dyDescent="0.2">
      <c r="A86" s="189" t="s">
        <v>205</v>
      </c>
      <c r="B86" s="189"/>
      <c r="C86" s="190"/>
      <c r="D86" s="190"/>
      <c r="E86" s="190"/>
      <c r="F86" s="191" t="s">
        <v>241</v>
      </c>
      <c r="G86" s="193"/>
      <c r="H86" s="193">
        <v>249840</v>
      </c>
      <c r="I86" s="193"/>
      <c r="J86" s="170">
        <v>0</v>
      </c>
      <c r="K86" s="194"/>
      <c r="L86" s="170">
        <v>217400</v>
      </c>
      <c r="M86" s="194"/>
      <c r="N86" s="213">
        <v>0</v>
      </c>
    </row>
    <row r="87" spans="1:14" s="184" customFormat="1" ht="20.100000000000001" customHeight="1" x14ac:dyDescent="0.2">
      <c r="A87" s="189" t="s">
        <v>206</v>
      </c>
      <c r="B87" s="189"/>
      <c r="C87" s="190"/>
      <c r="D87" s="190"/>
      <c r="E87" s="190"/>
      <c r="F87" s="191">
        <v>16</v>
      </c>
      <c r="G87" s="193"/>
      <c r="H87" s="193">
        <v>52105</v>
      </c>
      <c r="I87" s="193"/>
      <c r="J87" s="170">
        <v>0</v>
      </c>
      <c r="K87" s="194">
        <v>0</v>
      </c>
      <c r="L87" s="170">
        <v>51086</v>
      </c>
      <c r="M87" s="194"/>
      <c r="N87" s="213">
        <v>0</v>
      </c>
    </row>
    <row r="88" spans="1:14" s="184" customFormat="1" ht="20.100000000000001" customHeight="1" x14ac:dyDescent="0.2">
      <c r="A88" s="189" t="s">
        <v>207</v>
      </c>
      <c r="B88" s="189"/>
      <c r="C88" s="190"/>
      <c r="D88" s="190"/>
      <c r="E88" s="190"/>
      <c r="F88" s="201">
        <v>16.100000000000001</v>
      </c>
      <c r="G88" s="193"/>
      <c r="H88" s="193">
        <v>433767</v>
      </c>
      <c r="I88" s="193"/>
      <c r="J88" s="170">
        <v>979461</v>
      </c>
      <c r="K88" s="194"/>
      <c r="L88" s="170">
        <v>399366</v>
      </c>
      <c r="M88" s="194"/>
      <c r="N88" s="213">
        <v>717897</v>
      </c>
    </row>
    <row r="89" spans="1:14" s="184" customFormat="1" ht="20.100000000000001" customHeight="1" x14ac:dyDescent="0.2">
      <c r="A89" s="189" t="s">
        <v>208</v>
      </c>
      <c r="B89" s="189"/>
      <c r="C89" s="190"/>
      <c r="D89" s="190"/>
      <c r="E89" s="190"/>
      <c r="F89" s="201">
        <v>16.100000000000001</v>
      </c>
      <c r="G89" s="193"/>
      <c r="H89" s="193">
        <v>-670067</v>
      </c>
      <c r="I89" s="193"/>
      <c r="J89" s="170">
        <v>-770697</v>
      </c>
      <c r="K89" s="194"/>
      <c r="L89" s="170">
        <v>-535622</v>
      </c>
      <c r="M89" s="194"/>
      <c r="N89" s="213">
        <v>-501251</v>
      </c>
    </row>
    <row r="90" spans="1:14" s="184" customFormat="1" ht="20.100000000000001" customHeight="1" x14ac:dyDescent="0.2">
      <c r="A90" s="217" t="s">
        <v>209</v>
      </c>
      <c r="B90" s="217"/>
      <c r="C90" s="190"/>
      <c r="D90" s="190"/>
      <c r="E90" s="190"/>
      <c r="F90" s="201">
        <v>16.2</v>
      </c>
      <c r="G90" s="193"/>
      <c r="H90" s="193">
        <v>189100</v>
      </c>
      <c r="I90" s="193"/>
      <c r="J90" s="170">
        <v>292500</v>
      </c>
      <c r="K90" s="194"/>
      <c r="L90" s="170">
        <v>189100</v>
      </c>
      <c r="M90" s="194"/>
      <c r="N90" s="213">
        <v>292500</v>
      </c>
    </row>
    <row r="91" spans="1:14" s="184" customFormat="1" ht="20.100000000000001" customHeight="1" x14ac:dyDescent="0.2">
      <c r="A91" s="189" t="s">
        <v>210</v>
      </c>
      <c r="B91" s="189"/>
      <c r="C91" s="190"/>
      <c r="D91" s="190"/>
      <c r="E91" s="190"/>
      <c r="F91" s="201">
        <v>16.2</v>
      </c>
      <c r="G91" s="193"/>
      <c r="H91" s="193">
        <v>-359800</v>
      </c>
      <c r="I91" s="193"/>
      <c r="J91" s="170">
        <v>-485200</v>
      </c>
      <c r="K91" s="194"/>
      <c r="L91" s="170">
        <v>-359800</v>
      </c>
      <c r="M91" s="194"/>
      <c r="N91" s="213">
        <v>-485200</v>
      </c>
    </row>
    <row r="92" spans="1:14" s="184" customFormat="1" ht="20.100000000000001" customHeight="1" x14ac:dyDescent="0.2">
      <c r="A92" s="189" t="s">
        <v>211</v>
      </c>
      <c r="B92" s="189"/>
      <c r="C92" s="190"/>
      <c r="D92" s="190"/>
      <c r="E92" s="190"/>
      <c r="F92" s="191">
        <v>16</v>
      </c>
      <c r="G92" s="193"/>
      <c r="H92" s="193">
        <v>-17133</v>
      </c>
      <c r="I92" s="193"/>
      <c r="J92" s="170">
        <v>-12562</v>
      </c>
      <c r="K92" s="194"/>
      <c r="L92" s="170">
        <v>-15038</v>
      </c>
      <c r="M92" s="194"/>
      <c r="N92" s="213">
        <v>-12562</v>
      </c>
    </row>
    <row r="93" spans="1:14" s="184" customFormat="1" ht="20.100000000000001" customHeight="1" x14ac:dyDescent="0.2">
      <c r="A93" s="189" t="s">
        <v>212</v>
      </c>
      <c r="B93" s="189"/>
      <c r="C93" s="190"/>
      <c r="D93" s="190"/>
      <c r="E93" s="190"/>
      <c r="F93" s="191"/>
      <c r="G93" s="193"/>
      <c r="H93" s="193">
        <v>-4835</v>
      </c>
      <c r="I93" s="193"/>
      <c r="J93" s="170">
        <v>-3873</v>
      </c>
      <c r="K93" s="194"/>
      <c r="L93" s="170">
        <v>-3268</v>
      </c>
      <c r="M93" s="194"/>
      <c r="N93" s="213">
        <v>-9543</v>
      </c>
    </row>
    <row r="94" spans="1:14" s="184" customFormat="1" ht="20.100000000000001" customHeight="1" x14ac:dyDescent="0.2">
      <c r="A94" s="217" t="s">
        <v>213</v>
      </c>
      <c r="G94" s="193"/>
      <c r="H94" s="200">
        <v>0</v>
      </c>
      <c r="I94" s="193"/>
      <c r="J94" s="174">
        <v>-1212</v>
      </c>
      <c r="K94" s="194"/>
      <c r="L94" s="174">
        <v>0</v>
      </c>
      <c r="M94" s="194"/>
      <c r="N94" s="215">
        <v>-1212</v>
      </c>
    </row>
    <row r="95" spans="1:14" s="184" customFormat="1" ht="6" customHeight="1" x14ac:dyDescent="0.2">
      <c r="A95" s="189"/>
      <c r="B95" s="189"/>
      <c r="C95" s="190"/>
      <c r="D95" s="190"/>
      <c r="E95" s="190"/>
      <c r="F95" s="191"/>
      <c r="G95" s="193"/>
      <c r="H95" s="192"/>
      <c r="I95" s="193"/>
      <c r="J95" s="192"/>
      <c r="K95" s="193"/>
      <c r="L95" s="192"/>
      <c r="M95" s="193"/>
      <c r="N95" s="192"/>
    </row>
    <row r="96" spans="1:14" s="184" customFormat="1" ht="20.100000000000001" customHeight="1" x14ac:dyDescent="0.2">
      <c r="A96" s="188" t="s">
        <v>214</v>
      </c>
      <c r="B96" s="189"/>
      <c r="C96" s="190"/>
      <c r="D96" s="190"/>
      <c r="E96" s="190"/>
      <c r="F96" s="191"/>
      <c r="G96" s="193"/>
      <c r="H96" s="200">
        <f>SUM(H83:H94)</f>
        <v>-122880</v>
      </c>
      <c r="I96" s="193"/>
      <c r="J96" s="200">
        <f>SUM(J83:J94)</f>
        <v>11815</v>
      </c>
      <c r="K96" s="193"/>
      <c r="L96" s="200">
        <f>SUM(L83:L94)</f>
        <v>-57085</v>
      </c>
      <c r="M96" s="193"/>
      <c r="N96" s="200">
        <f>SUM(N83:N94)</f>
        <v>65042</v>
      </c>
    </row>
    <row r="97" spans="1:14" s="184" customFormat="1" ht="20.100000000000001" customHeight="1" x14ac:dyDescent="0.2">
      <c r="A97" s="189"/>
      <c r="B97" s="189"/>
      <c r="C97" s="190"/>
      <c r="D97" s="190"/>
      <c r="E97" s="190"/>
      <c r="F97" s="191"/>
      <c r="G97" s="193"/>
      <c r="H97" s="192"/>
      <c r="I97" s="193"/>
      <c r="J97" s="192"/>
      <c r="K97" s="193"/>
      <c r="L97" s="192"/>
      <c r="M97" s="193"/>
      <c r="N97" s="192"/>
    </row>
    <row r="98" spans="1:14" s="184" customFormat="1" ht="20.100000000000001" customHeight="1" x14ac:dyDescent="0.2">
      <c r="A98" s="188" t="s">
        <v>215</v>
      </c>
      <c r="B98" s="188"/>
      <c r="C98" s="190"/>
      <c r="D98" s="190"/>
      <c r="E98" s="190"/>
      <c r="F98" s="191"/>
      <c r="G98" s="193"/>
      <c r="H98" s="193">
        <f>H50+H80+H96</f>
        <v>-68848</v>
      </c>
      <c r="I98" s="193"/>
      <c r="J98" s="193">
        <f>J50+J80+J96</f>
        <v>40537</v>
      </c>
      <c r="K98" s="193"/>
      <c r="L98" s="193">
        <f>L50+L80+L96</f>
        <v>-76675</v>
      </c>
      <c r="M98" s="193"/>
      <c r="N98" s="193">
        <f>N50+N80+N96</f>
        <v>102536</v>
      </c>
    </row>
    <row r="99" spans="1:14" s="184" customFormat="1" ht="20.100000000000001" customHeight="1" x14ac:dyDescent="0.2">
      <c r="A99" s="189" t="s">
        <v>216</v>
      </c>
      <c r="B99" s="190"/>
      <c r="C99" s="190"/>
      <c r="D99" s="190"/>
      <c r="E99" s="190"/>
      <c r="F99" s="191"/>
      <c r="G99" s="193"/>
      <c r="H99" s="202">
        <v>189613</v>
      </c>
      <c r="I99" s="193"/>
      <c r="J99" s="174">
        <v>262211</v>
      </c>
      <c r="K99" s="194"/>
      <c r="L99" s="174">
        <v>94477</v>
      </c>
      <c r="M99" s="194"/>
      <c r="N99" s="215">
        <v>74462</v>
      </c>
    </row>
    <row r="100" spans="1:14" s="184" customFormat="1" ht="6" customHeight="1" x14ac:dyDescent="0.2">
      <c r="A100" s="189"/>
      <c r="B100" s="190"/>
      <c r="C100" s="190"/>
      <c r="D100" s="190"/>
      <c r="E100" s="190"/>
      <c r="F100" s="191"/>
      <c r="G100" s="193"/>
      <c r="H100" s="193"/>
      <c r="I100" s="193"/>
      <c r="J100" s="193"/>
      <c r="K100" s="193"/>
      <c r="L100" s="193"/>
      <c r="M100" s="193"/>
      <c r="N100" s="193"/>
    </row>
    <row r="101" spans="1:14" s="184" customFormat="1" ht="20.100000000000001" customHeight="1" thickBot="1" x14ac:dyDescent="0.25">
      <c r="A101" s="188" t="s">
        <v>217</v>
      </c>
      <c r="B101" s="188"/>
      <c r="C101" s="179"/>
      <c r="D101" s="179"/>
      <c r="E101" s="190"/>
      <c r="F101" s="191"/>
      <c r="G101" s="193"/>
      <c r="H101" s="203">
        <f>SUM(H98:H99)</f>
        <v>120765</v>
      </c>
      <c r="I101" s="193"/>
      <c r="J101" s="203">
        <f>SUM(J98:J99)</f>
        <v>302748</v>
      </c>
      <c r="K101" s="193"/>
      <c r="L101" s="203">
        <f>SUM(L98:L99)</f>
        <v>17802</v>
      </c>
      <c r="M101" s="193"/>
      <c r="N101" s="203">
        <f>SUM(N98:N99)</f>
        <v>176998</v>
      </c>
    </row>
    <row r="102" spans="1:14" s="184" customFormat="1" ht="24.75" customHeight="1" thickTop="1" x14ac:dyDescent="0.2">
      <c r="A102" s="190"/>
      <c r="B102" s="190"/>
      <c r="C102" s="190"/>
      <c r="D102" s="190"/>
      <c r="E102" s="190"/>
      <c r="F102" s="191"/>
      <c r="G102" s="193"/>
      <c r="H102" s="192"/>
      <c r="I102" s="193"/>
      <c r="J102" s="192"/>
      <c r="K102" s="193"/>
      <c r="L102" s="192"/>
      <c r="M102" s="193"/>
      <c r="N102" s="192"/>
    </row>
    <row r="103" spans="1:14" s="184" customFormat="1" ht="18" customHeight="1" x14ac:dyDescent="0.2">
      <c r="A103" s="190"/>
      <c r="B103" s="190"/>
      <c r="C103" s="190"/>
      <c r="D103" s="190"/>
      <c r="E103" s="190"/>
      <c r="F103" s="191"/>
      <c r="G103" s="193"/>
      <c r="H103" s="192"/>
      <c r="I103" s="193"/>
      <c r="J103" s="192"/>
      <c r="K103" s="193"/>
      <c r="L103" s="192"/>
      <c r="M103" s="193"/>
      <c r="N103" s="192"/>
    </row>
    <row r="104" spans="1:14" s="184" customFormat="1" ht="27" customHeight="1" x14ac:dyDescent="0.2">
      <c r="A104" s="190"/>
      <c r="B104" s="190"/>
      <c r="C104" s="190"/>
      <c r="D104" s="190"/>
      <c r="E104" s="190"/>
      <c r="F104" s="191"/>
      <c r="G104" s="193"/>
      <c r="H104" s="192"/>
      <c r="I104" s="193"/>
      <c r="J104" s="192"/>
      <c r="K104" s="193"/>
      <c r="L104" s="192"/>
      <c r="M104" s="193"/>
      <c r="N104" s="192"/>
    </row>
    <row r="105" spans="1:14" s="184" customFormat="1" ht="22.15" customHeight="1" x14ac:dyDescent="0.2">
      <c r="A105" s="204" t="str">
        <f>+A54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5" s="204"/>
      <c r="C105" s="204"/>
      <c r="D105" s="204"/>
      <c r="E105" s="204"/>
      <c r="F105" s="205"/>
      <c r="G105" s="202"/>
      <c r="H105" s="206"/>
      <c r="I105" s="202"/>
      <c r="J105" s="206"/>
      <c r="K105" s="202"/>
      <c r="L105" s="206"/>
      <c r="M105" s="202"/>
      <c r="N105" s="206"/>
    </row>
    <row r="106" spans="1:14" ht="21.75" customHeight="1" x14ac:dyDescent="0.4">
      <c r="A106" s="92" t="s">
        <v>0</v>
      </c>
      <c r="B106" s="92"/>
      <c r="C106" s="92"/>
      <c r="D106" s="92"/>
      <c r="E106" s="92"/>
      <c r="F106" s="165"/>
      <c r="G106" s="92"/>
      <c r="H106" s="161"/>
      <c r="I106" s="109"/>
      <c r="J106" s="161"/>
      <c r="K106" s="109"/>
      <c r="L106" s="94"/>
      <c r="M106" s="109"/>
      <c r="N106" s="94"/>
    </row>
    <row r="107" spans="1:14" ht="21.75" customHeight="1" x14ac:dyDescent="0.4">
      <c r="A107" s="92" t="s">
        <v>186</v>
      </c>
      <c r="B107" s="92"/>
      <c r="C107" s="92"/>
      <c r="D107" s="92"/>
      <c r="E107" s="92"/>
      <c r="F107" s="165"/>
      <c r="G107" s="92"/>
      <c r="H107" s="161"/>
      <c r="I107" s="109"/>
      <c r="J107" s="161"/>
      <c r="K107" s="109"/>
      <c r="L107" s="94"/>
      <c r="M107" s="109"/>
      <c r="N107" s="94"/>
    </row>
    <row r="108" spans="1:14" ht="21.75" customHeight="1" x14ac:dyDescent="0.4">
      <c r="A108" s="177" t="str">
        <f>+A3</f>
        <v>สำหรับรอบระยะเวลาเก้าเดือนสิ้นสุดวันที่ 30 กันยายน พ.ศ. 2568</v>
      </c>
      <c r="B108" s="177"/>
      <c r="C108" s="177"/>
      <c r="D108" s="177"/>
      <c r="E108" s="177"/>
      <c r="F108" s="178"/>
      <c r="G108" s="177"/>
      <c r="H108" s="164"/>
      <c r="I108" s="112"/>
      <c r="J108" s="164"/>
      <c r="K108" s="112"/>
      <c r="L108" s="96"/>
      <c r="M108" s="112"/>
      <c r="N108" s="96"/>
    </row>
    <row r="109" spans="1:14" s="184" customFormat="1" ht="20.100000000000001" customHeight="1" x14ac:dyDescent="0.2">
      <c r="A109" s="179"/>
      <c r="B109" s="179"/>
      <c r="C109" s="179"/>
      <c r="D109" s="179"/>
      <c r="E109" s="179"/>
      <c r="F109" s="180"/>
      <c r="G109" s="179"/>
      <c r="H109" s="181"/>
      <c r="I109" s="182"/>
      <c r="J109" s="181"/>
      <c r="K109" s="182"/>
      <c r="L109" s="183"/>
      <c r="M109" s="182"/>
      <c r="N109" s="183"/>
    </row>
    <row r="110" spans="1:14" s="184" customFormat="1" ht="20.100000000000001" customHeight="1" x14ac:dyDescent="0.2">
      <c r="A110" s="179"/>
      <c r="B110" s="179"/>
      <c r="C110" s="179"/>
      <c r="D110" s="179"/>
      <c r="E110" s="179"/>
      <c r="F110" s="180"/>
      <c r="G110" s="179"/>
      <c r="H110" s="239" t="s">
        <v>3</v>
      </c>
      <c r="I110" s="240"/>
      <c r="J110" s="240"/>
      <c r="K110" s="180"/>
      <c r="L110" s="239" t="s">
        <v>4</v>
      </c>
      <c r="M110" s="240"/>
      <c r="N110" s="240"/>
    </row>
    <row r="111" spans="1:14" s="184" customFormat="1" ht="20.100000000000001" customHeight="1" x14ac:dyDescent="0.2">
      <c r="A111" s="179"/>
      <c r="B111" s="179"/>
      <c r="C111" s="179"/>
      <c r="D111" s="179"/>
      <c r="E111" s="179"/>
      <c r="F111" s="180"/>
      <c r="G111" s="179"/>
      <c r="H111" s="181" t="s">
        <v>9</v>
      </c>
      <c r="I111" s="182"/>
      <c r="J111" s="181" t="s">
        <v>10</v>
      </c>
      <c r="K111" s="182"/>
      <c r="L111" s="181" t="s">
        <v>9</v>
      </c>
      <c r="M111" s="182"/>
      <c r="N111" s="181" t="s">
        <v>10</v>
      </c>
    </row>
    <row r="112" spans="1:14" s="184" customFormat="1" ht="20.100000000000001" customHeight="1" x14ac:dyDescent="0.2">
      <c r="A112" s="179"/>
      <c r="B112" s="179"/>
      <c r="C112" s="179"/>
      <c r="D112" s="179"/>
      <c r="E112" s="179"/>
      <c r="F112" s="185" t="s">
        <v>11</v>
      </c>
      <c r="G112" s="179"/>
      <c r="H112" s="186" t="s">
        <v>12</v>
      </c>
      <c r="I112" s="187"/>
      <c r="J112" s="186" t="s">
        <v>12</v>
      </c>
      <c r="K112" s="187"/>
      <c r="L112" s="186" t="s">
        <v>12</v>
      </c>
      <c r="M112" s="187"/>
      <c r="N112" s="186" t="s">
        <v>12</v>
      </c>
    </row>
    <row r="113" spans="1:14" s="184" customFormat="1" ht="21.75" customHeight="1" x14ac:dyDescent="0.2">
      <c r="A113" s="190"/>
      <c r="B113" s="190"/>
      <c r="C113" s="190"/>
      <c r="D113" s="190"/>
      <c r="E113" s="190"/>
      <c r="F113" s="191"/>
      <c r="G113" s="193"/>
      <c r="H113" s="192"/>
      <c r="I113" s="193"/>
      <c r="J113" s="192"/>
      <c r="K113" s="193"/>
      <c r="L113" s="192"/>
      <c r="M113" s="193"/>
      <c r="N113" s="192"/>
    </row>
    <row r="114" spans="1:14" s="184" customFormat="1" ht="21.75" customHeight="1" x14ac:dyDescent="0.2">
      <c r="A114" s="188" t="s">
        <v>218</v>
      </c>
      <c r="B114" s="188"/>
      <c r="C114" s="190"/>
      <c r="D114" s="190"/>
      <c r="E114" s="190"/>
      <c r="F114" s="191"/>
      <c r="G114" s="193"/>
      <c r="H114" s="193"/>
      <c r="I114" s="193"/>
      <c r="J114" s="193"/>
      <c r="K114" s="193"/>
      <c r="L114" s="193"/>
      <c r="M114" s="193"/>
      <c r="N114" s="193"/>
    </row>
    <row r="115" spans="1:14" s="184" customFormat="1" ht="6" customHeight="1" x14ac:dyDescent="0.2">
      <c r="A115" s="190"/>
      <c r="B115" s="190"/>
      <c r="C115" s="190"/>
      <c r="D115" s="190"/>
      <c r="E115" s="190"/>
      <c r="F115" s="191"/>
      <c r="G115" s="193"/>
      <c r="H115" s="193"/>
      <c r="I115" s="193"/>
      <c r="J115" s="193"/>
      <c r="K115" s="193"/>
      <c r="L115" s="193"/>
      <c r="M115" s="193"/>
      <c r="N115" s="193"/>
    </row>
    <row r="116" spans="1:14" s="184" customFormat="1" ht="21.75" customHeight="1" x14ac:dyDescent="0.2">
      <c r="A116" s="190" t="s">
        <v>219</v>
      </c>
      <c r="B116" s="190"/>
      <c r="C116" s="190"/>
      <c r="D116" s="190"/>
      <c r="E116" s="190"/>
      <c r="F116" s="191"/>
      <c r="G116" s="193"/>
      <c r="H116" s="193">
        <v>387</v>
      </c>
      <c r="I116" s="193"/>
      <c r="J116" s="170">
        <v>561</v>
      </c>
      <c r="K116" s="194"/>
      <c r="L116" s="170">
        <v>379</v>
      </c>
      <c r="M116" s="194"/>
      <c r="N116" s="213">
        <v>161</v>
      </c>
    </row>
    <row r="117" spans="1:14" s="184" customFormat="1" ht="21.75" customHeight="1" x14ac:dyDescent="0.2">
      <c r="A117" s="28" t="s">
        <v>220</v>
      </c>
      <c r="B117" s="190"/>
      <c r="C117" s="190"/>
      <c r="D117" s="190"/>
      <c r="E117" s="190"/>
      <c r="F117" s="191"/>
      <c r="G117" s="193"/>
      <c r="H117" s="170">
        <v>34</v>
      </c>
      <c r="I117" s="193"/>
      <c r="J117" s="170">
        <v>34</v>
      </c>
      <c r="K117" s="22"/>
      <c r="L117" s="170">
        <v>34</v>
      </c>
      <c r="M117" s="22"/>
      <c r="N117" s="213">
        <v>34</v>
      </c>
    </row>
    <row r="118" spans="1:14" s="184" customFormat="1" ht="21.75" customHeight="1" x14ac:dyDescent="0.2">
      <c r="A118" s="190" t="s">
        <v>225</v>
      </c>
      <c r="B118" s="207"/>
      <c r="C118" s="208"/>
      <c r="D118" s="208"/>
      <c r="E118" s="190"/>
      <c r="F118" s="191"/>
      <c r="G118" s="193"/>
      <c r="H118" s="193"/>
    </row>
    <row r="119" spans="1:14" s="184" customFormat="1" ht="21.75" customHeight="1" x14ac:dyDescent="0.2">
      <c r="A119" s="190"/>
      <c r="B119" s="223" t="s">
        <v>226</v>
      </c>
      <c r="C119" s="208"/>
      <c r="D119" s="208"/>
      <c r="E119" s="190"/>
      <c r="F119" s="191"/>
      <c r="G119" s="193"/>
      <c r="H119" s="193">
        <v>2450</v>
      </c>
      <c r="J119" s="170">
        <v>0</v>
      </c>
      <c r="K119" s="194"/>
      <c r="L119" s="170">
        <v>0</v>
      </c>
      <c r="M119" s="194"/>
      <c r="N119" s="213">
        <v>0</v>
      </c>
    </row>
    <row r="120" spans="1:14" s="184" customFormat="1" ht="21.75" customHeight="1" x14ac:dyDescent="0.2">
      <c r="A120" s="190" t="s">
        <v>221</v>
      </c>
      <c r="B120" s="190"/>
      <c r="E120" s="190"/>
      <c r="F120" s="191"/>
      <c r="G120" s="190"/>
      <c r="H120" s="193"/>
      <c r="J120" s="170"/>
      <c r="K120" s="194"/>
      <c r="L120" s="170"/>
      <c r="M120" s="194"/>
      <c r="N120" s="213"/>
    </row>
    <row r="121" spans="1:14" s="184" customFormat="1" ht="21.75" customHeight="1" x14ac:dyDescent="0.2">
      <c r="A121" s="190"/>
      <c r="B121" s="190" t="s">
        <v>227</v>
      </c>
      <c r="E121" s="190"/>
      <c r="F121" s="209">
        <v>12</v>
      </c>
      <c r="G121" s="190"/>
      <c r="H121" s="193">
        <v>-305</v>
      </c>
      <c r="J121" s="170">
        <v>2450</v>
      </c>
      <c r="K121" s="194"/>
      <c r="L121" s="170">
        <v>0</v>
      </c>
      <c r="M121" s="194"/>
      <c r="N121" s="213">
        <v>0</v>
      </c>
    </row>
    <row r="122" spans="1:14" s="184" customFormat="1" ht="21.75" customHeight="1" x14ac:dyDescent="0.2">
      <c r="A122" s="225" t="s">
        <v>221</v>
      </c>
      <c r="B122" s="190"/>
      <c r="E122" s="190"/>
      <c r="F122" s="191"/>
      <c r="G122" s="190"/>
      <c r="H122" s="193"/>
      <c r="J122" s="170"/>
      <c r="K122" s="194"/>
      <c r="L122" s="170"/>
      <c r="M122" s="194"/>
      <c r="N122" s="213"/>
    </row>
    <row r="123" spans="1:14" s="184" customFormat="1" ht="21.75" customHeight="1" x14ac:dyDescent="0.2">
      <c r="A123" s="190"/>
      <c r="B123" s="190" t="s">
        <v>222</v>
      </c>
      <c r="H123" s="210">
        <v>0</v>
      </c>
      <c r="J123" s="170">
        <v>322571</v>
      </c>
      <c r="K123" s="194"/>
      <c r="L123" s="170">
        <v>0</v>
      </c>
      <c r="M123" s="194"/>
      <c r="N123" s="213">
        <v>20929</v>
      </c>
    </row>
    <row r="124" spans="1:14" s="184" customFormat="1" ht="21.75" customHeight="1" x14ac:dyDescent="0.2">
      <c r="A124" s="190" t="s">
        <v>232</v>
      </c>
      <c r="B124" s="190"/>
      <c r="C124" s="190"/>
      <c r="D124" s="190"/>
      <c r="E124" s="190"/>
      <c r="F124" s="191"/>
      <c r="G124" s="190"/>
      <c r="H124" s="193"/>
    </row>
    <row r="125" spans="1:14" s="184" customFormat="1" ht="21.75" customHeight="1" x14ac:dyDescent="0.2">
      <c r="B125" s="190" t="s">
        <v>222</v>
      </c>
      <c r="C125" s="190"/>
      <c r="E125" s="190"/>
      <c r="F125" s="191"/>
      <c r="G125" s="190"/>
      <c r="H125" s="193">
        <v>0</v>
      </c>
      <c r="J125" s="170">
        <v>128140</v>
      </c>
      <c r="K125" s="194"/>
      <c r="L125" s="170">
        <v>0</v>
      </c>
      <c r="M125" s="194"/>
      <c r="N125" s="213">
        <v>0</v>
      </c>
    </row>
    <row r="126" spans="1:14" s="184" customFormat="1" ht="21.75" customHeight="1" x14ac:dyDescent="0.2">
      <c r="A126" s="190" t="s">
        <v>223</v>
      </c>
      <c r="B126" s="190"/>
      <c r="C126" s="190"/>
      <c r="D126" s="190"/>
      <c r="E126" s="190"/>
      <c r="F126" s="191"/>
      <c r="G126" s="190"/>
      <c r="H126" s="193">
        <v>0</v>
      </c>
      <c r="J126" s="170">
        <v>35551</v>
      </c>
      <c r="K126" s="194"/>
      <c r="L126" s="170">
        <v>0</v>
      </c>
      <c r="M126" s="194"/>
      <c r="N126" s="213">
        <v>35551</v>
      </c>
    </row>
    <row r="127" spans="1:14" s="184" customFormat="1" ht="21.75" customHeight="1" x14ac:dyDescent="0.2">
      <c r="A127" s="184" t="s">
        <v>224</v>
      </c>
      <c r="F127" s="209"/>
      <c r="H127" s="210" t="s">
        <v>112</v>
      </c>
      <c r="J127" s="170">
        <v>4813</v>
      </c>
      <c r="K127" s="194"/>
      <c r="L127" s="170">
        <v>0</v>
      </c>
      <c r="M127" s="194"/>
      <c r="N127" s="213">
        <v>0</v>
      </c>
    </row>
    <row r="128" spans="1:14" s="184" customFormat="1" ht="21.75" customHeight="1" x14ac:dyDescent="0.2">
      <c r="A128" s="190"/>
      <c r="F128" s="209"/>
      <c r="H128" s="210"/>
      <c r="J128" s="210"/>
      <c r="K128" s="190"/>
      <c r="L128" s="210"/>
      <c r="M128" s="190"/>
      <c r="N128" s="210"/>
    </row>
    <row r="129" spans="1:14" s="184" customFormat="1" ht="21.75" customHeight="1" x14ac:dyDescent="0.2">
      <c r="A129" s="190"/>
      <c r="F129" s="209"/>
      <c r="H129" s="210"/>
      <c r="J129" s="210"/>
      <c r="K129" s="190"/>
      <c r="L129" s="210"/>
      <c r="M129" s="190"/>
      <c r="N129" s="210"/>
    </row>
    <row r="130" spans="1:14" s="184" customFormat="1" ht="21.75" customHeight="1" x14ac:dyDescent="0.2">
      <c r="A130" s="190"/>
      <c r="F130" s="209"/>
      <c r="H130" s="210"/>
      <c r="J130" s="210"/>
      <c r="K130" s="190"/>
      <c r="L130" s="210"/>
      <c r="M130" s="190"/>
      <c r="N130" s="210"/>
    </row>
    <row r="131" spans="1:14" s="184" customFormat="1" ht="21.75" customHeight="1" x14ac:dyDescent="0.2">
      <c r="A131" s="190"/>
      <c r="F131" s="209"/>
      <c r="H131" s="210"/>
      <c r="J131" s="210"/>
      <c r="K131" s="190"/>
      <c r="L131" s="210"/>
      <c r="M131" s="190"/>
      <c r="N131" s="210"/>
    </row>
    <row r="132" spans="1:14" s="184" customFormat="1" ht="21.75" customHeight="1" x14ac:dyDescent="0.2">
      <c r="A132" s="190"/>
      <c r="F132" s="209"/>
      <c r="H132" s="210"/>
      <c r="J132" s="210"/>
      <c r="K132" s="190"/>
      <c r="L132" s="210"/>
      <c r="M132" s="190"/>
      <c r="N132" s="210"/>
    </row>
    <row r="133" spans="1:14" s="184" customFormat="1" ht="21.75" customHeight="1" x14ac:dyDescent="0.2">
      <c r="A133" s="190"/>
      <c r="F133" s="209"/>
      <c r="H133" s="210"/>
      <c r="J133" s="210"/>
      <c r="K133" s="190"/>
      <c r="L133" s="210"/>
      <c r="M133" s="190"/>
      <c r="N133" s="210"/>
    </row>
    <row r="134" spans="1:14" s="184" customFormat="1" ht="21.75" customHeight="1" x14ac:dyDescent="0.2">
      <c r="A134" s="190"/>
      <c r="F134" s="209"/>
      <c r="H134" s="210"/>
      <c r="J134" s="210"/>
      <c r="K134" s="190"/>
      <c r="L134" s="210"/>
      <c r="M134" s="190"/>
      <c r="N134" s="210"/>
    </row>
    <row r="135" spans="1:14" s="184" customFormat="1" ht="21.75" customHeight="1" x14ac:dyDescent="0.2">
      <c r="A135" s="190"/>
      <c r="F135" s="209"/>
      <c r="H135" s="210"/>
      <c r="J135" s="210"/>
      <c r="K135" s="190"/>
      <c r="L135" s="210"/>
      <c r="M135" s="190"/>
      <c r="N135" s="210"/>
    </row>
    <row r="136" spans="1:14" s="184" customFormat="1" ht="21.75" customHeight="1" x14ac:dyDescent="0.2">
      <c r="A136" s="190"/>
      <c r="F136" s="209"/>
      <c r="H136" s="210"/>
      <c r="J136" s="210"/>
      <c r="K136" s="190"/>
      <c r="L136" s="210"/>
      <c r="M136" s="190"/>
      <c r="N136" s="210"/>
    </row>
    <row r="137" spans="1:14" s="184" customFormat="1" ht="21.75" customHeight="1" x14ac:dyDescent="0.2">
      <c r="A137" s="190"/>
      <c r="F137" s="209"/>
      <c r="H137" s="210"/>
      <c r="J137" s="210"/>
      <c r="K137" s="190"/>
      <c r="L137" s="210"/>
      <c r="M137" s="190"/>
      <c r="N137" s="210"/>
    </row>
    <row r="138" spans="1:14" s="184" customFormat="1" ht="21.75" customHeight="1" x14ac:dyDescent="0.2">
      <c r="A138" s="190"/>
      <c r="F138" s="209"/>
      <c r="H138" s="210"/>
      <c r="J138" s="210"/>
      <c r="K138" s="190"/>
      <c r="L138" s="210"/>
      <c r="M138" s="190"/>
      <c r="N138" s="210"/>
    </row>
    <row r="139" spans="1:14" s="184" customFormat="1" ht="21.75" customHeight="1" x14ac:dyDescent="0.2">
      <c r="A139" s="190"/>
      <c r="F139" s="209"/>
      <c r="H139" s="210"/>
      <c r="J139" s="210"/>
      <c r="K139" s="190"/>
      <c r="L139" s="210"/>
      <c r="M139" s="190"/>
      <c r="N139" s="210"/>
    </row>
    <row r="140" spans="1:14" s="184" customFormat="1" ht="21.75" customHeight="1" x14ac:dyDescent="0.2">
      <c r="A140" s="190"/>
      <c r="F140" s="209"/>
      <c r="H140" s="210"/>
      <c r="J140" s="210"/>
      <c r="K140" s="190"/>
      <c r="L140" s="210"/>
      <c r="M140" s="190"/>
      <c r="N140" s="210"/>
    </row>
    <row r="141" spans="1:14" s="184" customFormat="1" ht="21.75" customHeight="1" x14ac:dyDescent="0.2">
      <c r="A141" s="190"/>
      <c r="F141" s="209"/>
      <c r="H141" s="210"/>
      <c r="J141" s="210"/>
      <c r="K141" s="190"/>
      <c r="L141" s="210"/>
      <c r="M141" s="190"/>
      <c r="N141" s="210"/>
    </row>
    <row r="142" spans="1:14" s="184" customFormat="1" ht="21.75" customHeight="1" x14ac:dyDescent="0.2">
      <c r="A142" s="190"/>
      <c r="F142" s="209"/>
      <c r="H142" s="210"/>
      <c r="J142" s="210"/>
      <c r="K142" s="190"/>
      <c r="L142" s="210"/>
      <c r="M142" s="190"/>
      <c r="N142" s="210"/>
    </row>
    <row r="143" spans="1:14" s="184" customFormat="1" ht="21.75" customHeight="1" x14ac:dyDescent="0.2">
      <c r="A143" s="190"/>
      <c r="F143" s="209"/>
      <c r="H143" s="210"/>
      <c r="J143" s="210"/>
      <c r="K143" s="190"/>
      <c r="L143" s="210"/>
      <c r="M143" s="190"/>
      <c r="N143" s="210"/>
    </row>
    <row r="144" spans="1:14" s="184" customFormat="1" ht="21.75" customHeight="1" x14ac:dyDescent="0.2">
      <c r="A144" s="190"/>
      <c r="F144" s="209"/>
      <c r="H144" s="210"/>
      <c r="J144" s="210"/>
      <c r="K144" s="190"/>
      <c r="L144" s="210"/>
      <c r="M144" s="190"/>
      <c r="N144" s="210"/>
    </row>
    <row r="145" spans="1:14" s="184" customFormat="1" ht="21.75" customHeight="1" x14ac:dyDescent="0.2">
      <c r="A145" s="190"/>
      <c r="F145" s="209"/>
      <c r="H145" s="210"/>
      <c r="J145" s="210"/>
      <c r="K145" s="190"/>
      <c r="L145" s="210"/>
      <c r="M145" s="190"/>
      <c r="N145" s="210"/>
    </row>
    <row r="146" spans="1:14" s="184" customFormat="1" ht="21.75" customHeight="1" x14ac:dyDescent="0.2">
      <c r="A146" s="190"/>
      <c r="F146" s="209"/>
      <c r="H146" s="210"/>
      <c r="J146" s="210"/>
      <c r="K146" s="190"/>
      <c r="L146" s="210"/>
      <c r="M146" s="190"/>
      <c r="N146" s="210"/>
    </row>
    <row r="147" spans="1:14" s="184" customFormat="1" ht="12" customHeight="1" x14ac:dyDescent="0.2">
      <c r="A147" s="190"/>
      <c r="F147" s="209"/>
      <c r="H147" s="210"/>
      <c r="J147" s="210"/>
      <c r="K147" s="190"/>
      <c r="L147" s="210"/>
      <c r="M147" s="190"/>
      <c r="N147" s="210"/>
    </row>
    <row r="148" spans="1:14" s="184" customFormat="1" ht="21.75" customHeight="1" x14ac:dyDescent="0.2">
      <c r="A148" s="190"/>
      <c r="F148" s="209"/>
      <c r="H148" s="210"/>
      <c r="J148" s="210"/>
      <c r="K148" s="190"/>
      <c r="L148" s="210"/>
      <c r="M148" s="190"/>
      <c r="N148" s="210"/>
    </row>
    <row r="149" spans="1:14" s="184" customFormat="1" ht="21.75" customHeight="1" x14ac:dyDescent="0.2">
      <c r="A149" s="190"/>
      <c r="F149" s="209"/>
      <c r="H149" s="210"/>
      <c r="J149" s="210"/>
      <c r="K149" s="190"/>
      <c r="L149" s="210"/>
      <c r="M149" s="190"/>
      <c r="N149" s="210"/>
    </row>
    <row r="150" spans="1:14" s="184" customFormat="1" ht="21.75" customHeight="1" x14ac:dyDescent="0.2">
      <c r="A150" s="190"/>
      <c r="F150" s="209"/>
      <c r="H150" s="210"/>
      <c r="J150" s="210"/>
      <c r="K150" s="190"/>
      <c r="L150" s="210"/>
      <c r="M150" s="190"/>
      <c r="N150" s="210"/>
    </row>
    <row r="151" spans="1:14" s="184" customFormat="1" ht="17.25" customHeight="1" x14ac:dyDescent="0.2">
      <c r="A151" s="190"/>
      <c r="F151" s="209"/>
      <c r="H151" s="210"/>
      <c r="J151" s="210"/>
      <c r="K151" s="190"/>
      <c r="L151" s="210"/>
      <c r="M151" s="190"/>
      <c r="N151" s="210"/>
    </row>
    <row r="152" spans="1:14" s="184" customFormat="1" ht="12" customHeight="1" x14ac:dyDescent="0.2">
      <c r="A152" s="190"/>
      <c r="F152" s="209"/>
      <c r="H152" s="210"/>
      <c r="J152" s="210"/>
      <c r="K152" s="190"/>
      <c r="L152" s="210"/>
      <c r="M152" s="190"/>
      <c r="N152" s="210"/>
    </row>
    <row r="153" spans="1:14" ht="22.15" customHeight="1" x14ac:dyDescent="0.4">
      <c r="A153" s="108" t="str">
        <f>+A54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3" s="108"/>
      <c r="C153" s="108"/>
      <c r="D153" s="108"/>
      <c r="E153" s="108"/>
      <c r="F153" s="211"/>
      <c r="G153" s="108"/>
      <c r="H153" s="212"/>
      <c r="I153" s="106"/>
      <c r="J153" s="212"/>
      <c r="K153" s="106"/>
      <c r="L153" s="88"/>
      <c r="M153" s="106"/>
      <c r="N153" s="88"/>
    </row>
  </sheetData>
  <mergeCells count="13">
    <mergeCell ref="H110:J110"/>
    <mergeCell ref="L110:N110"/>
    <mergeCell ref="B18:E18"/>
    <mergeCell ref="H5:J5"/>
    <mergeCell ref="L5:N5"/>
    <mergeCell ref="A8:E8"/>
    <mergeCell ref="A9:E9"/>
    <mergeCell ref="A10:E10"/>
    <mergeCell ref="B29:E29"/>
    <mergeCell ref="A35:E35"/>
    <mergeCell ref="A54:N54"/>
    <mergeCell ref="H59:J59"/>
    <mergeCell ref="L59:N59"/>
  </mergeCells>
  <pageMargins left="0.8" right="0.5" top="0.5" bottom="0.6" header="0.49" footer="0.4"/>
  <pageSetup paperSize="9" scale="80" firstPageNumber="11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3" man="1"/>
    <brk id="105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3" ma:contentTypeDescription="Create a new document." ma:contentTypeScope="" ma:versionID="2cc69dc8d02cd55ed0bf1e200dc5f569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92d207daaa584073129bd320b898cd37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4c463c8-8c18-4495-aa0e-6581e69f8a6d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D6D13D-1567-4447-A1EE-EB198E638B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F1EE0E-BF74-4110-AFD7-C27FD1400F15}">
  <ds:schemaRefs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  <ds:schemaRef ds:uri="89819279-d0a4-41c8-b0c9-5621653b6e03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667dd317-6523-4d4f-a36f-bc7311fa18f1"/>
  </ds:schemaRefs>
</ds:datastoreItem>
</file>

<file path=customXml/itemProps3.xml><?xml version="1.0" encoding="utf-8"?>
<ds:datastoreItem xmlns:ds="http://schemas.openxmlformats.org/officeDocument/2006/customXml" ds:itemID="{600324A8-8E52-4984-9911-2902E376CE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5-6 (3M)</vt:lpstr>
      <vt:lpstr>7-8 (9M)</vt:lpstr>
      <vt:lpstr>9</vt:lpstr>
      <vt:lpstr>10</vt:lpstr>
      <vt:lpstr>CF 11-13</vt:lpstr>
      <vt:lpstr>'10'!Print_Area</vt:lpstr>
      <vt:lpstr>'2-4'!Print_Area</vt:lpstr>
      <vt:lpstr>'5-6 (3M)'!Print_Area</vt:lpstr>
      <vt:lpstr>'7-8 (9M)'!Print_Area</vt:lpstr>
      <vt:lpstr>'9'!Print_Area</vt:lpstr>
      <vt:lpstr>'CF 11-13'!Print_Area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Siriwan Boonsawat (TH)</cp:lastModifiedBy>
  <cp:revision/>
  <cp:lastPrinted>2025-11-13T09:18:59Z</cp:lastPrinted>
  <dcterms:created xsi:type="dcterms:W3CDTF">2014-05-12T06:50:42Z</dcterms:created>
  <dcterms:modified xsi:type="dcterms:W3CDTF">2025-11-13T09:22:05Z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  <property fmtid="{D5CDD505-2E9C-101B-9397-08002B2CF9AE}" pid="4" name="Order">
    <vt:r8>4741100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</Properties>
</file>