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Chaopraya Mahanakorn Public Company Limited\Chaopraya Mahanakorn_ Q3'Sep25 (KTW-14)\"/>
    </mc:Choice>
  </mc:AlternateContent>
  <xr:revisionPtr revIDLastSave="0" documentId="13_ncr:1_{C6A55DEA-E100-4968-B418-895CB32A8C8A}" xr6:coauthVersionLast="47" xr6:coauthVersionMax="47" xr10:uidLastSave="{00000000-0000-0000-0000-000000000000}"/>
  <bookViews>
    <workbookView xWindow="-120" yWindow="-120" windowWidth="29040" windowHeight="15720" tabRatio="803" activeTab="2" xr2:uid="{6B1FCFBA-BB66-4903-B10F-65D1D4E8EB01}"/>
  </bookViews>
  <sheets>
    <sheet name="2-4" sheetId="1" r:id="rId1"/>
    <sheet name="P&amp;L 5-6 (3M)" sheetId="10" r:id="rId2"/>
    <sheet name="P&amp;L 7-8 (9M)" sheetId="21" r:id="rId3"/>
    <sheet name="9" sheetId="18" r:id="rId4"/>
    <sheet name="10" sheetId="19" r:id="rId5"/>
    <sheet name="CF 11-13" sheetId="22" r:id="rId6"/>
  </sheets>
  <definedNames>
    <definedName name="_xlnm.Print_Area" localSheetId="5">'CF 11-13'!$A$1:$N$173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7" i="18" l="1"/>
  <c r="M17" i="18"/>
  <c r="K17" i="18"/>
  <c r="I17" i="18"/>
  <c r="G17" i="18"/>
  <c r="E17" i="18"/>
  <c r="O15" i="18"/>
  <c r="S15" i="18" s="1"/>
  <c r="O14" i="18"/>
  <c r="O17" i="18" s="1"/>
  <c r="S14" i="18" l="1"/>
  <c r="S17" i="18" s="1"/>
  <c r="N108" i="22" l="1"/>
  <c r="Q25" i="18"/>
  <c r="H21" i="19" l="1"/>
  <c r="F21" i="19"/>
  <c r="D21" i="19"/>
  <c r="O20" i="18"/>
  <c r="S20" i="18" s="1"/>
  <c r="O19" i="18"/>
  <c r="S19" i="18" s="1"/>
  <c r="O18" i="18"/>
  <c r="S18" i="18" s="1"/>
  <c r="J16" i="19"/>
  <c r="H16" i="19"/>
  <c r="F16" i="19"/>
  <c r="D16" i="19"/>
  <c r="L14" i="19"/>
  <c r="L13" i="19"/>
  <c r="L12" i="19"/>
  <c r="L11" i="19"/>
  <c r="Q27" i="18"/>
  <c r="E132" i="1" s="1"/>
  <c r="M27" i="18"/>
  <c r="I27" i="18"/>
  <c r="G27" i="18"/>
  <c r="E27" i="18"/>
  <c r="Q22" i="18"/>
  <c r="M22" i="18"/>
  <c r="K22" i="18"/>
  <c r="I22" i="18"/>
  <c r="G22" i="18"/>
  <c r="E22" i="18"/>
  <c r="S22" i="18" l="1"/>
  <c r="O22" i="18"/>
  <c r="L16" i="19"/>
  <c r="L108" i="22" l="1"/>
  <c r="J108" i="22" l="1"/>
  <c r="H108" i="22"/>
  <c r="N88" i="22"/>
  <c r="L88" i="22"/>
  <c r="J88" i="22"/>
  <c r="H88" i="22"/>
  <c r="A60" i="22"/>
  <c r="A118" i="22" s="1"/>
  <c r="N36" i="22"/>
  <c r="N47" i="22" s="1"/>
  <c r="N53" i="22" s="1"/>
  <c r="J36" i="22"/>
  <c r="J47" i="22" s="1"/>
  <c r="J53" i="22" s="1"/>
  <c r="N110" i="22" l="1"/>
  <c r="N113" i="22" s="1"/>
  <c r="J110" i="22"/>
  <c r="J113" i="22" s="1"/>
  <c r="E44" i="1" l="1"/>
  <c r="E26" i="1"/>
  <c r="A51" i="21" l="1"/>
  <c r="N27" i="21"/>
  <c r="N34" i="21" s="1"/>
  <c r="N37" i="21" s="1"/>
  <c r="N40" i="21" s="1"/>
  <c r="L27" i="21"/>
  <c r="L34" i="21" s="1"/>
  <c r="L37" i="21" s="1"/>
  <c r="J27" i="21"/>
  <c r="J34" i="21" s="1"/>
  <c r="J37" i="21" s="1"/>
  <c r="J40" i="21" s="1"/>
  <c r="H27" i="21"/>
  <c r="H34" i="21" s="1"/>
  <c r="H37" i="21" s="1"/>
  <c r="N25" i="21"/>
  <c r="L25" i="21"/>
  <c r="J25" i="21"/>
  <c r="H25" i="21"/>
  <c r="N17" i="21"/>
  <c r="L17" i="21"/>
  <c r="J17" i="21"/>
  <c r="H17" i="21"/>
  <c r="A1" i="18"/>
  <c r="L40" i="21" l="1"/>
  <c r="L70" i="21" s="1"/>
  <c r="L67" i="21" s="1"/>
  <c r="L36" i="22"/>
  <c r="H40" i="21"/>
  <c r="H70" i="21" s="1"/>
  <c r="H67" i="21" s="1"/>
  <c r="H36" i="22"/>
  <c r="H47" i="22" s="1"/>
  <c r="L63" i="21"/>
  <c r="L60" i="21" s="1"/>
  <c r="J63" i="21"/>
  <c r="J60" i="21" s="1"/>
  <c r="J74" i="21" s="1"/>
  <c r="J70" i="21"/>
  <c r="J67" i="21" s="1"/>
  <c r="N70" i="21"/>
  <c r="N67" i="21" s="1"/>
  <c r="N63" i="21"/>
  <c r="N60" i="21" s="1"/>
  <c r="N74" i="21" s="1"/>
  <c r="H53" i="22" l="1"/>
  <c r="H110" i="22" s="1"/>
  <c r="H113" i="22" s="1"/>
  <c r="L74" i="21"/>
  <c r="H63" i="21"/>
  <c r="H60" i="21" s="1"/>
  <c r="L47" i="22"/>
  <c r="L53" i="22" s="1"/>
  <c r="L110" i="22" s="1"/>
  <c r="L113" i="22" s="1"/>
  <c r="L19" i="19" l="1"/>
  <c r="L21" i="19" s="1"/>
  <c r="J21" i="19"/>
  <c r="K25" i="18"/>
  <c r="H74" i="21"/>
  <c r="H27" i="10"/>
  <c r="H34" i="10" s="1"/>
  <c r="O25" i="18" l="1"/>
  <c r="K27" i="18"/>
  <c r="E131" i="1" s="1"/>
  <c r="E134" i="1" s="1"/>
  <c r="A3" i="22"/>
  <c r="A62" i="22" s="1"/>
  <c r="A120" i="22" s="1"/>
  <c r="S25" i="18" l="1"/>
  <c r="S27" i="18" s="1"/>
  <c r="O27" i="18"/>
  <c r="I131" i="1"/>
  <c r="H25" i="10" l="1"/>
  <c r="H37" i="10" l="1"/>
  <c r="L27" i="10"/>
  <c r="L34" i="10" l="1"/>
  <c r="L37" i="10" s="1"/>
  <c r="L40" i="10" s="1"/>
  <c r="H40" i="10"/>
  <c r="H63" i="10" s="1"/>
  <c r="E80" i="1"/>
  <c r="K26" i="1"/>
  <c r="A51" i="10"/>
  <c r="N27" i="10"/>
  <c r="N34" i="10" s="1"/>
  <c r="N37" i="10" s="1"/>
  <c r="N40" i="10" s="1"/>
  <c r="J27" i="10"/>
  <c r="N25" i="10"/>
  <c r="L25" i="10"/>
  <c r="J25" i="10"/>
  <c r="N17" i="10"/>
  <c r="L17" i="10"/>
  <c r="J17" i="10"/>
  <c r="H17" i="10"/>
  <c r="J34" i="10" l="1"/>
  <c r="J37" i="10" s="1"/>
  <c r="J40" i="10" s="1"/>
  <c r="L63" i="10"/>
  <c r="L60" i="10" s="1"/>
  <c r="N70" i="10"/>
  <c r="N63" i="10"/>
  <c r="N60" i="10" s="1"/>
  <c r="N74" i="10" s="1"/>
  <c r="L70" i="10" l="1"/>
  <c r="L74" i="10"/>
  <c r="J70" i="10"/>
  <c r="J63" i="10"/>
  <c r="J60" i="10" s="1"/>
  <c r="J74" i="10" s="1"/>
  <c r="K131" i="1"/>
  <c r="K134" i="1" s="1"/>
  <c r="G131" i="1"/>
  <c r="G134" i="1" s="1"/>
  <c r="A106" i="1"/>
  <c r="K91" i="1"/>
  <c r="I91" i="1"/>
  <c r="G91" i="1"/>
  <c r="E91" i="1"/>
  <c r="E93" i="1" s="1"/>
  <c r="E136" i="1" s="1"/>
  <c r="K80" i="1"/>
  <c r="I80" i="1"/>
  <c r="G80" i="1"/>
  <c r="A55" i="1"/>
  <c r="A53" i="1"/>
  <c r="K44" i="1"/>
  <c r="I44" i="1"/>
  <c r="G44" i="1"/>
  <c r="E46" i="1"/>
  <c r="I26" i="1"/>
  <c r="G26" i="1"/>
  <c r="I93" i="1" l="1"/>
  <c r="I46" i="1"/>
  <c r="G46" i="1"/>
  <c r="G93" i="1"/>
  <c r="G136" i="1" s="1"/>
  <c r="K46" i="1"/>
  <c r="K93" i="1"/>
  <c r="K136" i="1" l="1"/>
  <c r="I134" i="1" l="1"/>
  <c r="I136" i="1" s="1"/>
  <c r="H60" i="10" l="1"/>
  <c r="H74" i="10" l="1"/>
  <c r="H70" i="10"/>
</calcChain>
</file>

<file path=xl/sharedStrings.xml><?xml version="1.0" encoding="utf-8"?>
<sst xmlns="http://schemas.openxmlformats.org/spreadsheetml/2006/main" count="490" uniqueCount="253">
  <si>
    <t xml:space="preserve">Chaoprayamahanakorn Public Company Limited </t>
  </si>
  <si>
    <t xml:space="preserve">Statements of Financial Position </t>
  </si>
  <si>
    <t xml:space="preserve">Consolidated </t>
  </si>
  <si>
    <t xml:space="preserve">Separate </t>
  </si>
  <si>
    <t xml:space="preserve">financial information </t>
  </si>
  <si>
    <t>Unaudited</t>
  </si>
  <si>
    <t>Audited</t>
  </si>
  <si>
    <t>31 December</t>
  </si>
  <si>
    <t>2024</t>
  </si>
  <si>
    <t>Notes</t>
  </si>
  <si>
    <t>Baht'000</t>
  </si>
  <si>
    <t>Assets</t>
  </si>
  <si>
    <t>Current assets</t>
  </si>
  <si>
    <t>Cash and cash equivalents</t>
  </si>
  <si>
    <t>Trade and other current receivables, net</t>
  </si>
  <si>
    <t xml:space="preserve">Short-term loan and interest </t>
  </si>
  <si>
    <t>receivables from subsidiaries</t>
  </si>
  <si>
    <t>Real estate projects under development, net</t>
  </si>
  <si>
    <t xml:space="preserve">Other current assets </t>
  </si>
  <si>
    <t>Total current assets</t>
  </si>
  <si>
    <t>Non-current assets</t>
  </si>
  <si>
    <t>Restricted deposits at financial institutions</t>
  </si>
  <si>
    <t>Investments in subsidiaries, net</t>
  </si>
  <si>
    <t>Investment properties, net</t>
  </si>
  <si>
    <t>Real estate projects held for development, net</t>
  </si>
  <si>
    <t>Property, plant and equipment, net</t>
  </si>
  <si>
    <t>Right-of-use assets, net</t>
  </si>
  <si>
    <t>Intangible assets, net</t>
  </si>
  <si>
    <t>Deferred tax assets, net</t>
  </si>
  <si>
    <t>Deposit paid - land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</si>
  <si>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</si>
  <si>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</si>
  <si>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</si>
  <si>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</si>
  <si>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The condensed notes to the interim financial information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</si>
  <si>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</si>
  <si>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</si>
  <si>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</si>
  <si>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 xml:space="preserve">Bank overdrafts and short-term </t>
  </si>
  <si>
    <t>Trade and other current payables</t>
  </si>
  <si>
    <t>Current portion of long-term borrowings</t>
  </si>
  <si>
    <t>and debentures</t>
  </si>
  <si>
    <t>Current portion of lease liabilities</t>
  </si>
  <si>
    <t>Other current liabilities</t>
  </si>
  <si>
    <t>Total current liabilities</t>
  </si>
  <si>
    <t>Non-current liabilities</t>
  </si>
  <si>
    <t>Long-term borrowings and debentures</t>
  </si>
  <si>
    <t>Lease liabilities</t>
  </si>
  <si>
    <t>Employee benefit obligations</t>
  </si>
  <si>
    <t xml:space="preserve">Other non-current liabilities </t>
  </si>
  <si>
    <t xml:space="preserve">Total non-current liabilities </t>
  </si>
  <si>
    <t>Total liabilities</t>
  </si>
  <si>
    <r>
      <t>Statements of Financial Position</t>
    </r>
    <r>
      <rPr>
        <sz val="9"/>
        <rFont val="Arial"/>
        <family val="2"/>
      </rPr>
      <t xml:space="preserve"> (Cont'd)</t>
    </r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</si>
  <si>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</si>
  <si>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</si>
  <si>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1,103.28 million ordinary shares</t>
  </si>
  <si>
    <t>of par Baht 1 each</t>
  </si>
  <si>
    <t>Issued and paid-up share capital</t>
  </si>
  <si>
    <t xml:space="preserve">   1,102.21 million ordinary shares</t>
  </si>
  <si>
    <t xml:space="preserve">        of par Baht 1 each</t>
  </si>
  <si>
    <t>Premium on paid-up capital - ordinary shares</t>
  </si>
  <si>
    <t xml:space="preserve">Retained earnings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</si>
  <si>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</si>
  <si>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</si>
  <si>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</si>
  <si>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</si>
  <si>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</si>
  <si>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</si>
  <si>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</si>
  <si>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Chaoprayamahanakorn Public Company Limited</t>
  </si>
  <si>
    <t>Statements of Comprehensive Income (Unaudited)</t>
  </si>
  <si>
    <t>Consolidated</t>
  </si>
  <si>
    <t>Separate</t>
  </si>
  <si>
    <t>financial information</t>
  </si>
  <si>
    <t>Baht’000</t>
  </si>
  <si>
    <t>Revenues</t>
  </si>
  <si>
    <t xml:space="preserve">Revenue from sales of real estate </t>
  </si>
  <si>
    <t>Revenue from construction</t>
  </si>
  <si>
    <t>Revenue from services</t>
  </si>
  <si>
    <t>Revenue from sales of goods</t>
  </si>
  <si>
    <t>Total revenues</t>
  </si>
  <si>
    <t>Costs</t>
  </si>
  <si>
    <t>Cost of real estate sales</t>
  </si>
  <si>
    <t>Cost of construction</t>
  </si>
  <si>
    <t>Cost of services</t>
  </si>
  <si>
    <t>Cost of goods sold</t>
  </si>
  <si>
    <t>Total costs</t>
  </si>
  <si>
    <t>Gross profit</t>
  </si>
  <si>
    <t>Other income</t>
  </si>
  <si>
    <t>Selling expenses</t>
  </si>
  <si>
    <t>Administrative expenses</t>
  </si>
  <si>
    <t>Finance costs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</si>
  <si>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</si>
  <si>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t>Note</t>
  </si>
  <si>
    <t>Owners of the parent</t>
  </si>
  <si>
    <t>Statements of Changes in Equity</t>
  </si>
  <si>
    <t>Consolidated financial information (Unaudited) (Baht’000)</t>
  </si>
  <si>
    <t xml:space="preserve">Attributable to owners of the parent </t>
  </si>
  <si>
    <t>Other components equity</t>
  </si>
  <si>
    <t>Share discount</t>
  </si>
  <si>
    <t>Issued and</t>
  </si>
  <si>
    <t>Retained earnings</t>
  </si>
  <si>
    <t>on business</t>
  </si>
  <si>
    <t>Non-</t>
  </si>
  <si>
    <t>fully paid-up</t>
  </si>
  <si>
    <t>combination under</t>
  </si>
  <si>
    <t>Total owners</t>
  </si>
  <si>
    <t>controlling</t>
  </si>
  <si>
    <t>share capital</t>
  </si>
  <si>
    <t>Share premium</t>
  </si>
  <si>
    <t>common control</t>
  </si>
  <si>
    <t>of the parent</t>
  </si>
  <si>
    <t>interests</t>
  </si>
  <si>
    <t>equity</t>
  </si>
  <si>
    <t>Total comprehensive expense for the period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</si>
  <si>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</si>
  <si>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information (Unaudited) (Baht’000)</t>
  </si>
  <si>
    <t>Total</t>
  </si>
  <si>
    <t>Opening balance as at 1 January 2024</t>
  </si>
  <si>
    <t>Statements of Cash Flows (Unaudited)</t>
  </si>
  <si>
    <t>Cash flows from operating activities</t>
  </si>
  <si>
    <t>Adjustments for:</t>
  </si>
  <si>
    <t>Depreciation and amortisation</t>
  </si>
  <si>
    <t>Allowance for devaluation on real estate projects</t>
  </si>
  <si>
    <t>under development</t>
  </si>
  <si>
    <t>through profit and loss</t>
  </si>
  <si>
    <t>Income from contract cancellation</t>
  </si>
  <si>
    <t>Interest income</t>
  </si>
  <si>
    <t xml:space="preserve">                   </t>
  </si>
  <si>
    <t>Cash flow before changes in working capital</t>
  </si>
  <si>
    <t>Changes in working capital:</t>
  </si>
  <si>
    <t>- Real estate projects under development</t>
  </si>
  <si>
    <t>- Other current assets</t>
  </si>
  <si>
    <t>- Other non-current assets</t>
  </si>
  <si>
    <t>- Other current liabilities</t>
  </si>
  <si>
    <t>Finance cost paid</t>
  </si>
  <si>
    <t>Income tax paid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</si>
  <si>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</si>
  <si>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</si>
  <si>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Cash payment for short-term loans to subsidiaries</t>
  </si>
  <si>
    <t>Cash payment for purchase of intangible assets</t>
  </si>
  <si>
    <t>Cash flows from financing activities</t>
  </si>
  <si>
    <t xml:space="preserve">Net increase (decrease) in cash and cash equivalents </t>
  </si>
  <si>
    <t>Cash and cash equivalents at the beginning of the period</t>
  </si>
  <si>
    <t>Cash and cash equivalents at the end of the period</t>
  </si>
  <si>
    <t>Non-cash items:</t>
  </si>
  <si>
    <t>Payable for acquisition of property, plant and equipment</t>
  </si>
  <si>
    <t>Transfer from property, plant and equipment</t>
  </si>
  <si>
    <t>Loss before income tax benefit (expense)</t>
  </si>
  <si>
    <t>Cash generated from (used in) operating activities</t>
  </si>
  <si>
    <t>- Trade and other current receivables</t>
  </si>
  <si>
    <t>- Trade and other current payables</t>
  </si>
  <si>
    <t>2025</t>
  </si>
  <si>
    <t>Basic loss per share</t>
  </si>
  <si>
    <t>Appropriated</t>
  </si>
  <si>
    <t>- legal reserve</t>
  </si>
  <si>
    <t xml:space="preserve">Allowance for devaluation on property, plant and equipment </t>
  </si>
  <si>
    <t>Employee benefits expense</t>
  </si>
  <si>
    <t>Finance costs - interest expenses</t>
  </si>
  <si>
    <t>Finance costs - financing service fee</t>
  </si>
  <si>
    <t>Cash receipt of short-term loans to subsidiaries</t>
  </si>
  <si>
    <t>Cash receipt from sale short term investment</t>
  </si>
  <si>
    <t xml:space="preserve">Cash receipt from sale of equipment </t>
  </si>
  <si>
    <t>Net cash generated from (used in) financing activities</t>
  </si>
  <si>
    <t>Opening balance as at 1 January 2025</t>
  </si>
  <si>
    <t>- Deposit paid - land</t>
  </si>
  <si>
    <t>-</t>
  </si>
  <si>
    <t xml:space="preserve">Reversal of long outstanding account payable </t>
  </si>
  <si>
    <t>Cash payment for investment properties</t>
  </si>
  <si>
    <t>Net loss for the period</t>
  </si>
  <si>
    <t>Profit (loss) before finance costs and</t>
  </si>
  <si>
    <t>Basic loss per share (Baht)</t>
  </si>
  <si>
    <t>Net cash generated from (used in) operating activities</t>
  </si>
  <si>
    <t>Issuance of ordinary shares for stock dividend</t>
  </si>
  <si>
    <t>Dividends paid</t>
  </si>
  <si>
    <t>Gain from disposal of financial assets at fair value</t>
  </si>
  <si>
    <t>Write-off of bad debt</t>
  </si>
  <si>
    <t>Dividend payable</t>
  </si>
  <si>
    <t xml:space="preserve">   to real estate projects under development</t>
  </si>
  <si>
    <t>Transfer from real estate held for development</t>
  </si>
  <si>
    <t>Impairment of investment in subsidiary</t>
  </si>
  <si>
    <t>Impairment of short-term borrowings to and interest</t>
  </si>
  <si>
    <t>receivable from a subsidiary</t>
  </si>
  <si>
    <t>(Reversal of) recognise provisions</t>
  </si>
  <si>
    <t xml:space="preserve">Transfer from property, plant and equipment </t>
  </si>
  <si>
    <t>to intangible asset</t>
  </si>
  <si>
    <t>Increase in long-term borrowings from related parties</t>
  </si>
  <si>
    <t>borrowings from financial institutions</t>
  </si>
  <si>
    <t>Long-term borrowings from and</t>
  </si>
  <si>
    <t>(Reversal of) expected credit loss</t>
  </si>
  <si>
    <t>income tax</t>
  </si>
  <si>
    <t>Loss before income tax</t>
  </si>
  <si>
    <t>Loss attributable to:</t>
  </si>
  <si>
    <t>attributable to:</t>
  </si>
  <si>
    <t>Total comprehensive expense</t>
  </si>
  <si>
    <t>Corporate income tax payables</t>
  </si>
  <si>
    <t>Expected credit loss</t>
  </si>
  <si>
    <t>Interest receipt</t>
  </si>
  <si>
    <t>Cash receipt from capital reduction of subsidiaries</t>
  </si>
  <si>
    <t>Cash receipt from sale financial assets at fair value</t>
  </si>
  <si>
    <t>Net cash generated from (used in) investing activities</t>
  </si>
  <si>
    <t xml:space="preserve">Cash payment for short-term borrowings </t>
  </si>
  <si>
    <t>Cash payment for debentures</t>
  </si>
  <si>
    <t>Cash payment for finance lease liabilities</t>
  </si>
  <si>
    <t xml:space="preserve">Cash receipt from short-term borrowings </t>
  </si>
  <si>
    <t>Cash receipt from debentures</t>
  </si>
  <si>
    <t xml:space="preserve">Cash payment for front-end fee of loan agreements </t>
  </si>
  <si>
    <t>and debenture</t>
  </si>
  <si>
    <t>Closing balance as at 30 September 2024</t>
  </si>
  <si>
    <t xml:space="preserve">Opening balance as at 1 January 2024 - adjusted </t>
  </si>
  <si>
    <t>Closing balance as at 30 September 2025</t>
  </si>
  <si>
    <t>(Reversal of) Loss on inventories to net realisable value</t>
  </si>
  <si>
    <t>Gain on lease modification and reassessments</t>
  </si>
  <si>
    <t>Gain on lease termination</t>
  </si>
  <si>
    <t>Benefit paid</t>
  </si>
  <si>
    <t>Income tax received</t>
  </si>
  <si>
    <t>As at 30 September 2025</t>
  </si>
  <si>
    <t>30 September</t>
  </si>
  <si>
    <t>For the three-month period ended 30 September 2025</t>
  </si>
  <si>
    <t>For the nine-month period ended 30 September 2025</t>
  </si>
  <si>
    <t>20 b)</t>
  </si>
  <si>
    <t>Asset held for sale</t>
  </si>
  <si>
    <t>Cash payment for capital increase of subsidiaries</t>
  </si>
  <si>
    <t>Cash payment for long-term loans to subsidiaries</t>
  </si>
  <si>
    <t xml:space="preserve">   to asset held for sale</t>
  </si>
  <si>
    <t>20 c)</t>
  </si>
  <si>
    <t xml:space="preserve">Income tax benefit (expense) </t>
  </si>
  <si>
    <t>Decrease (Increase) in restricted deposits</t>
  </si>
  <si>
    <t>at financial institutes</t>
  </si>
  <si>
    <t>Increase (Decrease) in bank overdraft and short-term</t>
  </si>
  <si>
    <t>Cash payment for short-term loans to other persons</t>
  </si>
  <si>
    <t xml:space="preserve">Long-term loan and interest </t>
  </si>
  <si>
    <t>20 d)</t>
  </si>
  <si>
    <t>20 g)</t>
  </si>
  <si>
    <t>20 h)</t>
  </si>
  <si>
    <t>Income tax expense</t>
  </si>
  <si>
    <t>Short-term loans to other party</t>
  </si>
  <si>
    <t>Short-term loans to a related party</t>
  </si>
  <si>
    <t>Short-term borrowings from and interest</t>
  </si>
  <si>
    <t>payable to a subsidiary and related parties</t>
  </si>
  <si>
    <t xml:space="preserve"> interest payable to related parties</t>
  </si>
  <si>
    <t>Opening balance as at 1 January 2024 - as reported</t>
  </si>
  <si>
    <t>Retrospective adjustments from changes in accounting policy</t>
  </si>
  <si>
    <t>Loss on disposal of equipment</t>
  </si>
  <si>
    <t>Cash payment for short-term loans to a related person</t>
  </si>
  <si>
    <t>Cash payment for purchase of property, plant and equipment</t>
  </si>
  <si>
    <t>from a subsidiary and related parties</t>
  </si>
  <si>
    <t>from a subsidiary and a related party</t>
  </si>
  <si>
    <t>Cash receipt from long-term borrowings from financial institutions</t>
  </si>
  <si>
    <t>Cash payment for long-term borrowings from financial institutions</t>
  </si>
  <si>
    <t>Stock dividend paid during the period</t>
  </si>
  <si>
    <t>Increase in right-of-use during the period</t>
  </si>
  <si>
    <t>Cash receipt from long-term borrowings from other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</si>
</sst>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_)\ \ \ \ \ ;_(@_)"/>
    <numFmt numFmtId="168" formatCode="#,##0;\(#,##0\);&quot;-&quot;;@"/>
    <numFmt numFmtId="169" formatCode="#,##0.000;\(#,##0.000\);\-"/>
    <numFmt numFmtId="170" formatCode="#,##0.0000;\(#,##0.0000\);&quot;-&quot;;@"/>
    <numFmt numFmtId="171" formatCode="_(* #,##0_);_(* \(#,##0\);_(* &quot;-&quot;??_);_(@_)"/>
    <numFmt numFmtId="172" formatCode="#,##0;\(#,##0\);&quot;-&quot;"/>
    <numFmt numFmtId="173" formatCode="_-* #,##0_-;\-* #,##0_-;_-* &quot;-&quot;??_-;_-@_-"/>
  </numFmts>
  <fonts count="16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Microsoft Sans Serif"/>
      <family val="2"/>
    </font>
    <font>
      <sz val="14"/>
      <name val="AngsanaUPC"/>
      <family val="1"/>
    </font>
    <font>
      <sz val="9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8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21">
    <xf numFmtId="0" fontId="0" fillId="0" borderId="0"/>
    <xf numFmtId="43" fontId="13" fillId="0" borderId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164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7" fillId="0" borderId="0"/>
    <xf numFmtId="0" fontId="14" fillId="0" borderId="0"/>
    <xf numFmtId="0" fontId="13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</cellStyleXfs>
  <cellXfs count="197">
    <xf numFmtId="0" fontId="0" fillId="0" borderId="0" xfId="0"/>
    <xf numFmtId="167" fontId="11" fillId="0" borderId="0" xfId="6" applyNumberFormat="1" applyFont="1" applyFill="1" applyAlignment="1">
      <alignment horizontal="right" vertical="center"/>
    </xf>
    <xf numFmtId="165" fontId="11" fillId="0" borderId="0" xfId="5" quotePrefix="1" applyNumberFormat="1" applyFont="1" applyFill="1" applyAlignment="1">
      <alignment horizontal="right" vertical="center"/>
    </xf>
    <xf numFmtId="165" fontId="11" fillId="0" borderId="1" xfId="5" quotePrefix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5" fontId="11" fillId="0" borderId="0" xfId="5" quotePrefix="1" applyNumberFormat="1" applyFont="1" applyFill="1" applyBorder="1" applyAlignment="1">
      <alignment horizontal="right" vertical="center"/>
    </xf>
    <xf numFmtId="167" fontId="11" fillId="0" borderId="0" xfId="6" applyNumberFormat="1" applyFont="1" applyFill="1" applyBorder="1" applyAlignment="1">
      <alignment horizontal="right" vertical="center"/>
    </xf>
    <xf numFmtId="165" fontId="11" fillId="0" borderId="3" xfId="5" quotePrefix="1" applyNumberFormat="1" applyFont="1" applyFill="1" applyBorder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0" fontId="11" fillId="0" borderId="0" xfId="0" applyFont="1"/>
    <xf numFmtId="0" fontId="11" fillId="0" borderId="0" xfId="7" applyFont="1" applyAlignment="1">
      <alignment vertical="center"/>
    </xf>
    <xf numFmtId="37" fontId="8" fillId="0" borderId="0" xfId="0" quotePrefix="1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37" fontId="8" fillId="0" borderId="1" xfId="2" quotePrefix="1" applyNumberFormat="1" applyFont="1" applyBorder="1" applyAlignment="1">
      <alignment horizontal="left" vertical="center"/>
    </xf>
    <xf numFmtId="37" fontId="8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5" fontId="11" fillId="0" borderId="0" xfId="0" applyNumberFormat="1" applyFont="1"/>
    <xf numFmtId="165" fontId="8" fillId="0" borderId="0" xfId="0" applyNumberFormat="1" applyFont="1" applyAlignment="1">
      <alignment vertical="center" wrapText="1"/>
    </xf>
    <xf numFmtId="165" fontId="8" fillId="0" borderId="0" xfId="0" applyNumberFormat="1" applyFont="1" applyAlignment="1">
      <alignment horizontal="right" vertical="center" wrapText="1"/>
    </xf>
    <xf numFmtId="165" fontId="8" fillId="0" borderId="0" xfId="3" quotePrefix="1" applyNumberFormat="1" applyFont="1" applyAlignment="1">
      <alignment horizontal="right" vertical="center"/>
    </xf>
    <xf numFmtId="165" fontId="8" fillId="0" borderId="0" xfId="0" quotePrefix="1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0" fontId="11" fillId="0" borderId="0" xfId="2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0" fontId="8" fillId="0" borderId="0" xfId="4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11" fillId="0" borderId="0" xfId="4" applyFont="1" applyAlignment="1">
      <alignment vertical="center"/>
    </xf>
    <xf numFmtId="165" fontId="11" fillId="0" borderId="0" xfId="8" applyNumberFormat="1" applyFont="1" applyAlignment="1">
      <alignment horizontal="right" vertical="center"/>
    </xf>
    <xf numFmtId="0" fontId="11" fillId="0" borderId="0" xfId="8" applyFont="1" applyAlignment="1">
      <alignment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11" fillId="0" borderId="1" xfId="8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right" vertical="center"/>
    </xf>
    <xf numFmtId="165" fontId="11" fillId="0" borderId="2" xfId="0" applyNumberFormat="1" applyFont="1" applyBorder="1" applyAlignment="1">
      <alignment horizontal="right" vertical="center"/>
    </xf>
    <xf numFmtId="37" fontId="8" fillId="0" borderId="2" xfId="0" applyNumberFormat="1" applyFont="1" applyBorder="1" applyAlignment="1">
      <alignment horizontal="left" vertical="center"/>
    </xf>
    <xf numFmtId="0" fontId="11" fillId="0" borderId="0" xfId="8" applyFont="1" applyAlignment="1">
      <alignment horizontal="center" vertical="center"/>
    </xf>
    <xf numFmtId="0" fontId="11" fillId="0" borderId="0" xfId="8" applyFont="1" applyAlignment="1">
      <alignment horizontal="left" vertical="center" indent="1"/>
    </xf>
    <xf numFmtId="37" fontId="11" fillId="0" borderId="0" xfId="0" applyNumberFormat="1" applyFont="1" applyAlignment="1">
      <alignment horizontal="left" vertical="center" indent="2"/>
    </xf>
    <xf numFmtId="0" fontId="11" fillId="0" borderId="0" xfId="8" applyFont="1" applyAlignment="1">
      <alignment horizontal="right" vertical="center"/>
    </xf>
    <xf numFmtId="0" fontId="11" fillId="0" borderId="0" xfId="8" quotePrefix="1" applyFont="1" applyAlignment="1">
      <alignment horizontal="left" vertical="center" indent="1"/>
    </xf>
    <xf numFmtId="0" fontId="8" fillId="0" borderId="0" xfId="2" applyFont="1" applyAlignment="1">
      <alignment vertical="center"/>
    </xf>
    <xf numFmtId="0" fontId="8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0" fontId="11" fillId="0" borderId="2" xfId="12" applyFont="1" applyBorder="1" applyAlignment="1">
      <alignment vertical="center"/>
    </xf>
    <xf numFmtId="165" fontId="8" fillId="0" borderId="0" xfId="12" applyNumberFormat="1" applyFont="1" applyAlignment="1">
      <alignment horizontal="center" vertical="center"/>
    </xf>
    <xf numFmtId="172" fontId="11" fillId="0" borderId="0" xfId="12" applyNumberFormat="1" applyFont="1" applyAlignment="1">
      <alignment horizontal="right" vertical="center"/>
    </xf>
    <xf numFmtId="172" fontId="8" fillId="0" borderId="2" xfId="12" quotePrefix="1" applyNumberFormat="1" applyFont="1" applyBorder="1" applyAlignment="1">
      <alignment horizontal="right" vertical="center"/>
    </xf>
    <xf numFmtId="172" fontId="8" fillId="0" borderId="0" xfId="12" applyNumberFormat="1" applyFont="1" applyAlignment="1">
      <alignment horizontal="right" vertical="center"/>
    </xf>
    <xf numFmtId="172" fontId="11" fillId="0" borderId="2" xfId="12" applyNumberFormat="1" applyFont="1" applyBorder="1" applyAlignment="1">
      <alignment horizontal="right" vertical="center"/>
    </xf>
    <xf numFmtId="0" fontId="8" fillId="0" borderId="0" xfId="12" applyFont="1" applyAlignment="1">
      <alignment horizontal="left" vertical="center"/>
    </xf>
    <xf numFmtId="172" fontId="11" fillId="0" borderId="0" xfId="12" applyNumberFormat="1" applyFont="1" applyAlignment="1">
      <alignment horizontal="center" vertical="center"/>
    </xf>
    <xf numFmtId="37" fontId="8" fillId="0" borderId="0" xfId="12" quotePrefix="1" applyNumberFormat="1" applyFont="1" applyAlignment="1">
      <alignment horizontal="left" vertical="center"/>
    </xf>
    <xf numFmtId="37" fontId="8" fillId="0" borderId="0" xfId="12" applyNumberFormat="1" applyFont="1" applyAlignment="1">
      <alignment horizontal="left" vertical="center"/>
    </xf>
    <xf numFmtId="171" fontId="8" fillId="0" borderId="0" xfId="12" applyNumberFormat="1" applyFont="1" applyAlignment="1">
      <alignment horizontal="right" vertical="center"/>
    </xf>
    <xf numFmtId="167" fontId="11" fillId="0" borderId="0" xfId="12" applyNumberFormat="1" applyFont="1" applyAlignment="1">
      <alignment horizontal="right" vertical="center"/>
    </xf>
    <xf numFmtId="0" fontId="8" fillId="0" borderId="2" xfId="12" applyFont="1" applyBorder="1" applyAlignment="1">
      <alignment horizontal="left" vertical="center"/>
    </xf>
    <xf numFmtId="171" fontId="8" fillId="0" borderId="2" xfId="12" applyNumberFormat="1" applyFont="1" applyBorder="1" applyAlignment="1">
      <alignment horizontal="right" vertical="center"/>
    </xf>
    <xf numFmtId="167" fontId="11" fillId="0" borderId="2" xfId="12" applyNumberFormat="1" applyFont="1" applyBorder="1" applyAlignment="1">
      <alignment horizontal="right" vertical="center"/>
    </xf>
    <xf numFmtId="172" fontId="8" fillId="0" borderId="2" xfId="12" applyNumberFormat="1" applyFont="1" applyBorder="1" applyAlignment="1">
      <alignment horizontal="right" vertical="center"/>
    </xf>
    <xf numFmtId="172" fontId="11" fillId="0" borderId="0" xfId="12" applyNumberFormat="1" applyFont="1" applyAlignment="1">
      <alignment vertical="center"/>
    </xf>
    <xf numFmtId="0" fontId="11" fillId="0" borderId="0" xfId="12" applyFont="1"/>
    <xf numFmtId="0" fontId="8" fillId="0" borderId="1" xfId="9" applyFont="1" applyBorder="1" applyAlignment="1">
      <alignment vertical="center"/>
    </xf>
    <xf numFmtId="172" fontId="8" fillId="0" borderId="0" xfId="12" applyNumberFormat="1" applyFont="1" applyAlignment="1">
      <alignment horizontal="center" vertical="center"/>
    </xf>
    <xf numFmtId="172" fontId="8" fillId="0" borderId="0" xfId="12" applyNumberFormat="1" applyFont="1" applyAlignment="1">
      <alignment vertical="center"/>
    </xf>
    <xf numFmtId="168" fontId="8" fillId="0" borderId="0" xfId="12" applyNumberFormat="1" applyFont="1" applyAlignment="1" applyProtection="1">
      <alignment horizontal="right" vertical="center"/>
      <protection locked="0"/>
    </xf>
    <xf numFmtId="168" fontId="8" fillId="0" borderId="1" xfId="12" applyNumberFormat="1" applyFont="1" applyBorder="1" applyAlignment="1" applyProtection="1">
      <alignment horizontal="right" vertical="center"/>
      <protection locked="0"/>
    </xf>
    <xf numFmtId="164" fontId="8" fillId="0" borderId="0" xfId="12" applyNumberFormat="1" applyFont="1" applyAlignment="1">
      <alignment vertical="center"/>
    </xf>
    <xf numFmtId="171" fontId="11" fillId="0" borderId="0" xfId="12" applyNumberFormat="1" applyFont="1" applyAlignment="1">
      <alignment horizontal="right" vertical="center"/>
    </xf>
    <xf numFmtId="171" fontId="11" fillId="0" borderId="0" xfId="12" applyNumberFormat="1" applyFont="1" applyAlignment="1">
      <alignment vertical="center"/>
    </xf>
    <xf numFmtId="37" fontId="8" fillId="0" borderId="0" xfId="15" quotePrefix="1" applyNumberFormat="1" applyFont="1" applyAlignment="1">
      <alignment horizontal="left" vertical="center"/>
    </xf>
    <xf numFmtId="0" fontId="11" fillId="0" borderId="0" xfId="15" applyFont="1" applyAlignment="1">
      <alignment vertical="center"/>
    </xf>
    <xf numFmtId="0" fontId="11" fillId="0" borderId="0" xfId="15" applyFont="1" applyAlignment="1">
      <alignment horizontal="center" vertical="center"/>
    </xf>
    <xf numFmtId="168" fontId="11" fillId="0" borderId="0" xfId="15" applyNumberFormat="1" applyFont="1" applyAlignment="1">
      <alignment vertical="center"/>
    </xf>
    <xf numFmtId="0" fontId="8" fillId="0" borderId="0" xfId="15" applyFont="1" applyAlignment="1">
      <alignment vertical="center"/>
    </xf>
    <xf numFmtId="0" fontId="11" fillId="0" borderId="1" xfId="15" applyFont="1" applyBorder="1" applyAlignment="1">
      <alignment vertical="center"/>
    </xf>
    <xf numFmtId="0" fontId="11" fillId="0" borderId="1" xfId="15" applyFont="1" applyBorder="1" applyAlignment="1">
      <alignment horizontal="center" vertical="center"/>
    </xf>
    <xf numFmtId="168" fontId="11" fillId="0" borderId="1" xfId="15" applyNumberFormat="1" applyFont="1" applyBorder="1" applyAlignment="1">
      <alignment vertical="center"/>
    </xf>
    <xf numFmtId="167" fontId="8" fillId="0" borderId="0" xfId="15" applyNumberFormat="1" applyFont="1" applyAlignment="1">
      <alignment horizontal="right" vertical="center"/>
    </xf>
    <xf numFmtId="0" fontId="11" fillId="0" borderId="0" xfId="15" applyFont="1" applyAlignment="1">
      <alignment horizontal="right" vertical="center"/>
    </xf>
    <xf numFmtId="0" fontId="8" fillId="0" borderId="1" xfId="15" applyFont="1" applyBorder="1" applyAlignment="1">
      <alignment horizontal="center" vertical="center"/>
    </xf>
    <xf numFmtId="0" fontId="8" fillId="0" borderId="0" xfId="15" applyFont="1" applyAlignment="1">
      <alignment horizontal="right" vertical="center"/>
    </xf>
    <xf numFmtId="168" fontId="8" fillId="0" borderId="1" xfId="15" quotePrefix="1" applyNumberFormat="1" applyFont="1" applyBorder="1" applyAlignment="1">
      <alignment horizontal="right" vertical="center"/>
    </xf>
    <xf numFmtId="168" fontId="8" fillId="0" borderId="0" xfId="15" applyNumberFormat="1" applyFont="1" applyAlignment="1">
      <alignment horizontal="right" vertical="center"/>
    </xf>
    <xf numFmtId="0" fontId="8" fillId="0" borderId="0" xfId="15" applyFont="1" applyAlignment="1">
      <alignment horizontal="center" vertical="center"/>
    </xf>
    <xf numFmtId="168" fontId="11" fillId="0" borderId="0" xfId="15" applyNumberFormat="1" applyFont="1" applyAlignment="1">
      <alignment horizontal="right" vertical="center"/>
    </xf>
    <xf numFmtId="168" fontId="8" fillId="0" borderId="0" xfId="9" applyNumberFormat="1" applyFont="1" applyAlignment="1">
      <alignment horizontal="right" vertical="center"/>
    </xf>
    <xf numFmtId="168" fontId="11" fillId="0" borderId="1" xfId="15" applyNumberFormat="1" applyFont="1" applyBorder="1" applyAlignment="1">
      <alignment horizontal="right" vertical="center"/>
    </xf>
    <xf numFmtId="168" fontId="11" fillId="0" borderId="1" xfId="9" applyNumberFormat="1" applyFont="1" applyBorder="1" applyAlignment="1">
      <alignment horizontal="right" vertical="center"/>
    </xf>
    <xf numFmtId="0" fontId="11" fillId="0" borderId="0" xfId="15" quotePrefix="1" applyFont="1" applyAlignment="1">
      <alignment horizontal="right" vertical="center"/>
    </xf>
    <xf numFmtId="0" fontId="8" fillId="0" borderId="0" xfId="15" applyFont="1" applyAlignment="1">
      <alignment horizontal="left" vertical="center"/>
    </xf>
    <xf numFmtId="168" fontId="11" fillId="0" borderId="3" xfId="15" applyNumberFormat="1" applyFont="1" applyBorder="1" applyAlignment="1">
      <alignment horizontal="right" vertical="center"/>
    </xf>
    <xf numFmtId="0" fontId="11" fillId="0" borderId="1" xfId="15" applyFont="1" applyBorder="1" applyAlignment="1">
      <alignment horizontal="right" vertical="center"/>
    </xf>
    <xf numFmtId="0" fontId="8" fillId="0" borderId="1" xfId="15" applyFont="1" applyBorder="1" applyAlignment="1">
      <alignment vertical="center"/>
    </xf>
    <xf numFmtId="165" fontId="11" fillId="0" borderId="0" xfId="15" applyNumberFormat="1" applyFont="1" applyAlignment="1">
      <alignment vertical="center"/>
    </xf>
    <xf numFmtId="169" fontId="11" fillId="0" borderId="0" xfId="15" applyNumberFormat="1" applyFont="1" applyAlignment="1">
      <alignment vertical="center"/>
    </xf>
    <xf numFmtId="168" fontId="11" fillId="0" borderId="3" xfId="15" applyNumberFormat="1" applyFont="1" applyBorder="1" applyAlignment="1">
      <alignment vertical="center"/>
    </xf>
    <xf numFmtId="170" fontId="11" fillId="0" borderId="0" xfId="15" applyNumberFormat="1" applyFont="1" applyAlignment="1">
      <alignment horizontal="right" vertical="center"/>
    </xf>
    <xf numFmtId="0" fontId="8" fillId="0" borderId="0" xfId="9" applyFont="1" applyAlignment="1">
      <alignment horizontal="right" vertical="center"/>
    </xf>
    <xf numFmtId="170" fontId="11" fillId="0" borderId="0" xfId="9" applyNumberFormat="1" applyFont="1" applyAlignment="1">
      <alignment horizontal="right" vertical="center"/>
    </xf>
    <xf numFmtId="0" fontId="8" fillId="0" borderId="1" xfId="15" applyFont="1" applyBorder="1" applyAlignment="1">
      <alignment horizontal="right" vertical="center"/>
    </xf>
    <xf numFmtId="0" fontId="11" fillId="0" borderId="0" xfId="17" applyFont="1" applyAlignment="1">
      <alignment vertical="center"/>
    </xf>
    <xf numFmtId="165" fontId="11" fillId="0" borderId="3" xfId="5" applyNumberFormat="1" applyFont="1" applyFill="1" applyBorder="1" applyAlignment="1">
      <alignment horizontal="right" vertical="center"/>
    </xf>
    <xf numFmtId="37" fontId="11" fillId="0" borderId="0" xfId="11" applyNumberFormat="1" applyFont="1" applyAlignment="1">
      <alignment vertical="center"/>
    </xf>
    <xf numFmtId="0" fontId="8" fillId="0" borderId="0" xfId="17" applyFont="1" applyAlignment="1">
      <alignment vertical="center"/>
    </xf>
    <xf numFmtId="0" fontId="11" fillId="0" borderId="0" xfId="17" applyFont="1" applyAlignment="1">
      <alignment horizontal="center" vertical="center"/>
    </xf>
    <xf numFmtId="168" fontId="11" fillId="0" borderId="0" xfId="17" applyNumberFormat="1" applyFont="1" applyAlignment="1" applyProtection="1">
      <alignment horizontal="right" vertical="center"/>
      <protection locked="0"/>
    </xf>
    <xf numFmtId="168" fontId="11" fillId="0" borderId="0" xfId="17" applyNumberFormat="1" applyFont="1" applyAlignment="1">
      <alignment horizontal="right" vertical="center"/>
    </xf>
    <xf numFmtId="0" fontId="11" fillId="0" borderId="0" xfId="17" quotePrefix="1" applyFont="1" applyAlignment="1">
      <alignment horizontal="center" vertical="center"/>
    </xf>
    <xf numFmtId="0" fontId="15" fillId="0" borderId="0" xfId="11" applyFont="1"/>
    <xf numFmtId="165" fontId="15" fillId="0" borderId="0" xfId="11" applyNumberFormat="1" applyFont="1" applyAlignment="1">
      <alignment vertical="center"/>
    </xf>
    <xf numFmtId="165" fontId="15" fillId="0" borderId="0" xfId="11" applyNumberFormat="1" applyFont="1" applyAlignment="1">
      <alignment horizontal="right" vertical="center"/>
    </xf>
    <xf numFmtId="168" fontId="11" fillId="0" borderId="1" xfId="17" applyNumberFormat="1" applyFont="1" applyBorder="1" applyAlignment="1" applyProtection="1">
      <alignment horizontal="right" vertical="center"/>
      <protection locked="0"/>
    </xf>
    <xf numFmtId="168" fontId="11" fillId="0" borderId="1" xfId="17" applyNumberFormat="1" applyFont="1" applyBorder="1" applyAlignment="1">
      <alignment horizontal="right" vertical="center"/>
    </xf>
    <xf numFmtId="168" fontId="11" fillId="0" borderId="3" xfId="17" applyNumberFormat="1" applyFont="1" applyBorder="1" applyAlignment="1" applyProtection="1">
      <alignment horizontal="right" vertical="center"/>
      <protection locked="0"/>
    </xf>
    <xf numFmtId="168" fontId="11" fillId="0" borderId="3" xfId="17" applyNumberFormat="1" applyFont="1" applyBorder="1" applyAlignment="1">
      <alignment vertical="center"/>
    </xf>
    <xf numFmtId="0" fontId="15" fillId="0" borderId="0" xfId="11" applyFont="1" applyAlignment="1">
      <alignment vertical="center"/>
    </xf>
    <xf numFmtId="0" fontId="8" fillId="0" borderId="0" xfId="17" applyFont="1" applyAlignment="1">
      <alignment horizontal="left" vertical="center"/>
    </xf>
    <xf numFmtId="164" fontId="8" fillId="0" borderId="0" xfId="17" applyNumberFormat="1" applyFont="1" applyAlignment="1">
      <alignment vertical="center"/>
    </xf>
    <xf numFmtId="164" fontId="11" fillId="0" borderId="0" xfId="17" applyNumberFormat="1" applyFont="1" applyAlignment="1">
      <alignment vertical="center"/>
    </xf>
    <xf numFmtId="164" fontId="11" fillId="0" borderId="0" xfId="17" applyNumberFormat="1" applyFont="1" applyAlignment="1">
      <alignment horizontal="right" vertical="center"/>
    </xf>
    <xf numFmtId="171" fontId="11" fillId="0" borderId="0" xfId="17" applyNumberFormat="1" applyFont="1" applyAlignment="1">
      <alignment horizontal="right" vertical="center"/>
    </xf>
    <xf numFmtId="173" fontId="8" fillId="0" borderId="0" xfId="17" applyNumberFormat="1" applyFont="1" applyAlignment="1">
      <alignment horizontal="center" vertical="center"/>
    </xf>
    <xf numFmtId="168" fontId="11" fillId="0" borderId="3" xfId="17" applyNumberFormat="1" applyFont="1" applyBorder="1" applyAlignment="1">
      <alignment horizontal="right" vertical="center"/>
    </xf>
    <xf numFmtId="37" fontId="8" fillId="0" borderId="0" xfId="12" applyNumberFormat="1" applyFont="1" applyAlignment="1">
      <alignment vertical="center"/>
    </xf>
    <xf numFmtId="165" fontId="11" fillId="0" borderId="0" xfId="12" applyNumberFormat="1" applyFont="1" applyAlignment="1">
      <alignment horizontal="center" vertical="center"/>
    </xf>
    <xf numFmtId="165" fontId="11" fillId="0" borderId="0" xfId="12" applyNumberFormat="1" applyFont="1" applyAlignment="1">
      <alignment horizontal="right" vertical="center"/>
    </xf>
    <xf numFmtId="0" fontId="8" fillId="0" borderId="2" xfId="12" applyFont="1" applyBorder="1" applyAlignment="1">
      <alignment vertical="center"/>
    </xf>
    <xf numFmtId="165" fontId="11" fillId="0" borderId="2" xfId="12" applyNumberFormat="1" applyFont="1" applyBorder="1" applyAlignment="1">
      <alignment horizontal="center" vertical="center"/>
    </xf>
    <xf numFmtId="165" fontId="11" fillId="0" borderId="2" xfId="12" applyNumberFormat="1" applyFont="1" applyBorder="1" applyAlignment="1">
      <alignment horizontal="right" vertical="center"/>
    </xf>
    <xf numFmtId="0" fontId="11" fillId="0" borderId="0" xfId="12" applyFont="1" applyAlignment="1">
      <alignment horizontal="center" vertical="center"/>
    </xf>
    <xf numFmtId="167" fontId="8" fillId="0" borderId="0" xfId="12" applyNumberFormat="1" applyFont="1" applyAlignment="1">
      <alignment horizontal="right" vertical="center"/>
    </xf>
    <xf numFmtId="167" fontId="8" fillId="0" borderId="0" xfId="12" applyNumberFormat="1" applyFont="1" applyAlignment="1">
      <alignment vertical="center"/>
    </xf>
    <xf numFmtId="165" fontId="8" fillId="0" borderId="0" xfId="12" applyNumberFormat="1" applyFont="1" applyAlignment="1">
      <alignment horizontal="right" vertical="center"/>
    </xf>
    <xf numFmtId="165" fontId="8" fillId="0" borderId="2" xfId="12" applyNumberFormat="1" applyFont="1" applyBorder="1" applyAlignment="1">
      <alignment horizontal="center" vertical="center"/>
    </xf>
    <xf numFmtId="0" fontId="11" fillId="0" borderId="0" xfId="12" applyFont="1" applyAlignment="1">
      <alignment horizontal="left" vertical="center" wrapText="1"/>
    </xf>
    <xf numFmtId="0" fontId="11" fillId="0" borderId="0" xfId="12" applyFont="1" applyAlignment="1">
      <alignment horizontal="right" vertical="center"/>
    </xf>
    <xf numFmtId="165" fontId="11" fillId="0" borderId="0" xfId="11" applyNumberFormat="1" applyFont="1" applyAlignment="1">
      <alignment horizontal="right" vertical="center"/>
    </xf>
    <xf numFmtId="168" fontId="11" fillId="0" borderId="0" xfId="11" applyNumberFormat="1" applyFont="1" applyAlignment="1">
      <alignment horizontal="right" vertical="center"/>
    </xf>
    <xf numFmtId="0" fontId="11" fillId="0" borderId="0" xfId="18" applyFont="1" applyAlignment="1">
      <alignment vertical="center"/>
    </xf>
    <xf numFmtId="0" fontId="11" fillId="0" borderId="0" xfId="18" applyFont="1" applyAlignment="1">
      <alignment horizontal="left" vertical="center"/>
    </xf>
    <xf numFmtId="0" fontId="11" fillId="0" borderId="0" xfId="18" applyFont="1" applyAlignment="1">
      <alignment horizontal="right" vertical="center"/>
    </xf>
    <xf numFmtId="0" fontId="11" fillId="0" borderId="0" xfId="18" applyFont="1" applyAlignment="1">
      <alignment horizontal="left" vertical="center" wrapText="1"/>
    </xf>
    <xf numFmtId="168" fontId="11" fillId="0" borderId="0" xfId="18" applyNumberFormat="1" applyFont="1" applyAlignment="1" applyProtection="1">
      <alignment horizontal="right" vertical="center"/>
      <protection locked="0"/>
    </xf>
    <xf numFmtId="168" fontId="11" fillId="0" borderId="0" xfId="18" applyNumberFormat="1" applyFont="1" applyAlignment="1">
      <alignment horizontal="right" vertical="center"/>
    </xf>
    <xf numFmtId="0" fontId="11" fillId="0" borderId="0" xfId="12" applyFont="1" applyAlignment="1">
      <alignment horizontal="left" vertical="center"/>
    </xf>
    <xf numFmtId="168" fontId="11" fillId="0" borderId="0" xfId="12" applyNumberFormat="1" applyFont="1" applyAlignment="1">
      <alignment horizontal="right" vertical="center"/>
    </xf>
    <xf numFmtId="165" fontId="11" fillId="0" borderId="0" xfId="9" applyNumberFormat="1" applyFont="1" applyAlignment="1">
      <alignment vertical="center"/>
    </xf>
    <xf numFmtId="168" fontId="11" fillId="0" borderId="0" xfId="11" applyNumberFormat="1" applyFont="1" applyAlignment="1" applyProtection="1">
      <alignment horizontal="right" vertical="center"/>
      <protection locked="0"/>
    </xf>
    <xf numFmtId="168" fontId="11" fillId="0" borderId="1" xfId="11" applyNumberFormat="1" applyFont="1" applyBorder="1" applyAlignment="1">
      <alignment horizontal="right" vertical="center"/>
    </xf>
    <xf numFmtId="0" fontId="11" fillId="0" borderId="0" xfId="12" quotePrefix="1" applyFont="1" applyAlignment="1">
      <alignment vertical="center"/>
    </xf>
    <xf numFmtId="172" fontId="11" fillId="0" borderId="1" xfId="12" applyNumberFormat="1" applyFont="1" applyBorder="1" applyAlignment="1">
      <alignment horizontal="right" vertical="center"/>
    </xf>
    <xf numFmtId="168" fontId="11" fillId="0" borderId="1" xfId="18" applyNumberFormat="1" applyFont="1" applyBorder="1" applyAlignment="1" applyProtection="1">
      <alignment horizontal="right" vertical="center"/>
      <protection locked="0"/>
    </xf>
    <xf numFmtId="37" fontId="11" fillId="0" borderId="0" xfId="12" applyNumberFormat="1" applyFont="1" applyAlignment="1">
      <alignment horizontal="left" vertical="center"/>
    </xf>
    <xf numFmtId="168" fontId="11" fillId="0" borderId="0" xfId="12" applyNumberFormat="1" applyFont="1" applyAlignment="1">
      <alignment vertical="center"/>
    </xf>
    <xf numFmtId="168" fontId="11" fillId="0" borderId="2" xfId="12" applyNumberFormat="1" applyFont="1" applyBorder="1" applyAlignment="1">
      <alignment horizontal="right" vertical="center"/>
    </xf>
    <xf numFmtId="168" fontId="11" fillId="0" borderId="1" xfId="12" applyNumberFormat="1" applyFont="1" applyBorder="1" applyAlignment="1">
      <alignment horizontal="right" vertical="center"/>
    </xf>
    <xf numFmtId="172" fontId="11" fillId="0" borderId="5" xfId="12" applyNumberFormat="1" applyFont="1" applyBorder="1" applyAlignment="1">
      <alignment horizontal="right" vertical="center"/>
    </xf>
    <xf numFmtId="0" fontId="11" fillId="0" borderId="1" xfId="12" applyFont="1" applyBorder="1" applyAlignment="1">
      <alignment vertical="center"/>
    </xf>
    <xf numFmtId="0" fontId="11" fillId="0" borderId="1" xfId="12" applyFont="1" applyBorder="1" applyAlignment="1">
      <alignment horizontal="center" vertical="center"/>
    </xf>
    <xf numFmtId="168" fontId="11" fillId="0" borderId="0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 applyProtection="1">
      <alignment horizontal="right" vertical="center"/>
      <protection locked="0"/>
    </xf>
    <xf numFmtId="168" fontId="11" fillId="0" borderId="1" xfId="1" applyNumberFormat="1" applyFont="1" applyFill="1" applyBorder="1" applyAlignment="1">
      <alignment horizontal="right" vertical="center"/>
    </xf>
    <xf numFmtId="0" fontId="8" fillId="0" borderId="1" xfId="12" applyFont="1" applyBorder="1" applyAlignment="1">
      <alignment vertical="center"/>
    </xf>
    <xf numFmtId="165" fontId="11" fillId="0" borderId="1" xfId="12" applyNumberFormat="1" applyFont="1" applyBorder="1" applyAlignment="1">
      <alignment horizontal="center" vertical="center"/>
    </xf>
    <xf numFmtId="165" fontId="11" fillId="0" borderId="1" xfId="12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0" fontId="8" fillId="0" borderId="0" xfId="17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164" fontId="11" fillId="0" borderId="0" xfId="12" applyNumberFormat="1" applyFont="1" applyAlignment="1">
      <alignment vertical="center"/>
    </xf>
    <xf numFmtId="164" fontId="11" fillId="0" borderId="0" xfId="12" applyNumberFormat="1" applyFont="1" applyAlignment="1">
      <alignment horizontal="right" vertical="center"/>
    </xf>
    <xf numFmtId="165" fontId="8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7" fontId="8" fillId="0" borderId="0" xfId="15" applyNumberFormat="1" applyFont="1" applyAlignment="1">
      <alignment horizontal="center" vertical="center" wrapText="1"/>
    </xf>
    <xf numFmtId="0" fontId="8" fillId="0" borderId="1" xfId="15" applyFont="1" applyBorder="1" applyAlignment="1">
      <alignment horizontal="center" vertical="center"/>
    </xf>
    <xf numFmtId="172" fontId="8" fillId="0" borderId="2" xfId="12" applyNumberFormat="1" applyFont="1" applyBorder="1" applyAlignment="1">
      <alignment horizontal="center" vertical="center"/>
    </xf>
    <xf numFmtId="172" fontId="8" fillId="0" borderId="4" xfId="12" applyNumberFormat="1" applyFont="1" applyBorder="1" applyAlignment="1">
      <alignment horizontal="center" vertical="center"/>
    </xf>
    <xf numFmtId="0" fontId="11" fillId="0" borderId="2" xfId="12" applyFont="1" applyBorder="1" applyAlignment="1">
      <alignment horizontal="left" vertical="center"/>
    </xf>
    <xf numFmtId="0" fontId="8" fillId="0" borderId="0" xfId="17" applyFont="1" applyAlignment="1">
      <alignment horizontal="left" vertical="center"/>
    </xf>
    <xf numFmtId="167" fontId="8" fillId="0" borderId="0" xfId="12" applyNumberFormat="1" applyFont="1" applyAlignment="1">
      <alignment horizontal="center" vertical="center"/>
    </xf>
    <xf numFmtId="167" fontId="8" fillId="0" borderId="1" xfId="12" applyNumberFormat="1" applyFont="1" applyBorder="1" applyAlignment="1">
      <alignment horizontal="center" vertical="center"/>
    </xf>
    <xf numFmtId="167" fontId="8" fillId="0" borderId="1" xfId="12" applyNumberFormat="1" applyFont="1" applyBorder="1" applyAlignment="1">
      <alignment horizontal="center" vertical="center" wrapText="1"/>
    </xf>
  </cellXfs>
  <cellStyles count="21">
    <cellStyle name="Comma" xfId="1" builtinId="3"/>
    <cellStyle name="Comma 2" xfId="6" xr:uid="{B30DED07-67C9-4F25-A0A7-29D51B13D6E7}"/>
    <cellStyle name="Comma 2 2 2" xfId="5" xr:uid="{2515EF38-68AF-4BEA-B6A8-3B537E1F1F37}"/>
    <cellStyle name="Comma 6" xfId="13" xr:uid="{2EB30E70-3990-4942-B891-2CBF9AFB5A8D}"/>
    <cellStyle name="Comma 6 2" xfId="19" xr:uid="{2AA1D3ED-00F8-4BD1-A05A-562485BA158F}"/>
    <cellStyle name="Normal" xfId="0" builtinId="0"/>
    <cellStyle name="Normal 2" xfId="8" xr:uid="{1F4CC050-A527-45A4-B21E-76C9B1A42230}"/>
    <cellStyle name="Normal 3" xfId="11" xr:uid="{FB4806B0-3D74-4E15-92CE-01300798DF0B}"/>
    <cellStyle name="Normal 4" xfId="9" xr:uid="{5E256310-E3FD-4747-83E4-BDF6ADFB42AF}"/>
    <cellStyle name="Normal 4 2" xfId="10" xr:uid="{803E4F0F-3243-4B50-BAE3-E30AAAB65A76}"/>
    <cellStyle name="Normal 4 2 2" xfId="16" xr:uid="{F0922AED-3561-45FB-A981-8B24365D1A5D}"/>
    <cellStyle name="Normal 4 2 2 2" xfId="18" xr:uid="{4D095F6E-D020-44BB-AA00-0F6337DCA6EE}"/>
    <cellStyle name="Normal 4 3" xfId="15" xr:uid="{AB9EEEB4-8D10-4E21-BD48-0C56B15D4A18}"/>
    <cellStyle name="Normal 4 3 2" xfId="17" xr:uid="{EE5481EA-5357-4FF8-B56B-C8D519A35AE7}"/>
    <cellStyle name="Normal 5" xfId="12" xr:uid="{A89CA6C2-AA54-4C50-93F5-7E0EF3740DB5}"/>
    <cellStyle name="Normal 5 9" xfId="3" xr:uid="{749C33AD-24BA-453A-9E68-FCA5362B6C51}"/>
    <cellStyle name="Normal 6" xfId="14" xr:uid="{0FFA9A0A-A8FF-4FED-B82C-04AD53966FE6}"/>
    <cellStyle name="Normal 6 2" xfId="20" xr:uid="{FEB41DE9-DD77-42A8-8831-E404DDF5616C}"/>
    <cellStyle name="Normal_Noble-311207_Revised 250208" xfId="4" xr:uid="{F2847FD9-A075-422E-8C2A-CC70502D9114}"/>
    <cellStyle name="Normal_Noble-47t" xfId="7" xr:uid="{4ECF6ECE-959C-4FC0-8534-891D01E26469}"/>
    <cellStyle name="Normal_Noble-E04" xfId="2" xr:uid="{9EDECB9D-E412-439C-A470-77B2A8D41A8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B4490-2E23-422D-8C27-329B5A996CBC}">
  <dimension ref="A1:M175"/>
  <sheetViews>
    <sheetView topLeftCell="A140" zoomScaleNormal="100" zoomScaleSheetLayoutView="100" workbookViewId="0">
      <selection activeCell="I136" sqref="I136"/>
    </sheetView>
  </sheetViews>
  <sheetFormatPr defaultColWidth="12.75" defaultRowHeight="16.5" customHeight="1" x14ac:dyDescent="0.2"/>
  <cols>
    <col min="1" max="1" width="1.125" style="10" customWidth="1"/>
    <col min="2" max="2" width="34.25" style="10" customWidth="1"/>
    <col min="3" max="3" width="5" style="10" customWidth="1"/>
    <col min="4" max="4" width="0.75" style="10" customWidth="1"/>
    <col min="5" max="5" width="10.625" style="24" customWidth="1"/>
    <col min="6" max="6" width="0.75" style="24" customWidth="1"/>
    <col min="7" max="7" width="10.625" style="24" customWidth="1"/>
    <col min="8" max="8" width="0.75" style="24" customWidth="1"/>
    <col min="9" max="9" width="10.625" style="24" customWidth="1"/>
    <col min="10" max="10" width="0.75" style="24" customWidth="1"/>
    <col min="11" max="11" width="10.625" style="24" customWidth="1"/>
    <col min="12" max="16384" width="12.75" style="10"/>
  </cols>
  <sheetData>
    <row r="1" spans="1:11" ht="16.5" customHeight="1" x14ac:dyDescent="0.2">
      <c r="A1" s="12" t="s">
        <v>0</v>
      </c>
      <c r="B1" s="13"/>
      <c r="C1" s="14"/>
      <c r="D1" s="15"/>
      <c r="E1" s="16"/>
      <c r="F1" s="16"/>
      <c r="G1" s="16"/>
      <c r="H1" s="16"/>
      <c r="I1" s="16"/>
      <c r="J1" s="16"/>
      <c r="K1" s="16"/>
    </row>
    <row r="2" spans="1:11" ht="16.5" customHeight="1" x14ac:dyDescent="0.2">
      <c r="A2" s="17" t="s">
        <v>1</v>
      </c>
      <c r="B2" s="13"/>
      <c r="C2" s="14"/>
      <c r="D2" s="15"/>
      <c r="E2" s="16"/>
      <c r="F2" s="16"/>
      <c r="G2" s="16"/>
      <c r="H2" s="16"/>
      <c r="I2" s="16"/>
      <c r="J2" s="16"/>
      <c r="K2" s="16"/>
    </row>
    <row r="3" spans="1:11" ht="16.5" customHeight="1" x14ac:dyDescent="0.2">
      <c r="A3" s="18" t="s">
        <v>216</v>
      </c>
      <c r="B3" s="19"/>
      <c r="C3" s="20"/>
      <c r="D3" s="21"/>
      <c r="E3" s="22"/>
      <c r="F3" s="22"/>
      <c r="G3" s="22"/>
      <c r="H3" s="22"/>
      <c r="I3" s="22"/>
      <c r="J3" s="22"/>
      <c r="K3" s="22"/>
    </row>
    <row r="4" spans="1:11" ht="16.5" customHeight="1" x14ac:dyDescent="0.2">
      <c r="A4" s="23"/>
      <c r="B4" s="23"/>
      <c r="C4" s="14"/>
      <c r="D4" s="15"/>
      <c r="E4" s="16"/>
      <c r="F4" s="16"/>
      <c r="G4" s="16"/>
      <c r="H4" s="16"/>
      <c r="I4" s="16"/>
      <c r="J4" s="16"/>
      <c r="K4" s="16"/>
    </row>
    <row r="5" spans="1:11" ht="16.5" customHeight="1" x14ac:dyDescent="0.2">
      <c r="A5" s="23"/>
      <c r="B5" s="23"/>
      <c r="C5" s="14"/>
      <c r="D5" s="15"/>
      <c r="E5" s="16"/>
      <c r="F5" s="16"/>
      <c r="G5" s="16"/>
      <c r="H5" s="16"/>
      <c r="I5" s="16"/>
      <c r="J5" s="16"/>
      <c r="K5" s="16"/>
    </row>
    <row r="6" spans="1:11" ht="16.5" customHeight="1" x14ac:dyDescent="0.2">
      <c r="A6" s="23"/>
      <c r="B6" s="23"/>
      <c r="C6" s="14"/>
      <c r="D6" s="15"/>
      <c r="E6" s="186" t="s">
        <v>2</v>
      </c>
      <c r="F6" s="186"/>
      <c r="G6" s="186"/>
      <c r="H6" s="16"/>
      <c r="I6" s="186" t="s">
        <v>3</v>
      </c>
      <c r="J6" s="186"/>
      <c r="K6" s="186"/>
    </row>
    <row r="7" spans="1:11" ht="16.5" customHeight="1" x14ac:dyDescent="0.2">
      <c r="A7" s="23"/>
      <c r="B7" s="23"/>
      <c r="C7" s="14"/>
      <c r="D7" s="15"/>
      <c r="E7" s="185" t="s">
        <v>4</v>
      </c>
      <c r="F7" s="185"/>
      <c r="G7" s="185"/>
      <c r="H7" s="25"/>
      <c r="I7" s="185" t="s">
        <v>4</v>
      </c>
      <c r="J7" s="185"/>
      <c r="K7" s="185"/>
    </row>
    <row r="8" spans="1:11" ht="16.5" customHeight="1" x14ac:dyDescent="0.2">
      <c r="A8" s="23"/>
      <c r="B8" s="23"/>
      <c r="C8" s="14"/>
      <c r="D8" s="15"/>
      <c r="E8" s="26" t="s">
        <v>5</v>
      </c>
      <c r="F8" s="26"/>
      <c r="G8" s="26" t="s">
        <v>6</v>
      </c>
      <c r="H8" s="26"/>
      <c r="I8" s="26" t="s">
        <v>5</v>
      </c>
      <c r="J8" s="26"/>
      <c r="K8" s="26" t="s">
        <v>6</v>
      </c>
    </row>
    <row r="9" spans="1:11" ht="16.5" customHeight="1" x14ac:dyDescent="0.2">
      <c r="A9" s="23"/>
      <c r="B9" s="23"/>
      <c r="C9" s="14"/>
      <c r="D9" s="15"/>
      <c r="E9" s="27" t="s">
        <v>217</v>
      </c>
      <c r="F9" s="8"/>
      <c r="G9" s="28" t="s">
        <v>7</v>
      </c>
      <c r="H9" s="8"/>
      <c r="I9" s="27" t="s">
        <v>217</v>
      </c>
      <c r="J9" s="8"/>
      <c r="K9" s="28" t="s">
        <v>7</v>
      </c>
    </row>
    <row r="10" spans="1:11" ht="16.5" customHeight="1" x14ac:dyDescent="0.2">
      <c r="A10" s="23"/>
      <c r="B10" s="23"/>
      <c r="C10" s="14"/>
      <c r="D10" s="15"/>
      <c r="E10" s="28" t="s">
        <v>152</v>
      </c>
      <c r="F10" s="16"/>
      <c r="G10" s="28" t="s">
        <v>8</v>
      </c>
      <c r="H10" s="16"/>
      <c r="I10" s="28" t="s">
        <v>152</v>
      </c>
      <c r="J10" s="16"/>
      <c r="K10" s="28" t="s">
        <v>8</v>
      </c>
    </row>
    <row r="11" spans="1:11" ht="16.5" customHeight="1" x14ac:dyDescent="0.2">
      <c r="A11" s="23"/>
      <c r="B11" s="23"/>
      <c r="C11" s="20" t="s">
        <v>9</v>
      </c>
      <c r="D11" s="15"/>
      <c r="E11" s="22" t="s">
        <v>10</v>
      </c>
      <c r="F11" s="16"/>
      <c r="G11" s="22" t="s">
        <v>10</v>
      </c>
      <c r="H11" s="8"/>
      <c r="I11" s="22" t="s">
        <v>10</v>
      </c>
      <c r="J11" s="16"/>
      <c r="K11" s="22" t="s">
        <v>10</v>
      </c>
    </row>
    <row r="12" spans="1:11" ht="12" customHeight="1" x14ac:dyDescent="0.2">
      <c r="A12" s="29"/>
      <c r="B12" s="29"/>
      <c r="C12" s="30"/>
      <c r="D12" s="31"/>
      <c r="E12" s="8"/>
      <c r="F12" s="8"/>
      <c r="G12" s="8"/>
      <c r="H12" s="8"/>
      <c r="I12" s="8"/>
      <c r="J12" s="8"/>
      <c r="K12" s="8"/>
    </row>
    <row r="13" spans="1:11" s="29" customFormat="1" ht="16.5" customHeight="1" x14ac:dyDescent="0.2">
      <c r="A13" s="32" t="s">
        <v>11</v>
      </c>
      <c r="B13" s="33"/>
      <c r="C13" s="14"/>
      <c r="D13" s="15"/>
      <c r="E13" s="34"/>
      <c r="F13" s="34"/>
      <c r="G13" s="34"/>
      <c r="H13" s="34"/>
      <c r="I13" s="34"/>
      <c r="J13" s="34"/>
      <c r="K13" s="34"/>
    </row>
    <row r="14" spans="1:11" s="29" customFormat="1" ht="12" customHeight="1" x14ac:dyDescent="0.2">
      <c r="A14" s="35"/>
      <c r="B14" s="33"/>
      <c r="C14" s="30"/>
      <c r="D14" s="31"/>
      <c r="E14" s="9"/>
      <c r="F14" s="9"/>
      <c r="G14" s="9"/>
      <c r="H14" s="9"/>
      <c r="I14" s="9"/>
      <c r="J14" s="9"/>
      <c r="K14" s="9"/>
    </row>
    <row r="15" spans="1:11" s="29" customFormat="1" ht="16.5" customHeight="1" x14ac:dyDescent="0.2">
      <c r="A15" s="35" t="s">
        <v>12</v>
      </c>
      <c r="B15" s="33"/>
      <c r="C15" s="30"/>
      <c r="D15" s="31"/>
      <c r="E15" s="9"/>
      <c r="F15" s="9"/>
      <c r="G15" s="9"/>
      <c r="H15" s="9"/>
      <c r="I15" s="9"/>
      <c r="J15" s="9"/>
      <c r="K15" s="9"/>
    </row>
    <row r="16" spans="1:11" s="29" customFormat="1" ht="12" customHeight="1" x14ac:dyDescent="0.2">
      <c r="A16" s="35"/>
      <c r="B16" s="33"/>
      <c r="C16" s="30"/>
      <c r="D16" s="31"/>
      <c r="E16" s="9"/>
      <c r="F16" s="9"/>
      <c r="G16" s="9"/>
      <c r="H16" s="9"/>
      <c r="I16" s="9"/>
      <c r="J16" s="9"/>
      <c r="K16" s="9"/>
    </row>
    <row r="17" spans="1:11" s="29" customFormat="1" ht="16.5" customHeight="1" x14ac:dyDescent="0.2">
      <c r="A17" s="29" t="s">
        <v>13</v>
      </c>
      <c r="B17" s="33"/>
      <c r="C17" s="30"/>
      <c r="D17" s="31"/>
      <c r="E17" s="2">
        <v>120765</v>
      </c>
      <c r="F17" s="1"/>
      <c r="G17" s="2">
        <v>189613</v>
      </c>
      <c r="H17" s="1"/>
      <c r="I17" s="2">
        <v>17802</v>
      </c>
      <c r="J17" s="1"/>
      <c r="K17" s="2">
        <v>94477</v>
      </c>
    </row>
    <row r="18" spans="1:11" s="29" customFormat="1" ht="16.5" customHeight="1" x14ac:dyDescent="0.2">
      <c r="A18" s="29" t="s">
        <v>14</v>
      </c>
      <c r="C18" s="30">
        <v>8</v>
      </c>
      <c r="D18" s="31"/>
      <c r="E18" s="2">
        <v>64356</v>
      </c>
      <c r="F18" s="1"/>
      <c r="G18" s="2">
        <v>81031</v>
      </c>
      <c r="H18" s="1"/>
      <c r="I18" s="2">
        <v>65484</v>
      </c>
      <c r="J18" s="1"/>
      <c r="K18" s="2">
        <v>77699</v>
      </c>
    </row>
    <row r="19" spans="1:11" s="29" customFormat="1" ht="16.5" customHeight="1" x14ac:dyDescent="0.2">
      <c r="A19" s="29" t="s">
        <v>15</v>
      </c>
      <c r="B19" s="33"/>
      <c r="C19" s="30"/>
      <c r="D19" s="31"/>
      <c r="E19" s="1"/>
      <c r="F19" s="1"/>
      <c r="G19" s="2"/>
      <c r="H19" s="1"/>
      <c r="I19" s="2"/>
      <c r="J19" s="1"/>
      <c r="K19" s="2"/>
    </row>
    <row r="20" spans="1:11" s="29" customFormat="1" ht="16.5" customHeight="1" x14ac:dyDescent="0.2">
      <c r="A20" s="33"/>
      <c r="B20" s="29" t="s">
        <v>16</v>
      </c>
      <c r="C20" s="30" t="s">
        <v>220</v>
      </c>
      <c r="D20" s="31"/>
      <c r="E20" s="2">
        <v>0</v>
      </c>
      <c r="F20" s="9"/>
      <c r="G20" s="2">
        <v>0</v>
      </c>
      <c r="H20" s="9"/>
      <c r="I20" s="2">
        <v>119542</v>
      </c>
      <c r="J20" s="9"/>
      <c r="K20" s="2">
        <v>1229232</v>
      </c>
    </row>
    <row r="21" spans="1:11" s="29" customFormat="1" ht="16.5" customHeight="1" x14ac:dyDescent="0.2">
      <c r="A21" s="33" t="s">
        <v>236</v>
      </c>
      <c r="C21" s="30"/>
      <c r="D21" s="31"/>
      <c r="E21" s="2">
        <v>510</v>
      </c>
      <c r="F21" s="9"/>
      <c r="G21" s="2">
        <v>0</v>
      </c>
      <c r="H21" s="9"/>
      <c r="I21" s="2">
        <v>0</v>
      </c>
      <c r="J21" s="9"/>
      <c r="K21" s="2">
        <v>0</v>
      </c>
    </row>
    <row r="22" spans="1:11" s="29" customFormat="1" ht="16.5" customHeight="1" x14ac:dyDescent="0.2">
      <c r="A22" s="33" t="s">
        <v>237</v>
      </c>
      <c r="C22" s="30" t="s">
        <v>225</v>
      </c>
      <c r="D22" s="31"/>
      <c r="E22" s="2">
        <v>3678</v>
      </c>
      <c r="F22" s="9"/>
      <c r="G22" s="2">
        <v>0</v>
      </c>
      <c r="H22" s="9"/>
      <c r="I22" s="2">
        <v>0</v>
      </c>
      <c r="J22" s="9"/>
      <c r="K22" s="2">
        <v>0</v>
      </c>
    </row>
    <row r="23" spans="1:11" s="29" customFormat="1" ht="16.5" customHeight="1" x14ac:dyDescent="0.2">
      <c r="A23" s="33" t="s">
        <v>17</v>
      </c>
      <c r="B23" s="36"/>
      <c r="C23" s="30">
        <v>9</v>
      </c>
      <c r="D23" s="31"/>
      <c r="E23" s="2">
        <v>3560974</v>
      </c>
      <c r="F23" s="1"/>
      <c r="G23" s="2">
        <v>3893906</v>
      </c>
      <c r="H23" s="1"/>
      <c r="I23" s="2">
        <v>2266328</v>
      </c>
      <c r="J23" s="1"/>
      <c r="K23" s="2">
        <v>2480780</v>
      </c>
    </row>
    <row r="24" spans="1:11" s="29" customFormat="1" ht="16.5" customHeight="1" x14ac:dyDescent="0.2">
      <c r="A24" s="29" t="s">
        <v>18</v>
      </c>
      <c r="B24" s="36"/>
      <c r="C24" s="30"/>
      <c r="D24" s="31"/>
      <c r="E24" s="3">
        <v>26930</v>
      </c>
      <c r="F24" s="1"/>
      <c r="G24" s="3">
        <v>24119</v>
      </c>
      <c r="H24" s="1"/>
      <c r="I24" s="3">
        <v>1684</v>
      </c>
      <c r="J24" s="1"/>
      <c r="K24" s="3">
        <v>1808</v>
      </c>
    </row>
    <row r="25" spans="1:11" s="29" customFormat="1" ht="12" customHeight="1" x14ac:dyDescent="0.2">
      <c r="A25" s="23"/>
      <c r="B25" s="23"/>
      <c r="C25" s="30"/>
      <c r="D25" s="31"/>
      <c r="E25" s="1"/>
      <c r="F25" s="1"/>
      <c r="G25" s="1"/>
      <c r="H25" s="1"/>
      <c r="I25" s="1"/>
      <c r="J25" s="1"/>
      <c r="K25" s="1"/>
    </row>
    <row r="26" spans="1:11" s="29" customFormat="1" ht="16.5" customHeight="1" x14ac:dyDescent="0.2">
      <c r="A26" s="35" t="s">
        <v>19</v>
      </c>
      <c r="C26" s="30"/>
      <c r="D26" s="31"/>
      <c r="E26" s="3">
        <f>SUM(E17:E24)</f>
        <v>3777213</v>
      </c>
      <c r="F26" s="9"/>
      <c r="G26" s="3">
        <f>SUM(G17:G24)</f>
        <v>4188669</v>
      </c>
      <c r="H26" s="9"/>
      <c r="I26" s="3">
        <f>SUM(I17:I24)</f>
        <v>2470840</v>
      </c>
      <c r="J26" s="9"/>
      <c r="K26" s="3">
        <f>SUM(K17:K24)</f>
        <v>3883996</v>
      </c>
    </row>
    <row r="27" spans="1:11" s="29" customFormat="1" ht="16.5" customHeight="1" x14ac:dyDescent="0.2">
      <c r="A27" s="23"/>
      <c r="B27" s="23"/>
      <c r="C27" s="30"/>
      <c r="D27" s="31"/>
      <c r="E27" s="9"/>
      <c r="F27" s="9"/>
      <c r="G27" s="9"/>
      <c r="H27" s="9"/>
      <c r="I27" s="9"/>
      <c r="J27" s="9"/>
      <c r="K27" s="9"/>
    </row>
    <row r="28" spans="1:11" s="29" customFormat="1" ht="16.5" customHeight="1" x14ac:dyDescent="0.2">
      <c r="A28" s="35" t="s">
        <v>20</v>
      </c>
      <c r="B28" s="13"/>
      <c r="C28" s="30"/>
      <c r="D28" s="31"/>
      <c r="E28" s="9"/>
      <c r="F28" s="9"/>
      <c r="G28" s="9"/>
      <c r="H28" s="9"/>
      <c r="I28" s="9"/>
      <c r="J28" s="9"/>
      <c r="K28" s="9"/>
    </row>
    <row r="29" spans="1:11" s="29" customFormat="1" ht="12" customHeight="1" x14ac:dyDescent="0.2">
      <c r="A29" s="13"/>
      <c r="B29" s="13"/>
      <c r="C29" s="30"/>
      <c r="D29" s="31"/>
      <c r="E29" s="2"/>
      <c r="F29" s="9"/>
      <c r="G29" s="9"/>
      <c r="H29" s="9"/>
      <c r="I29" s="9"/>
      <c r="J29" s="9"/>
      <c r="K29" s="9"/>
    </row>
    <row r="30" spans="1:11" s="29" customFormat="1" ht="16.5" customHeight="1" x14ac:dyDescent="0.2">
      <c r="A30" s="37" t="s">
        <v>21</v>
      </c>
      <c r="B30" s="33"/>
      <c r="C30" s="30">
        <v>10</v>
      </c>
      <c r="D30" s="31"/>
      <c r="E30" s="2">
        <v>46139</v>
      </c>
      <c r="F30" s="2"/>
      <c r="G30" s="2">
        <v>50728</v>
      </c>
      <c r="H30" s="2"/>
      <c r="I30" s="2">
        <v>523</v>
      </c>
      <c r="J30" s="2"/>
      <c r="K30" s="2">
        <v>523</v>
      </c>
    </row>
    <row r="31" spans="1:11" s="29" customFormat="1" ht="16.5" customHeight="1" x14ac:dyDescent="0.2">
      <c r="A31" s="29" t="s">
        <v>22</v>
      </c>
      <c r="B31" s="33"/>
      <c r="C31" s="30">
        <v>11</v>
      </c>
      <c r="D31" s="31"/>
      <c r="E31" s="2">
        <v>0</v>
      </c>
      <c r="F31" s="2"/>
      <c r="G31" s="2">
        <v>0</v>
      </c>
      <c r="H31" s="2"/>
      <c r="I31" s="2">
        <v>686444</v>
      </c>
      <c r="J31" s="2"/>
      <c r="K31" s="2">
        <v>794443</v>
      </c>
    </row>
    <row r="32" spans="1:11" s="29" customFormat="1" ht="16.5" customHeight="1" x14ac:dyDescent="0.2">
      <c r="A32" s="33" t="s">
        <v>23</v>
      </c>
      <c r="C32" s="30"/>
      <c r="D32" s="31"/>
      <c r="E32" s="2">
        <v>35961</v>
      </c>
      <c r="F32" s="2"/>
      <c r="G32" s="2">
        <v>38312</v>
      </c>
      <c r="H32" s="2"/>
      <c r="I32" s="2">
        <v>11009</v>
      </c>
      <c r="J32" s="2"/>
      <c r="K32" s="2">
        <v>11009</v>
      </c>
    </row>
    <row r="33" spans="1:11" s="29" customFormat="1" ht="16.5" customHeight="1" x14ac:dyDescent="0.2">
      <c r="A33" s="33" t="s">
        <v>221</v>
      </c>
      <c r="C33" s="30"/>
      <c r="D33" s="31"/>
      <c r="E33" s="2">
        <v>2450</v>
      </c>
      <c r="F33" s="2"/>
      <c r="G33" s="2">
        <v>0</v>
      </c>
      <c r="H33" s="2"/>
      <c r="I33" s="2">
        <v>0</v>
      </c>
      <c r="J33" s="2"/>
      <c r="K33" s="2">
        <v>0</v>
      </c>
    </row>
    <row r="34" spans="1:11" s="29" customFormat="1" ht="16.5" customHeight="1" x14ac:dyDescent="0.2">
      <c r="A34" s="29" t="s">
        <v>231</v>
      </c>
      <c r="B34" s="33"/>
      <c r="C34" s="30"/>
      <c r="D34" s="31"/>
      <c r="E34" s="2"/>
      <c r="F34" s="2"/>
      <c r="G34" s="2"/>
      <c r="H34" s="2"/>
      <c r="I34" s="2"/>
      <c r="J34" s="2"/>
      <c r="K34" s="2"/>
    </row>
    <row r="35" spans="1:11" s="29" customFormat="1" ht="16.5" customHeight="1" x14ac:dyDescent="0.2">
      <c r="A35" s="33"/>
      <c r="B35" s="29" t="s">
        <v>16</v>
      </c>
      <c r="C35" s="30" t="s">
        <v>232</v>
      </c>
      <c r="D35" s="31"/>
      <c r="E35" s="2">
        <v>0</v>
      </c>
      <c r="F35" s="2"/>
      <c r="G35" s="2">
        <v>0</v>
      </c>
      <c r="H35" s="2"/>
      <c r="I35" s="2">
        <v>1271194</v>
      </c>
      <c r="J35" s="2"/>
      <c r="K35" s="2">
        <v>0</v>
      </c>
    </row>
    <row r="36" spans="1:11" s="29" customFormat="1" ht="16.5" customHeight="1" x14ac:dyDescent="0.2">
      <c r="A36" s="29" t="s">
        <v>24</v>
      </c>
      <c r="C36" s="30"/>
      <c r="D36" s="31"/>
      <c r="E36" s="38">
        <v>1163333</v>
      </c>
      <c r="F36" s="2"/>
      <c r="G36" s="2">
        <v>1163333</v>
      </c>
      <c r="H36" s="2"/>
      <c r="I36" s="2">
        <v>830554</v>
      </c>
      <c r="J36" s="2"/>
      <c r="K36" s="2">
        <v>830554</v>
      </c>
    </row>
    <row r="37" spans="1:11" s="29" customFormat="1" ht="16.5" customHeight="1" x14ac:dyDescent="0.2">
      <c r="A37" s="29" t="s">
        <v>25</v>
      </c>
      <c r="B37" s="33"/>
      <c r="C37" s="30">
        <v>12</v>
      </c>
      <c r="D37" s="31"/>
      <c r="E37" s="38">
        <v>634673</v>
      </c>
      <c r="F37" s="2"/>
      <c r="G37" s="2">
        <v>668639</v>
      </c>
      <c r="H37" s="2"/>
      <c r="I37" s="38">
        <v>8014</v>
      </c>
      <c r="J37" s="2"/>
      <c r="K37" s="2">
        <v>12056</v>
      </c>
    </row>
    <row r="38" spans="1:11" s="29" customFormat="1" ht="16.5" customHeight="1" x14ac:dyDescent="0.2">
      <c r="A38" s="29" t="s">
        <v>26</v>
      </c>
      <c r="B38" s="33"/>
      <c r="C38" s="30">
        <v>13</v>
      </c>
      <c r="D38" s="31"/>
      <c r="E38" s="38">
        <v>387929</v>
      </c>
      <c r="F38" s="2"/>
      <c r="G38" s="2">
        <v>401810</v>
      </c>
      <c r="H38" s="2"/>
      <c r="I38" s="2">
        <v>30585</v>
      </c>
      <c r="J38" s="2"/>
      <c r="K38" s="2">
        <v>34303</v>
      </c>
    </row>
    <row r="39" spans="1:11" s="29" customFormat="1" ht="16.5" customHeight="1" x14ac:dyDescent="0.2">
      <c r="A39" s="37" t="s">
        <v>27</v>
      </c>
      <c r="B39" s="33"/>
      <c r="C39" s="30"/>
      <c r="D39" s="31"/>
      <c r="E39" s="2">
        <v>5920</v>
      </c>
      <c r="F39" s="2"/>
      <c r="G39" s="2">
        <v>7374</v>
      </c>
      <c r="H39" s="2"/>
      <c r="I39" s="2">
        <v>0</v>
      </c>
      <c r="J39" s="2"/>
      <c r="K39" s="2">
        <v>0</v>
      </c>
    </row>
    <row r="40" spans="1:11" s="29" customFormat="1" ht="16.5" customHeight="1" x14ac:dyDescent="0.2">
      <c r="A40" s="39" t="s">
        <v>28</v>
      </c>
      <c r="B40" s="33"/>
      <c r="C40" s="30"/>
      <c r="D40" s="31"/>
      <c r="E40" s="2">
        <v>123212</v>
      </c>
      <c r="F40" s="2"/>
      <c r="G40" s="2">
        <v>146229</v>
      </c>
      <c r="H40" s="2"/>
      <c r="I40" s="2">
        <v>97723</v>
      </c>
      <c r="J40" s="2"/>
      <c r="K40" s="2">
        <v>104793</v>
      </c>
    </row>
    <row r="41" spans="1:11" s="29" customFormat="1" ht="16.5" customHeight="1" x14ac:dyDescent="0.2">
      <c r="A41" s="39" t="s">
        <v>29</v>
      </c>
      <c r="B41" s="33"/>
      <c r="D41" s="31"/>
      <c r="E41" s="2">
        <v>331700</v>
      </c>
      <c r="F41" s="2"/>
      <c r="G41" s="2">
        <v>319941</v>
      </c>
      <c r="H41" s="2"/>
      <c r="I41" s="2">
        <v>60700</v>
      </c>
      <c r="J41" s="2"/>
      <c r="K41" s="2">
        <v>48940</v>
      </c>
    </row>
    <row r="42" spans="1:11" s="29" customFormat="1" ht="16.5" customHeight="1" x14ac:dyDescent="0.2">
      <c r="A42" s="29" t="s">
        <v>30</v>
      </c>
      <c r="B42" s="33"/>
      <c r="C42" s="30">
        <v>14</v>
      </c>
      <c r="D42" s="31"/>
      <c r="E42" s="3">
        <v>76377</v>
      </c>
      <c r="F42" s="2"/>
      <c r="G42" s="3">
        <v>61366</v>
      </c>
      <c r="H42" s="2"/>
      <c r="I42" s="3">
        <v>21501</v>
      </c>
      <c r="J42" s="2"/>
      <c r="K42" s="3">
        <v>20150</v>
      </c>
    </row>
    <row r="43" spans="1:11" s="29" customFormat="1" ht="12" customHeight="1" x14ac:dyDescent="0.2">
      <c r="B43" s="36"/>
      <c r="C43" s="30"/>
      <c r="D43" s="31"/>
      <c r="E43" s="2"/>
      <c r="F43" s="4"/>
      <c r="G43" s="2"/>
      <c r="H43" s="4"/>
      <c r="I43" s="2"/>
      <c r="J43" s="5"/>
      <c r="K43" s="2"/>
    </row>
    <row r="44" spans="1:11" s="29" customFormat="1" ht="16.5" customHeight="1" x14ac:dyDescent="0.2">
      <c r="A44" s="35" t="s">
        <v>31</v>
      </c>
      <c r="C44" s="30"/>
      <c r="D44" s="31"/>
      <c r="E44" s="3">
        <f>SUM(E29:E43)</f>
        <v>2807694</v>
      </c>
      <c r="F44" s="4"/>
      <c r="G44" s="3">
        <f>SUM(G30:G43)</f>
        <v>2857732</v>
      </c>
      <c r="H44" s="4"/>
      <c r="I44" s="3">
        <f>SUM(I30:I43)</f>
        <v>3018247</v>
      </c>
      <c r="J44" s="5"/>
      <c r="K44" s="3">
        <f>SUM(K30:K43)</f>
        <v>1856771</v>
      </c>
    </row>
    <row r="45" spans="1:11" s="29" customFormat="1" ht="12" customHeight="1" x14ac:dyDescent="0.2">
      <c r="A45" s="35"/>
      <c r="B45" s="23"/>
      <c r="C45" s="30"/>
      <c r="D45" s="31"/>
      <c r="E45" s="6"/>
      <c r="F45" s="6"/>
      <c r="G45" s="6"/>
      <c r="H45" s="6"/>
      <c r="I45" s="6"/>
      <c r="J45" s="9"/>
      <c r="K45" s="9"/>
    </row>
    <row r="46" spans="1:11" s="29" customFormat="1" ht="16.5" customHeight="1" thickBot="1" x14ac:dyDescent="0.25">
      <c r="A46" s="35" t="s">
        <v>32</v>
      </c>
      <c r="B46" s="13"/>
      <c r="C46" s="30"/>
      <c r="D46" s="31"/>
      <c r="E46" s="7">
        <f>SUM(E26+E44)</f>
        <v>6584907</v>
      </c>
      <c r="F46" s="2"/>
      <c r="G46" s="7">
        <f>SUM(G26+G44)</f>
        <v>7046401</v>
      </c>
      <c r="H46" s="2"/>
      <c r="I46" s="7">
        <f>SUM(I26+I44)</f>
        <v>5489087</v>
      </c>
      <c r="J46" s="5"/>
      <c r="K46" s="7">
        <f>SUM(K26+K44)</f>
        <v>5740767</v>
      </c>
    </row>
    <row r="47" spans="1:11" ht="16.5" customHeight="1" thickTop="1" x14ac:dyDescent="0.2">
      <c r="A47" s="29"/>
      <c r="B47" s="29"/>
      <c r="C47" s="30"/>
      <c r="D47" s="31"/>
      <c r="E47" s="8"/>
      <c r="F47" s="8"/>
      <c r="G47" s="8"/>
      <c r="H47" s="8"/>
      <c r="I47" s="8"/>
      <c r="J47" s="8"/>
      <c r="K47" s="8"/>
    </row>
    <row r="48" spans="1:11" ht="24" customHeight="1" x14ac:dyDescent="0.2">
      <c r="A48" s="29"/>
      <c r="B48" s="29"/>
      <c r="C48" s="30"/>
      <c r="D48" s="31"/>
      <c r="E48" s="8"/>
      <c r="F48" s="8"/>
      <c r="G48" s="8"/>
      <c r="H48" s="8"/>
      <c r="I48" s="8"/>
      <c r="J48" s="8"/>
      <c r="K48" s="8"/>
    </row>
    <row r="49" spans="1:11" ht="16.5" customHeight="1" x14ac:dyDescent="0.2">
      <c r="A49" s="29"/>
      <c r="B49" s="29"/>
      <c r="C49" s="30"/>
      <c r="D49" s="31"/>
      <c r="E49" s="8"/>
      <c r="F49" s="8"/>
      <c r="G49" s="8"/>
      <c r="H49" s="8"/>
      <c r="I49" s="8"/>
      <c r="J49" s="8"/>
      <c r="K49" s="8"/>
    </row>
    <row r="50" spans="1:11" ht="16.5" customHeight="1" x14ac:dyDescent="0.2">
      <c r="A50" s="187" t="s">
        <v>33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</row>
    <row r="51" spans="1:11" ht="16.5" customHeight="1" x14ac:dyDescent="0.2">
      <c r="E51" s="10"/>
      <c r="F51" s="10"/>
      <c r="G51" s="10"/>
      <c r="H51" s="10"/>
      <c r="I51" s="10"/>
      <c r="J51" s="10"/>
      <c r="K51" s="10"/>
    </row>
    <row r="52" spans="1:11" ht="21.95" customHeight="1" x14ac:dyDescent="0.2">
      <c r="A52" s="40" t="s">
        <v>34</v>
      </c>
      <c r="B52" s="40"/>
      <c r="C52" s="41"/>
      <c r="D52" s="41"/>
      <c r="E52" s="42"/>
      <c r="F52" s="42"/>
      <c r="G52" s="42"/>
      <c r="H52" s="42"/>
      <c r="I52" s="42"/>
      <c r="J52" s="42"/>
      <c r="K52" s="42"/>
    </row>
    <row r="53" spans="1:11" ht="16.5" customHeight="1" x14ac:dyDescent="0.2">
      <c r="A53" s="13" t="str">
        <f>+A1</f>
        <v xml:space="preserve">Chaoprayamahanakorn Public Company Limited </v>
      </c>
      <c r="B53" s="13"/>
      <c r="C53" s="14"/>
      <c r="D53" s="15"/>
      <c r="E53" s="16"/>
      <c r="F53" s="16"/>
      <c r="G53" s="16"/>
      <c r="H53" s="16"/>
      <c r="I53" s="16"/>
      <c r="J53" s="16"/>
      <c r="K53" s="16"/>
    </row>
    <row r="54" spans="1:11" ht="16.5" customHeight="1" x14ac:dyDescent="0.2">
      <c r="A54" s="13" t="s">
        <v>35</v>
      </c>
      <c r="B54" s="13"/>
      <c r="C54" s="14"/>
      <c r="D54" s="15"/>
      <c r="E54" s="16"/>
      <c r="F54" s="16"/>
      <c r="G54" s="16"/>
      <c r="H54" s="16"/>
      <c r="I54" s="16"/>
      <c r="J54" s="16"/>
      <c r="K54" s="16"/>
    </row>
    <row r="55" spans="1:11" ht="16.5" customHeight="1" x14ac:dyDescent="0.2">
      <c r="A55" s="19" t="str">
        <f>+A3</f>
        <v>As at 30 September 2025</v>
      </c>
      <c r="B55" s="19"/>
      <c r="C55" s="20"/>
      <c r="D55" s="21"/>
      <c r="E55" s="22"/>
      <c r="F55" s="22"/>
      <c r="G55" s="22"/>
      <c r="H55" s="22"/>
      <c r="I55" s="22"/>
      <c r="J55" s="22"/>
      <c r="K55" s="22"/>
    </row>
    <row r="56" spans="1:11" ht="16.5" customHeight="1" x14ac:dyDescent="0.2">
      <c r="A56" s="23"/>
      <c r="B56" s="23"/>
      <c r="C56" s="14"/>
      <c r="D56" s="15"/>
      <c r="E56" s="16"/>
      <c r="F56" s="16"/>
      <c r="G56" s="16"/>
      <c r="H56" s="16"/>
      <c r="I56" s="16"/>
      <c r="J56" s="16"/>
      <c r="K56" s="16"/>
    </row>
    <row r="57" spans="1:11" ht="16.5" customHeight="1" x14ac:dyDescent="0.2">
      <c r="A57" s="23"/>
      <c r="B57" s="23"/>
      <c r="C57" s="14"/>
      <c r="D57" s="15"/>
      <c r="E57" s="16"/>
      <c r="F57" s="16"/>
      <c r="G57" s="16"/>
      <c r="H57" s="16"/>
      <c r="I57" s="16"/>
      <c r="J57" s="16"/>
      <c r="K57" s="16"/>
    </row>
    <row r="58" spans="1:11" ht="16.5" customHeight="1" x14ac:dyDescent="0.2">
      <c r="A58" s="23"/>
      <c r="B58" s="23"/>
      <c r="C58" s="14"/>
      <c r="D58" s="15"/>
      <c r="E58" s="186" t="s">
        <v>2</v>
      </c>
      <c r="F58" s="186"/>
      <c r="G58" s="186"/>
      <c r="H58" s="16"/>
      <c r="I58" s="186" t="s">
        <v>3</v>
      </c>
      <c r="J58" s="186"/>
      <c r="K58" s="186"/>
    </row>
    <row r="59" spans="1:11" ht="16.5" customHeight="1" x14ac:dyDescent="0.2">
      <c r="A59" s="23"/>
      <c r="B59" s="23"/>
      <c r="C59" s="14"/>
      <c r="D59" s="15"/>
      <c r="E59" s="184" t="s">
        <v>4</v>
      </c>
      <c r="F59" s="184"/>
      <c r="G59" s="184"/>
      <c r="H59" s="43"/>
      <c r="I59" s="185" t="s">
        <v>4</v>
      </c>
      <c r="J59" s="185"/>
      <c r="K59" s="185"/>
    </row>
    <row r="60" spans="1:11" ht="16.5" customHeight="1" x14ac:dyDescent="0.2">
      <c r="A60" s="23"/>
      <c r="B60" s="23"/>
      <c r="C60" s="14"/>
      <c r="D60" s="15"/>
      <c r="E60" s="26" t="s">
        <v>5</v>
      </c>
      <c r="F60" s="26"/>
      <c r="G60" s="26" t="s">
        <v>6</v>
      </c>
      <c r="H60" s="26"/>
      <c r="I60" s="26" t="s">
        <v>5</v>
      </c>
      <c r="J60" s="26"/>
      <c r="K60" s="26" t="s">
        <v>6</v>
      </c>
    </row>
    <row r="61" spans="1:11" ht="16.5" customHeight="1" x14ac:dyDescent="0.2">
      <c r="A61" s="23"/>
      <c r="B61" s="23"/>
      <c r="C61" s="14"/>
      <c r="D61" s="15"/>
      <c r="E61" s="27" t="s">
        <v>217</v>
      </c>
      <c r="F61" s="8"/>
      <c r="G61" s="28" t="s">
        <v>7</v>
      </c>
      <c r="H61" s="8"/>
      <c r="I61" s="27" t="s">
        <v>217</v>
      </c>
      <c r="J61" s="8"/>
      <c r="K61" s="28" t="s">
        <v>7</v>
      </c>
    </row>
    <row r="62" spans="1:11" ht="16.5" customHeight="1" x14ac:dyDescent="0.2">
      <c r="A62" s="23"/>
      <c r="B62" s="23"/>
      <c r="C62" s="14"/>
      <c r="D62" s="15"/>
      <c r="E62" s="28" t="s">
        <v>152</v>
      </c>
      <c r="F62" s="16"/>
      <c r="G62" s="28" t="s">
        <v>8</v>
      </c>
      <c r="H62" s="16"/>
      <c r="I62" s="28" t="s">
        <v>152</v>
      </c>
      <c r="J62" s="16"/>
      <c r="K62" s="28" t="s">
        <v>8</v>
      </c>
    </row>
    <row r="63" spans="1:11" ht="16.5" customHeight="1" x14ac:dyDescent="0.2">
      <c r="A63" s="23"/>
      <c r="B63" s="23"/>
      <c r="C63" s="20" t="s">
        <v>9</v>
      </c>
      <c r="D63" s="15"/>
      <c r="E63" s="22" t="s">
        <v>10</v>
      </c>
      <c r="F63" s="16"/>
      <c r="G63" s="22" t="s">
        <v>10</v>
      </c>
      <c r="H63" s="8"/>
      <c r="I63" s="22" t="s">
        <v>10</v>
      </c>
      <c r="J63" s="16"/>
      <c r="K63" s="22" t="s">
        <v>10</v>
      </c>
    </row>
    <row r="64" spans="1:11" ht="16.5" customHeight="1" x14ac:dyDescent="0.2">
      <c r="A64" s="29"/>
      <c r="B64" s="29"/>
      <c r="C64" s="30"/>
      <c r="D64" s="31"/>
      <c r="E64" s="8"/>
      <c r="F64" s="8"/>
      <c r="G64" s="8"/>
      <c r="H64" s="8"/>
      <c r="I64" s="8"/>
      <c r="J64" s="8"/>
      <c r="K64" s="8"/>
    </row>
    <row r="65" spans="1:13" s="29" customFormat="1" ht="16.5" customHeight="1" x14ac:dyDescent="0.2">
      <c r="A65" s="23" t="s">
        <v>36</v>
      </c>
      <c r="B65" s="33"/>
      <c r="C65" s="14"/>
      <c r="D65" s="15"/>
      <c r="E65" s="34"/>
      <c r="F65" s="34"/>
      <c r="G65" s="34"/>
      <c r="H65" s="34"/>
      <c r="I65" s="34"/>
      <c r="J65" s="34"/>
      <c r="K65" s="34"/>
    </row>
    <row r="66" spans="1:13" s="29" customFormat="1" ht="16.5" customHeight="1" x14ac:dyDescent="0.2">
      <c r="A66" s="35"/>
      <c r="B66" s="33"/>
      <c r="C66" s="30"/>
      <c r="D66" s="31"/>
      <c r="E66" s="9"/>
      <c r="F66" s="9"/>
      <c r="G66" s="9"/>
      <c r="H66" s="9"/>
      <c r="I66" s="9"/>
      <c r="J66" s="9"/>
      <c r="K66" s="9"/>
    </row>
    <row r="67" spans="1:13" s="29" customFormat="1" ht="16.5" customHeight="1" x14ac:dyDescent="0.2">
      <c r="A67" s="23" t="s">
        <v>37</v>
      </c>
      <c r="B67" s="33"/>
      <c r="C67" s="30"/>
      <c r="D67" s="31"/>
      <c r="E67" s="9"/>
      <c r="F67" s="9"/>
      <c r="G67" s="9"/>
      <c r="H67" s="9"/>
      <c r="I67" s="9"/>
      <c r="J67" s="9"/>
      <c r="K67" s="9"/>
    </row>
    <row r="68" spans="1:13" s="29" customFormat="1" ht="16.5" customHeight="1" x14ac:dyDescent="0.2">
      <c r="A68" s="23"/>
      <c r="B68" s="33"/>
      <c r="C68" s="30"/>
      <c r="D68" s="31"/>
      <c r="E68" s="9"/>
      <c r="F68" s="9"/>
      <c r="G68" s="9"/>
      <c r="H68" s="9"/>
      <c r="I68" s="9"/>
      <c r="J68" s="9"/>
      <c r="K68" s="9"/>
    </row>
    <row r="69" spans="1:13" s="29" customFormat="1" ht="16.5" customHeight="1" x14ac:dyDescent="0.2">
      <c r="A69" s="29" t="s">
        <v>38</v>
      </c>
      <c r="B69" s="33"/>
      <c r="E69" s="2"/>
    </row>
    <row r="70" spans="1:13" s="29" customFormat="1" ht="16.5" customHeight="1" x14ac:dyDescent="0.2">
      <c r="B70" s="33" t="s">
        <v>187</v>
      </c>
      <c r="C70" s="30">
        <v>16</v>
      </c>
      <c r="D70" s="31"/>
      <c r="E70" s="2">
        <v>188408</v>
      </c>
      <c r="F70" s="9"/>
      <c r="G70" s="2">
        <v>187765</v>
      </c>
      <c r="H70" s="9"/>
      <c r="I70" s="2">
        <v>39514</v>
      </c>
      <c r="J70" s="9"/>
      <c r="K70" s="2">
        <v>44623</v>
      </c>
    </row>
    <row r="71" spans="1:13" s="29" customFormat="1" ht="16.5" customHeight="1" x14ac:dyDescent="0.2">
      <c r="A71" s="29" t="s">
        <v>238</v>
      </c>
      <c r="B71" s="33"/>
      <c r="C71" s="30"/>
      <c r="D71" s="31"/>
      <c r="E71" s="2"/>
      <c r="F71" s="9"/>
      <c r="G71" s="2"/>
      <c r="H71" s="9"/>
      <c r="I71" s="2"/>
      <c r="J71" s="9"/>
      <c r="K71" s="2"/>
    </row>
    <row r="72" spans="1:13" s="29" customFormat="1" ht="16.5" customHeight="1" x14ac:dyDescent="0.2">
      <c r="B72" s="33" t="s">
        <v>239</v>
      </c>
      <c r="C72" s="30" t="s">
        <v>233</v>
      </c>
      <c r="D72" s="31"/>
      <c r="E72" s="2">
        <v>3607</v>
      </c>
      <c r="F72" s="9"/>
      <c r="G72" s="2">
        <v>0</v>
      </c>
      <c r="H72" s="9"/>
      <c r="I72" s="2">
        <v>69369</v>
      </c>
      <c r="J72" s="9"/>
      <c r="K72" s="2">
        <v>60909</v>
      </c>
    </row>
    <row r="73" spans="1:13" s="29" customFormat="1" ht="16.5" customHeight="1" x14ac:dyDescent="0.2">
      <c r="A73" s="29" t="s">
        <v>39</v>
      </c>
      <c r="B73" s="33"/>
      <c r="C73" s="30">
        <v>15</v>
      </c>
      <c r="D73" s="31"/>
      <c r="E73" s="2">
        <v>265453</v>
      </c>
      <c r="F73" s="4"/>
      <c r="G73" s="2">
        <v>312555</v>
      </c>
      <c r="H73" s="4"/>
      <c r="I73" s="2">
        <v>194747</v>
      </c>
      <c r="J73" s="4"/>
      <c r="K73" s="2">
        <v>249794</v>
      </c>
    </row>
    <row r="74" spans="1:13" s="29" customFormat="1" ht="16.5" customHeight="1" x14ac:dyDescent="0.2">
      <c r="A74" s="29" t="s">
        <v>40</v>
      </c>
      <c r="B74" s="33"/>
      <c r="C74" s="30"/>
      <c r="D74" s="31"/>
      <c r="E74" s="2"/>
      <c r="F74" s="4"/>
      <c r="G74" s="2"/>
      <c r="H74" s="4"/>
      <c r="I74" s="2"/>
      <c r="J74" s="4"/>
      <c r="K74" s="2"/>
    </row>
    <row r="75" spans="1:13" s="29" customFormat="1" ht="16.5" customHeight="1" x14ac:dyDescent="0.2">
      <c r="B75" s="29" t="s">
        <v>41</v>
      </c>
      <c r="C75" s="30">
        <v>16</v>
      </c>
      <c r="D75" s="31"/>
      <c r="E75" s="2">
        <v>1848154</v>
      </c>
      <c r="F75" s="9"/>
      <c r="G75" s="2">
        <v>1115904</v>
      </c>
      <c r="H75" s="9"/>
      <c r="I75" s="2">
        <v>1836723</v>
      </c>
      <c r="J75" s="9"/>
      <c r="K75" s="2">
        <v>1108707</v>
      </c>
    </row>
    <row r="76" spans="1:13" s="29" customFormat="1" ht="16.5" customHeight="1" x14ac:dyDescent="0.2">
      <c r="A76" s="29" t="s">
        <v>195</v>
      </c>
      <c r="B76" s="33"/>
      <c r="C76" s="30"/>
      <c r="D76" s="31"/>
      <c r="E76" s="2">
        <v>1482</v>
      </c>
      <c r="F76" s="4"/>
      <c r="G76" s="2">
        <v>6236</v>
      </c>
      <c r="H76" s="4"/>
      <c r="I76" s="2">
        <v>0</v>
      </c>
      <c r="J76" s="4"/>
      <c r="K76" s="2">
        <v>0</v>
      </c>
    </row>
    <row r="77" spans="1:13" s="29" customFormat="1" ht="16.5" customHeight="1" x14ac:dyDescent="0.2">
      <c r="A77" s="29" t="s">
        <v>42</v>
      </c>
      <c r="B77" s="33"/>
      <c r="C77" s="30"/>
      <c r="D77" s="31"/>
      <c r="E77" s="2">
        <v>4127</v>
      </c>
      <c r="F77" s="4"/>
      <c r="G77" s="2">
        <v>3775</v>
      </c>
      <c r="H77" s="4"/>
      <c r="I77" s="2">
        <v>4644</v>
      </c>
      <c r="J77" s="4"/>
      <c r="K77" s="2">
        <v>4398</v>
      </c>
    </row>
    <row r="78" spans="1:13" s="29" customFormat="1" ht="16.5" customHeight="1" x14ac:dyDescent="0.2">
      <c r="A78" s="29" t="s">
        <v>43</v>
      </c>
      <c r="B78" s="33"/>
      <c r="C78" s="30"/>
      <c r="D78" s="31"/>
      <c r="E78" s="44">
        <v>18688</v>
      </c>
      <c r="F78" s="4"/>
      <c r="G78" s="3">
        <v>19993</v>
      </c>
      <c r="H78" s="4"/>
      <c r="I78" s="44">
        <v>2420</v>
      </c>
      <c r="J78" s="4"/>
      <c r="K78" s="3">
        <v>2377</v>
      </c>
    </row>
    <row r="79" spans="1:13" s="29" customFormat="1" ht="16.5" customHeight="1" x14ac:dyDescent="0.2">
      <c r="A79" s="13"/>
      <c r="B79" s="13"/>
      <c r="C79" s="30"/>
      <c r="D79" s="31"/>
      <c r="E79" s="9"/>
      <c r="F79" s="9"/>
      <c r="G79" s="9"/>
      <c r="H79" s="9"/>
      <c r="I79" s="9"/>
      <c r="J79" s="9"/>
      <c r="K79" s="9"/>
    </row>
    <row r="80" spans="1:13" s="29" customFormat="1" ht="16.5" customHeight="1" x14ac:dyDescent="0.2">
      <c r="A80" s="23" t="s">
        <v>44</v>
      </c>
      <c r="C80" s="30"/>
      <c r="D80" s="31"/>
      <c r="E80" s="3">
        <f>SUM(E69:E78)</f>
        <v>2329919</v>
      </c>
      <c r="F80" s="2"/>
      <c r="G80" s="3">
        <f>SUM(G69:G78)</f>
        <v>1646228</v>
      </c>
      <c r="H80" s="2"/>
      <c r="I80" s="3">
        <f>SUM(I69:I78)</f>
        <v>2147417</v>
      </c>
      <c r="J80" s="2"/>
      <c r="K80" s="3">
        <f>SUM(K69:K78)</f>
        <v>1470808</v>
      </c>
      <c r="L80" s="179"/>
      <c r="M80" s="179"/>
    </row>
    <row r="81" spans="1:11" s="29" customFormat="1" ht="16.5" customHeight="1" x14ac:dyDescent="0.2">
      <c r="A81" s="35"/>
      <c r="C81" s="30"/>
      <c r="D81" s="31"/>
      <c r="E81" s="9"/>
      <c r="F81" s="9"/>
      <c r="G81" s="9"/>
      <c r="H81" s="9"/>
      <c r="I81" s="9"/>
      <c r="J81" s="9"/>
      <c r="K81" s="9"/>
    </row>
    <row r="82" spans="1:11" s="29" customFormat="1" ht="16.5" customHeight="1" x14ac:dyDescent="0.2">
      <c r="A82" s="23" t="s">
        <v>45</v>
      </c>
      <c r="B82" s="13"/>
      <c r="C82" s="30"/>
      <c r="D82" s="31"/>
      <c r="E82" s="9"/>
      <c r="F82" s="9"/>
      <c r="G82" s="9"/>
      <c r="H82" s="9"/>
      <c r="I82" s="9"/>
      <c r="J82" s="9"/>
      <c r="K82" s="9"/>
    </row>
    <row r="83" spans="1:11" s="29" customFormat="1" ht="16.5" customHeight="1" x14ac:dyDescent="0.2">
      <c r="C83" s="30"/>
      <c r="D83" s="31"/>
      <c r="E83" s="9"/>
      <c r="F83" s="9"/>
      <c r="G83" s="9"/>
      <c r="H83" s="9"/>
      <c r="I83" s="9"/>
      <c r="J83" s="9"/>
      <c r="K83" s="9"/>
    </row>
    <row r="84" spans="1:11" s="29" customFormat="1" ht="16.5" customHeight="1" x14ac:dyDescent="0.2">
      <c r="A84" s="29" t="s">
        <v>46</v>
      </c>
      <c r="B84" s="36"/>
      <c r="C84" s="30">
        <v>16</v>
      </c>
      <c r="D84" s="31"/>
      <c r="E84" s="2">
        <v>1855403</v>
      </c>
      <c r="F84" s="4"/>
      <c r="G84" s="2">
        <v>2937114</v>
      </c>
      <c r="H84" s="4"/>
      <c r="I84" s="38">
        <v>1175827</v>
      </c>
      <c r="J84" s="4"/>
      <c r="K84" s="2">
        <v>2154997</v>
      </c>
    </row>
    <row r="85" spans="1:11" s="29" customFormat="1" ht="16.5" customHeight="1" x14ac:dyDescent="0.2">
      <c r="A85" s="36" t="s">
        <v>188</v>
      </c>
      <c r="B85" s="36"/>
      <c r="C85" s="30"/>
      <c r="D85" s="31"/>
      <c r="E85" s="2"/>
      <c r="F85" s="4"/>
      <c r="G85" s="2"/>
      <c r="H85" s="4"/>
      <c r="I85" s="38"/>
      <c r="J85" s="4"/>
      <c r="K85" s="2"/>
    </row>
    <row r="86" spans="1:11" s="29" customFormat="1" ht="16.5" customHeight="1" x14ac:dyDescent="0.2">
      <c r="B86" s="29" t="s">
        <v>240</v>
      </c>
      <c r="C86" s="30" t="s">
        <v>234</v>
      </c>
      <c r="D86" s="31"/>
      <c r="E86" s="2">
        <v>254256</v>
      </c>
      <c r="F86" s="4"/>
      <c r="G86" s="2">
        <v>0</v>
      </c>
      <c r="H86" s="4"/>
      <c r="I86" s="38">
        <v>221150</v>
      </c>
      <c r="J86" s="4"/>
      <c r="K86" s="2">
        <v>0</v>
      </c>
    </row>
    <row r="87" spans="1:11" s="29" customFormat="1" ht="16.5" customHeight="1" x14ac:dyDescent="0.2">
      <c r="A87" s="29" t="s">
        <v>47</v>
      </c>
      <c r="B87" s="36"/>
      <c r="C87" s="30"/>
      <c r="D87" s="31"/>
      <c r="E87" s="38">
        <v>320377</v>
      </c>
      <c r="F87" s="4"/>
      <c r="G87" s="2">
        <v>311420</v>
      </c>
      <c r="H87" s="4"/>
      <c r="I87" s="2">
        <v>33064</v>
      </c>
      <c r="J87" s="4"/>
      <c r="K87" s="2">
        <v>36578</v>
      </c>
    </row>
    <row r="88" spans="1:11" s="29" customFormat="1" ht="16.5" customHeight="1" x14ac:dyDescent="0.2">
      <c r="A88" s="29" t="s">
        <v>48</v>
      </c>
      <c r="B88" s="36"/>
      <c r="C88" s="30"/>
      <c r="D88" s="31"/>
      <c r="E88" s="2">
        <v>27186</v>
      </c>
      <c r="F88" s="4"/>
      <c r="G88" s="2">
        <v>25025</v>
      </c>
      <c r="H88" s="4"/>
      <c r="I88" s="2">
        <v>16052</v>
      </c>
      <c r="J88" s="4"/>
      <c r="K88" s="2">
        <v>15140</v>
      </c>
    </row>
    <row r="89" spans="1:11" s="29" customFormat="1" ht="16.5" customHeight="1" x14ac:dyDescent="0.2">
      <c r="A89" s="29" t="s">
        <v>49</v>
      </c>
      <c r="B89" s="33"/>
      <c r="C89" s="30"/>
      <c r="D89" s="31"/>
      <c r="E89" s="3">
        <v>2620</v>
      </c>
      <c r="F89" s="4"/>
      <c r="G89" s="3">
        <v>139</v>
      </c>
      <c r="H89" s="4"/>
      <c r="I89" s="3">
        <v>0</v>
      </c>
      <c r="J89" s="4"/>
      <c r="K89" s="3">
        <v>0</v>
      </c>
    </row>
    <row r="90" spans="1:11" s="29" customFormat="1" ht="16.5" customHeight="1" x14ac:dyDescent="0.2">
      <c r="A90" s="36"/>
      <c r="B90" s="36"/>
      <c r="C90" s="30"/>
      <c r="D90" s="31"/>
      <c r="E90" s="5"/>
      <c r="F90" s="4"/>
      <c r="G90" s="5"/>
      <c r="H90" s="4"/>
      <c r="I90" s="5"/>
      <c r="J90" s="5"/>
      <c r="K90" s="5"/>
    </row>
    <row r="91" spans="1:11" s="29" customFormat="1" ht="16.5" customHeight="1" x14ac:dyDescent="0.2">
      <c r="A91" s="23" t="s">
        <v>50</v>
      </c>
      <c r="C91" s="30"/>
      <c r="D91" s="31"/>
      <c r="E91" s="3">
        <f>SUM(E84:E89)</f>
        <v>2459842</v>
      </c>
      <c r="F91" s="5"/>
      <c r="G91" s="3">
        <f>SUM(G84:G89)</f>
        <v>3273698</v>
      </c>
      <c r="H91" s="5"/>
      <c r="I91" s="3">
        <f>SUM(I84:I89)</f>
        <v>1446093</v>
      </c>
      <c r="J91" s="5"/>
      <c r="K91" s="3">
        <f>SUM(K84:K89)</f>
        <v>2206715</v>
      </c>
    </row>
    <row r="92" spans="1:11" s="29" customFormat="1" ht="16.5" customHeight="1" x14ac:dyDescent="0.2">
      <c r="B92" s="36"/>
      <c r="C92" s="30"/>
      <c r="D92" s="31"/>
      <c r="E92" s="5"/>
      <c r="F92" s="5"/>
      <c r="G92" s="5"/>
      <c r="H92" s="5"/>
      <c r="I92" s="5"/>
      <c r="J92" s="5"/>
      <c r="K92" s="5"/>
    </row>
    <row r="93" spans="1:11" s="29" customFormat="1" ht="16.5" customHeight="1" x14ac:dyDescent="0.2">
      <c r="A93" s="23" t="s">
        <v>51</v>
      </c>
      <c r="B93" s="13"/>
      <c r="C93" s="30"/>
      <c r="D93" s="31"/>
      <c r="E93" s="3">
        <f>E80+E91</f>
        <v>4789761</v>
      </c>
      <c r="F93" s="5"/>
      <c r="G93" s="3">
        <f>G80+G91</f>
        <v>4919926</v>
      </c>
      <c r="H93" s="5"/>
      <c r="I93" s="3">
        <f>I80+I91</f>
        <v>3593510</v>
      </c>
      <c r="J93" s="5"/>
      <c r="K93" s="3">
        <f>K80+K91</f>
        <v>3677523</v>
      </c>
    </row>
    <row r="94" spans="1:11" ht="16.5" customHeight="1" x14ac:dyDescent="0.2">
      <c r="A94" s="13"/>
      <c r="B94" s="13"/>
      <c r="C94" s="30"/>
      <c r="D94" s="31"/>
      <c r="E94" s="8"/>
      <c r="F94" s="8"/>
      <c r="G94" s="8"/>
      <c r="H94" s="8"/>
      <c r="I94" s="8"/>
      <c r="J94" s="8"/>
      <c r="K94" s="8"/>
    </row>
    <row r="95" spans="1:11" ht="16.5" customHeight="1" x14ac:dyDescent="0.2">
      <c r="A95" s="13"/>
      <c r="B95" s="13"/>
      <c r="C95" s="30"/>
      <c r="D95" s="31"/>
      <c r="E95" s="8"/>
      <c r="F95" s="8"/>
      <c r="G95" s="8"/>
      <c r="H95" s="8"/>
      <c r="I95" s="8"/>
      <c r="J95" s="8"/>
      <c r="K95" s="8"/>
    </row>
    <row r="96" spans="1:11" s="29" customFormat="1" ht="16.5" customHeight="1" x14ac:dyDescent="0.2">
      <c r="B96" s="33"/>
      <c r="C96" s="30"/>
      <c r="D96" s="31"/>
      <c r="E96" s="8"/>
      <c r="F96" s="8"/>
      <c r="G96" s="8"/>
      <c r="H96" s="8"/>
      <c r="I96" s="8"/>
      <c r="J96" s="8"/>
      <c r="K96" s="8"/>
    </row>
    <row r="97" spans="1:11" ht="16.5" customHeight="1" x14ac:dyDescent="0.2">
      <c r="A97" s="13"/>
      <c r="B97" s="13"/>
      <c r="C97" s="30"/>
      <c r="D97" s="31"/>
      <c r="E97" s="8"/>
      <c r="F97" s="8"/>
      <c r="G97" s="8"/>
      <c r="H97" s="8"/>
      <c r="I97" s="8"/>
      <c r="J97" s="8"/>
      <c r="K97" s="8"/>
    </row>
    <row r="98" spans="1:11" ht="16.5" customHeight="1" x14ac:dyDescent="0.2">
      <c r="A98" s="13"/>
      <c r="B98" s="13"/>
      <c r="C98" s="30"/>
      <c r="D98" s="31"/>
      <c r="E98" s="8"/>
      <c r="F98" s="8"/>
      <c r="G98" s="8"/>
      <c r="H98" s="8"/>
      <c r="I98" s="8"/>
      <c r="J98" s="8"/>
      <c r="K98" s="8"/>
    </row>
    <row r="99" spans="1:11" ht="16.5" customHeight="1" x14ac:dyDescent="0.2">
      <c r="A99" s="13"/>
      <c r="B99" s="13"/>
      <c r="C99" s="30"/>
      <c r="D99" s="31"/>
      <c r="E99" s="8"/>
      <c r="F99" s="8"/>
      <c r="G99" s="8"/>
      <c r="H99" s="8"/>
      <c r="I99" s="8"/>
      <c r="J99" s="8"/>
      <c r="K99" s="8"/>
    </row>
    <row r="100" spans="1:11" ht="16.5" customHeight="1" x14ac:dyDescent="0.2">
      <c r="A100" s="13"/>
      <c r="B100" s="13"/>
      <c r="C100" s="30"/>
      <c r="D100" s="31"/>
      <c r="E100" s="8"/>
      <c r="F100" s="8"/>
      <c r="G100" s="8"/>
      <c r="H100" s="8"/>
      <c r="I100" s="8"/>
      <c r="J100" s="8"/>
      <c r="K100" s="8"/>
    </row>
    <row r="101" spans="1:11" ht="16.5" customHeight="1" x14ac:dyDescent="0.2">
      <c r="A101" s="13"/>
      <c r="B101" s="13"/>
      <c r="C101" s="30"/>
      <c r="D101" s="31"/>
      <c r="E101" s="8"/>
      <c r="F101" s="8"/>
      <c r="G101" s="8"/>
      <c r="H101" s="8"/>
      <c r="I101" s="8"/>
      <c r="J101" s="8"/>
      <c r="K101" s="8"/>
    </row>
    <row r="102" spans="1:11" ht="9.75" customHeight="1" x14ac:dyDescent="0.2">
      <c r="A102" s="13"/>
      <c r="B102" s="13"/>
      <c r="C102" s="30"/>
      <c r="D102" s="31"/>
      <c r="E102" s="8"/>
      <c r="F102" s="8"/>
      <c r="G102" s="8"/>
      <c r="H102" s="8"/>
      <c r="I102" s="8"/>
      <c r="J102" s="8"/>
      <c r="K102" s="8"/>
    </row>
    <row r="103" spans="1:11" ht="21.95" customHeight="1" x14ac:dyDescent="0.2">
      <c r="A103" s="40" t="s">
        <v>34</v>
      </c>
      <c r="B103" s="45"/>
      <c r="C103" s="41"/>
      <c r="D103" s="46"/>
      <c r="E103" s="47"/>
      <c r="F103" s="47"/>
      <c r="G103" s="47"/>
      <c r="H103" s="47"/>
      <c r="I103" s="47"/>
      <c r="J103" s="47"/>
      <c r="K103" s="47"/>
    </row>
    <row r="104" spans="1:11" ht="16.5" customHeight="1" x14ac:dyDescent="0.2">
      <c r="A104" s="12" t="s">
        <v>0</v>
      </c>
      <c r="B104" s="17"/>
      <c r="C104" s="14"/>
      <c r="D104" s="15"/>
      <c r="E104" s="16"/>
      <c r="F104" s="16"/>
      <c r="G104" s="16"/>
      <c r="H104" s="16"/>
      <c r="I104" s="16"/>
      <c r="J104" s="16"/>
      <c r="K104" s="16"/>
    </row>
    <row r="105" spans="1:11" ht="16.5" customHeight="1" x14ac:dyDescent="0.2">
      <c r="A105" s="17" t="s">
        <v>52</v>
      </c>
      <c r="B105" s="17"/>
      <c r="C105" s="14"/>
      <c r="D105" s="15"/>
      <c r="E105" s="16"/>
      <c r="F105" s="16"/>
      <c r="G105" s="16"/>
      <c r="H105" s="16"/>
      <c r="I105" s="16"/>
      <c r="J105" s="16"/>
      <c r="K105" s="16"/>
    </row>
    <row r="106" spans="1:11" ht="16.5" customHeight="1" x14ac:dyDescent="0.2">
      <c r="A106" s="48" t="str">
        <f>+A3</f>
        <v>As at 30 September 2025</v>
      </c>
      <c r="B106" s="48"/>
      <c r="C106" s="20"/>
      <c r="D106" s="21"/>
      <c r="E106" s="22"/>
      <c r="F106" s="22"/>
      <c r="G106" s="22"/>
      <c r="H106" s="22"/>
      <c r="I106" s="22"/>
      <c r="J106" s="22"/>
      <c r="K106" s="22"/>
    </row>
    <row r="107" spans="1:11" ht="16.5" customHeight="1" x14ac:dyDescent="0.2">
      <c r="A107" s="23"/>
      <c r="B107" s="23"/>
      <c r="C107" s="14"/>
      <c r="D107" s="15"/>
      <c r="E107" s="16"/>
      <c r="F107" s="16"/>
      <c r="G107" s="16"/>
      <c r="H107" s="16"/>
      <c r="I107" s="16"/>
      <c r="J107" s="16"/>
      <c r="K107" s="16"/>
    </row>
    <row r="108" spans="1:11" ht="16.5" customHeight="1" x14ac:dyDescent="0.2">
      <c r="A108" s="23"/>
      <c r="B108" s="23"/>
      <c r="C108" s="14"/>
      <c r="D108" s="15"/>
      <c r="E108" s="16"/>
      <c r="F108" s="16"/>
      <c r="G108" s="16"/>
      <c r="H108" s="16"/>
      <c r="I108" s="16"/>
      <c r="J108" s="16"/>
      <c r="K108" s="16"/>
    </row>
    <row r="109" spans="1:11" ht="16.5" customHeight="1" x14ac:dyDescent="0.2">
      <c r="A109" s="23"/>
      <c r="B109" s="23"/>
      <c r="C109" s="14"/>
      <c r="D109" s="15"/>
      <c r="E109" s="186" t="s">
        <v>2</v>
      </c>
      <c r="F109" s="186"/>
      <c r="G109" s="186"/>
      <c r="H109" s="16"/>
      <c r="I109" s="186" t="s">
        <v>3</v>
      </c>
      <c r="J109" s="186"/>
      <c r="K109" s="186"/>
    </row>
    <row r="110" spans="1:11" ht="16.5" customHeight="1" x14ac:dyDescent="0.2">
      <c r="A110" s="23"/>
      <c r="B110" s="23"/>
      <c r="C110" s="14"/>
      <c r="D110" s="15"/>
      <c r="E110" s="184" t="s">
        <v>4</v>
      </c>
      <c r="F110" s="184"/>
      <c r="G110" s="184"/>
      <c r="H110" s="43"/>
      <c r="I110" s="185" t="s">
        <v>4</v>
      </c>
      <c r="J110" s="185"/>
      <c r="K110" s="185"/>
    </row>
    <row r="111" spans="1:11" ht="16.5" customHeight="1" x14ac:dyDescent="0.2">
      <c r="A111" s="23"/>
      <c r="B111" s="23"/>
      <c r="C111" s="14"/>
      <c r="D111" s="15"/>
      <c r="E111" s="26" t="s">
        <v>5</v>
      </c>
      <c r="F111" s="26"/>
      <c r="G111" s="26" t="s">
        <v>6</v>
      </c>
      <c r="H111" s="26"/>
      <c r="I111" s="26" t="s">
        <v>5</v>
      </c>
      <c r="J111" s="26"/>
      <c r="K111" s="26" t="s">
        <v>6</v>
      </c>
    </row>
    <row r="112" spans="1:11" ht="16.5" customHeight="1" x14ac:dyDescent="0.2">
      <c r="A112" s="23"/>
      <c r="B112" s="23"/>
      <c r="C112" s="14"/>
      <c r="D112" s="15"/>
      <c r="E112" s="27" t="s">
        <v>217</v>
      </c>
      <c r="F112" s="8"/>
      <c r="G112" s="28" t="s">
        <v>7</v>
      </c>
      <c r="H112" s="8"/>
      <c r="I112" s="27" t="s">
        <v>217</v>
      </c>
      <c r="J112" s="8"/>
      <c r="K112" s="28" t="s">
        <v>7</v>
      </c>
    </row>
    <row r="113" spans="1:11" ht="16.5" customHeight="1" x14ac:dyDescent="0.2">
      <c r="A113" s="23"/>
      <c r="B113" s="23"/>
      <c r="C113" s="14"/>
      <c r="D113" s="15"/>
      <c r="E113" s="28" t="s">
        <v>152</v>
      </c>
      <c r="F113" s="16"/>
      <c r="G113" s="28" t="s">
        <v>8</v>
      </c>
      <c r="H113" s="16"/>
      <c r="I113" s="28" t="s">
        <v>152</v>
      </c>
      <c r="J113" s="16"/>
      <c r="K113" s="28" t="s">
        <v>8</v>
      </c>
    </row>
    <row r="114" spans="1:11" ht="16.5" customHeight="1" x14ac:dyDescent="0.2">
      <c r="A114" s="23"/>
      <c r="B114" s="23"/>
      <c r="C114" s="14"/>
      <c r="D114" s="15"/>
      <c r="E114" s="22" t="s">
        <v>10</v>
      </c>
      <c r="F114" s="16"/>
      <c r="G114" s="22" t="s">
        <v>10</v>
      </c>
      <c r="H114" s="8"/>
      <c r="I114" s="22" t="s">
        <v>10</v>
      </c>
      <c r="J114" s="16"/>
      <c r="K114" s="22" t="s">
        <v>10</v>
      </c>
    </row>
    <row r="115" spans="1:11" ht="16.5" customHeight="1" x14ac:dyDescent="0.2">
      <c r="A115" s="29"/>
      <c r="B115" s="29"/>
      <c r="C115" s="14"/>
      <c r="D115" s="15"/>
      <c r="E115" s="16"/>
      <c r="F115" s="16"/>
      <c r="G115" s="16"/>
      <c r="H115" s="16"/>
      <c r="I115" s="16"/>
      <c r="J115" s="16"/>
      <c r="K115" s="16"/>
    </row>
    <row r="116" spans="1:11" s="29" customFormat="1" ht="16.5" customHeight="1" x14ac:dyDescent="0.2">
      <c r="A116" s="23" t="s">
        <v>53</v>
      </c>
      <c r="B116" s="13"/>
      <c r="C116" s="10"/>
      <c r="D116" s="15"/>
      <c r="E116" s="34"/>
      <c r="F116" s="34"/>
      <c r="G116" s="34"/>
      <c r="H116" s="34"/>
      <c r="I116" s="34"/>
      <c r="J116" s="34"/>
      <c r="K116" s="34"/>
    </row>
    <row r="117" spans="1:11" s="29" customFormat="1" ht="16.5" customHeight="1" x14ac:dyDescent="0.2">
      <c r="A117" s="35"/>
      <c r="B117" s="13"/>
      <c r="C117" s="30"/>
      <c r="D117" s="31"/>
      <c r="E117" s="9"/>
      <c r="F117" s="9"/>
      <c r="G117" s="9"/>
      <c r="H117" s="9"/>
      <c r="I117" s="9"/>
      <c r="J117" s="9"/>
      <c r="K117" s="9"/>
    </row>
    <row r="118" spans="1:11" s="29" customFormat="1" ht="16.5" customHeight="1" x14ac:dyDescent="0.2">
      <c r="A118" s="23" t="s">
        <v>54</v>
      </c>
      <c r="B118" s="13"/>
      <c r="C118" s="30"/>
      <c r="D118" s="31"/>
      <c r="E118" s="9"/>
      <c r="F118" s="9"/>
      <c r="G118" s="9"/>
      <c r="H118" s="9"/>
      <c r="I118" s="9"/>
      <c r="J118" s="9"/>
      <c r="K118" s="9"/>
    </row>
    <row r="119" spans="1:11" s="29" customFormat="1" ht="16.5" customHeight="1" x14ac:dyDescent="0.2">
      <c r="A119" s="10"/>
      <c r="B119" s="50" t="s">
        <v>55</v>
      </c>
      <c r="C119" s="49"/>
      <c r="D119" s="11"/>
      <c r="E119" s="11"/>
      <c r="F119" s="11"/>
      <c r="G119" s="11"/>
      <c r="H119" s="11"/>
      <c r="I119" s="11"/>
      <c r="J119" s="11"/>
      <c r="K119" s="11"/>
    </row>
    <row r="120" spans="1:11" s="29" customFormat="1" ht="16.5" customHeight="1" thickBot="1" x14ac:dyDescent="0.25">
      <c r="A120" s="36"/>
      <c r="B120" s="51" t="s">
        <v>56</v>
      </c>
      <c r="C120" s="49"/>
      <c r="D120" s="52"/>
      <c r="E120" s="7">
        <v>1103280</v>
      </c>
      <c r="F120" s="2"/>
      <c r="G120" s="7">
        <v>1103280</v>
      </c>
      <c r="H120" s="2"/>
      <c r="I120" s="7">
        <v>1103280</v>
      </c>
      <c r="J120" s="2"/>
      <c r="K120" s="7">
        <v>1103280</v>
      </c>
    </row>
    <row r="121" spans="1:11" s="29" customFormat="1" ht="16.5" customHeight="1" thickTop="1" x14ac:dyDescent="0.2">
      <c r="A121" s="13"/>
      <c r="B121" s="13"/>
      <c r="C121" s="30"/>
      <c r="D121" s="31"/>
      <c r="E121" s="9"/>
      <c r="F121" s="9"/>
      <c r="G121" s="8"/>
      <c r="H121" s="8"/>
      <c r="I121" s="8"/>
      <c r="J121" s="8"/>
      <c r="K121" s="8"/>
    </row>
    <row r="122" spans="1:11" ht="16.5" customHeight="1" x14ac:dyDescent="0.2">
      <c r="B122" s="39" t="s">
        <v>57</v>
      </c>
    </row>
    <row r="123" spans="1:11" s="29" customFormat="1" ht="16.5" customHeight="1" x14ac:dyDescent="0.2">
      <c r="A123" s="13"/>
      <c r="B123" s="39" t="s">
        <v>58</v>
      </c>
      <c r="C123" s="30"/>
      <c r="D123" s="31"/>
      <c r="E123" s="9"/>
      <c r="F123" s="9"/>
      <c r="G123" s="8"/>
      <c r="H123" s="8"/>
      <c r="I123" s="8"/>
      <c r="J123" s="8"/>
      <c r="K123" s="8"/>
    </row>
    <row r="124" spans="1:11" s="29" customFormat="1" ht="16.5" customHeight="1" x14ac:dyDescent="0.2">
      <c r="A124" s="36"/>
      <c r="B124" s="36" t="s">
        <v>59</v>
      </c>
      <c r="C124" s="49"/>
      <c r="D124" s="52"/>
      <c r="E124" s="2">
        <v>1102213</v>
      </c>
      <c r="F124" s="2"/>
      <c r="G124" s="2">
        <v>1102213</v>
      </c>
      <c r="H124" s="2"/>
      <c r="I124" s="2">
        <v>1102213</v>
      </c>
      <c r="J124" s="2"/>
      <c r="K124" s="2">
        <v>1102213</v>
      </c>
    </row>
    <row r="125" spans="1:11" s="29" customFormat="1" ht="16.5" customHeight="1" x14ac:dyDescent="0.2">
      <c r="A125" s="36"/>
      <c r="B125" s="53" t="s">
        <v>60</v>
      </c>
      <c r="C125" s="49"/>
      <c r="D125" s="52"/>
      <c r="E125" s="2">
        <v>467900</v>
      </c>
      <c r="F125" s="2"/>
      <c r="G125" s="2">
        <v>467900</v>
      </c>
      <c r="H125" s="2"/>
      <c r="I125" s="2">
        <v>467900</v>
      </c>
      <c r="J125" s="2"/>
      <c r="K125" s="2">
        <v>467900</v>
      </c>
    </row>
    <row r="126" spans="1:11" s="29" customFormat="1" ht="16.5" customHeight="1" x14ac:dyDescent="0.2">
      <c r="A126" s="29" t="s">
        <v>61</v>
      </c>
      <c r="B126" s="33"/>
      <c r="C126" s="30"/>
      <c r="D126" s="31"/>
      <c r="E126" s="9"/>
      <c r="F126" s="2"/>
      <c r="G126" s="8"/>
      <c r="H126" s="2"/>
      <c r="I126" s="2"/>
      <c r="J126" s="2"/>
      <c r="K126" s="2"/>
    </row>
    <row r="127" spans="1:11" s="29" customFormat="1" ht="16.5" customHeight="1" x14ac:dyDescent="0.2">
      <c r="A127" s="33"/>
      <c r="B127" s="29" t="s">
        <v>62</v>
      </c>
      <c r="C127" s="30"/>
      <c r="D127" s="31"/>
      <c r="E127" s="2">
        <v>102916</v>
      </c>
      <c r="F127" s="2"/>
      <c r="G127" s="2">
        <v>102916</v>
      </c>
      <c r="H127" s="2"/>
      <c r="I127" s="2">
        <v>102916</v>
      </c>
      <c r="J127" s="2"/>
      <c r="K127" s="8">
        <v>102916</v>
      </c>
    </row>
    <row r="128" spans="1:11" s="29" customFormat="1" ht="16.5" customHeight="1" x14ac:dyDescent="0.2">
      <c r="A128" s="33"/>
      <c r="B128" s="29" t="s">
        <v>63</v>
      </c>
      <c r="C128" s="30"/>
      <c r="D128" s="31"/>
      <c r="E128" s="2">
        <v>146753</v>
      </c>
      <c r="F128" s="2"/>
      <c r="G128" s="2">
        <v>477757</v>
      </c>
      <c r="H128" s="2"/>
      <c r="I128" s="2">
        <v>222548</v>
      </c>
      <c r="J128" s="2"/>
      <c r="K128" s="8">
        <v>390215</v>
      </c>
    </row>
    <row r="129" spans="1:11" s="29" customFormat="1" ht="16.5" customHeight="1" x14ac:dyDescent="0.2">
      <c r="A129" s="33" t="s">
        <v>64</v>
      </c>
      <c r="C129" s="30"/>
      <c r="D129" s="31"/>
      <c r="E129" s="3">
        <v>-23637</v>
      </c>
      <c r="F129" s="2"/>
      <c r="G129" s="3">
        <v>-23637</v>
      </c>
      <c r="H129" s="2"/>
      <c r="I129" s="3">
        <v>0</v>
      </c>
      <c r="J129" s="2"/>
      <c r="K129" s="3">
        <v>0</v>
      </c>
    </row>
    <row r="130" spans="1:11" s="29" customFormat="1" ht="16.5" customHeight="1" x14ac:dyDescent="0.2">
      <c r="A130" s="13"/>
      <c r="B130" s="13"/>
      <c r="C130" s="30"/>
      <c r="D130" s="31"/>
      <c r="E130" s="9"/>
      <c r="F130" s="9"/>
      <c r="G130" s="9"/>
      <c r="H130" s="9"/>
      <c r="I130" s="9"/>
      <c r="J130" s="9"/>
      <c r="K130" s="9"/>
    </row>
    <row r="131" spans="1:11" s="29" customFormat="1" ht="16.5" customHeight="1" x14ac:dyDescent="0.2">
      <c r="A131" s="23" t="s">
        <v>65</v>
      </c>
      <c r="B131" s="54"/>
      <c r="C131" s="30"/>
      <c r="D131" s="31"/>
      <c r="E131" s="5">
        <f>SUM(E124:E129)</f>
        <v>1796145</v>
      </c>
      <c r="F131" s="2"/>
      <c r="G131" s="5">
        <f>SUM(G124:G129)</f>
        <v>2127149</v>
      </c>
      <c r="H131" s="2"/>
      <c r="I131" s="5">
        <f>SUM(I124:I129)</f>
        <v>1895577</v>
      </c>
      <c r="J131" s="5"/>
      <c r="K131" s="5">
        <f>SUM(K124:K129)</f>
        <v>2063244</v>
      </c>
    </row>
    <row r="132" spans="1:11" s="29" customFormat="1" ht="16.5" customHeight="1" x14ac:dyDescent="0.2">
      <c r="A132" s="29" t="s">
        <v>66</v>
      </c>
      <c r="B132" s="54"/>
      <c r="C132" s="30"/>
      <c r="D132" s="31"/>
      <c r="E132" s="3">
        <f>'9'!Q27</f>
        <v>-999</v>
      </c>
      <c r="F132" s="2"/>
      <c r="G132" s="3">
        <v>-674</v>
      </c>
      <c r="H132" s="2"/>
      <c r="I132" s="3">
        <v>0</v>
      </c>
      <c r="J132" s="5"/>
      <c r="K132" s="3">
        <v>0</v>
      </c>
    </row>
    <row r="133" spans="1:11" s="29" customFormat="1" ht="16.5" customHeight="1" x14ac:dyDescent="0.2">
      <c r="A133" s="23"/>
      <c r="B133" s="54"/>
      <c r="C133" s="30"/>
      <c r="D133" s="31"/>
      <c r="E133" s="5"/>
      <c r="F133" s="2"/>
      <c r="G133" s="5"/>
      <c r="H133" s="2"/>
      <c r="I133" s="5"/>
      <c r="J133" s="5"/>
      <c r="K133" s="5"/>
    </row>
    <row r="134" spans="1:11" s="29" customFormat="1" ht="16.5" customHeight="1" x14ac:dyDescent="0.2">
      <c r="A134" s="23" t="s">
        <v>67</v>
      </c>
      <c r="B134" s="54"/>
      <c r="C134" s="30"/>
      <c r="D134" s="31"/>
      <c r="E134" s="3">
        <f>SUM(E131:E132)</f>
        <v>1795146</v>
      </c>
      <c r="F134" s="2"/>
      <c r="G134" s="3">
        <f>SUM(G131:G132)</f>
        <v>2126475</v>
      </c>
      <c r="H134" s="2"/>
      <c r="I134" s="3">
        <f>SUM(I131:I132)</f>
        <v>1895577</v>
      </c>
      <c r="J134" s="5"/>
      <c r="K134" s="3">
        <f>SUM(K131:K132)</f>
        <v>2063244</v>
      </c>
    </row>
    <row r="135" spans="1:11" s="29" customFormat="1" ht="16.5" customHeight="1" x14ac:dyDescent="0.2">
      <c r="A135" s="23"/>
      <c r="B135" s="33"/>
      <c r="C135" s="30"/>
      <c r="D135" s="31"/>
      <c r="E135" s="9"/>
      <c r="F135" s="9"/>
      <c r="G135" s="9"/>
      <c r="H135" s="9"/>
      <c r="I135" s="9"/>
      <c r="J135" s="9"/>
      <c r="K135" s="9"/>
    </row>
    <row r="136" spans="1:11" s="29" customFormat="1" ht="16.5" customHeight="1" thickBot="1" x14ac:dyDescent="0.25">
      <c r="A136" s="23" t="s">
        <v>68</v>
      </c>
      <c r="B136" s="54"/>
      <c r="C136" s="30"/>
      <c r="D136" s="31"/>
      <c r="E136" s="115">
        <f>SUM(E93+E134)</f>
        <v>6584907</v>
      </c>
      <c r="F136" s="5"/>
      <c r="G136" s="7">
        <f>SUM(G93+G134)</f>
        <v>7046401</v>
      </c>
      <c r="H136" s="5"/>
      <c r="I136" s="7">
        <f>SUM(I93+I134)</f>
        <v>5489087</v>
      </c>
      <c r="J136" s="5"/>
      <c r="K136" s="7">
        <f>SUM(K93+K134)</f>
        <v>5740767</v>
      </c>
    </row>
    <row r="137" spans="1:11" ht="16.5" customHeight="1" thickTop="1" x14ac:dyDescent="0.2">
      <c r="A137" s="36"/>
      <c r="B137" s="36"/>
      <c r="C137" s="30"/>
      <c r="D137" s="31"/>
      <c r="E137" s="8"/>
      <c r="F137" s="8"/>
      <c r="G137" s="8"/>
      <c r="H137" s="8"/>
      <c r="I137" s="8"/>
      <c r="J137" s="8"/>
      <c r="K137" s="8"/>
    </row>
    <row r="138" spans="1:11" s="29" customFormat="1" ht="16.5" customHeight="1" x14ac:dyDescent="0.2">
      <c r="A138" s="13"/>
      <c r="B138" s="39"/>
      <c r="C138" s="30"/>
      <c r="D138" s="31"/>
      <c r="E138" s="9"/>
      <c r="F138" s="9"/>
      <c r="G138" s="8"/>
      <c r="H138" s="8"/>
      <c r="I138" s="8"/>
      <c r="J138" s="8"/>
      <c r="K138" s="8"/>
    </row>
    <row r="139" spans="1:11" s="29" customFormat="1" ht="16.5" customHeight="1" x14ac:dyDescent="0.2">
      <c r="A139" s="13"/>
      <c r="B139" s="36"/>
      <c r="C139" s="30"/>
      <c r="D139" s="31"/>
      <c r="E139" s="9"/>
      <c r="F139" s="9"/>
      <c r="G139" s="8"/>
      <c r="H139" s="8"/>
      <c r="I139" s="8"/>
      <c r="J139" s="8"/>
      <c r="K139" s="8"/>
    </row>
    <row r="140" spans="1:11" ht="16.5" customHeight="1" x14ac:dyDescent="0.2">
      <c r="E140" s="10"/>
      <c r="F140" s="10"/>
      <c r="G140" s="10"/>
      <c r="H140" s="10"/>
      <c r="I140" s="10"/>
      <c r="J140" s="10"/>
      <c r="K140" s="10"/>
    </row>
    <row r="141" spans="1:11" ht="16.5" customHeight="1" x14ac:dyDescent="0.2">
      <c r="A141" s="36"/>
      <c r="B141" s="36"/>
      <c r="C141" s="30"/>
      <c r="D141" s="31"/>
      <c r="E141" s="8"/>
      <c r="F141" s="8"/>
      <c r="G141" s="8"/>
      <c r="H141" s="8"/>
      <c r="I141" s="8"/>
      <c r="J141" s="8"/>
      <c r="K141" s="8"/>
    </row>
    <row r="142" spans="1:11" ht="16.5" customHeight="1" x14ac:dyDescent="0.2">
      <c r="A142" s="36"/>
      <c r="B142" s="36"/>
      <c r="C142" s="30"/>
      <c r="D142" s="31"/>
      <c r="E142" s="8"/>
      <c r="F142" s="8"/>
      <c r="G142" s="8"/>
      <c r="H142" s="8"/>
      <c r="I142" s="8"/>
      <c r="J142" s="8"/>
      <c r="K142" s="8"/>
    </row>
    <row r="143" spans="1:11" s="29" customFormat="1" ht="16.5" customHeight="1" x14ac:dyDescent="0.2">
      <c r="A143" s="33"/>
      <c r="C143" s="49"/>
      <c r="D143" s="11"/>
      <c r="E143" s="11"/>
      <c r="F143" s="11"/>
      <c r="G143" s="11"/>
      <c r="H143" s="11"/>
      <c r="I143" s="11"/>
      <c r="J143" s="11"/>
      <c r="K143" s="11"/>
    </row>
    <row r="144" spans="1:11" s="29" customFormat="1" ht="16.5" customHeight="1" x14ac:dyDescent="0.2">
      <c r="A144" s="33"/>
      <c r="C144" s="49"/>
      <c r="D144" s="11"/>
      <c r="E144" s="11"/>
      <c r="F144" s="11"/>
      <c r="G144" s="11"/>
      <c r="H144" s="11"/>
      <c r="I144" s="11"/>
      <c r="J144" s="11"/>
      <c r="K144" s="11"/>
    </row>
    <row r="145" spans="1:11" ht="16.5" customHeight="1" x14ac:dyDescent="0.2">
      <c r="A145" s="36"/>
      <c r="B145" s="36"/>
      <c r="C145" s="30"/>
      <c r="D145" s="31"/>
      <c r="E145" s="8"/>
      <c r="F145" s="8"/>
      <c r="G145" s="8"/>
      <c r="H145" s="8"/>
      <c r="I145" s="8"/>
      <c r="J145" s="8"/>
      <c r="K145" s="8"/>
    </row>
    <row r="146" spans="1:11" ht="16.5" customHeight="1" x14ac:dyDescent="0.2">
      <c r="A146" s="36"/>
      <c r="B146" s="36"/>
      <c r="C146" s="30"/>
      <c r="D146" s="31"/>
      <c r="E146" s="8"/>
      <c r="F146" s="8"/>
      <c r="G146" s="8"/>
      <c r="H146" s="8"/>
      <c r="I146" s="8"/>
      <c r="J146" s="8"/>
      <c r="K146" s="8"/>
    </row>
    <row r="147" spans="1:11" ht="16.5" customHeight="1" x14ac:dyDescent="0.2">
      <c r="A147" s="36"/>
      <c r="B147" s="36"/>
      <c r="C147" s="30"/>
      <c r="D147" s="31"/>
      <c r="E147" s="8"/>
      <c r="F147" s="8"/>
      <c r="G147" s="8"/>
      <c r="H147" s="8"/>
      <c r="I147" s="8"/>
      <c r="J147" s="8"/>
      <c r="K147" s="8"/>
    </row>
    <row r="148" spans="1:11" ht="16.5" customHeight="1" x14ac:dyDescent="0.2">
      <c r="A148" s="36"/>
      <c r="B148" s="36"/>
      <c r="C148" s="30"/>
      <c r="D148" s="31"/>
      <c r="E148" s="8"/>
      <c r="F148" s="8"/>
      <c r="G148" s="8"/>
      <c r="H148" s="8"/>
      <c r="I148" s="8"/>
      <c r="J148" s="8"/>
      <c r="K148" s="8"/>
    </row>
    <row r="149" spans="1:11" ht="16.5" customHeight="1" x14ac:dyDescent="0.2">
      <c r="A149" s="36"/>
      <c r="B149" s="36"/>
      <c r="C149" s="30"/>
      <c r="D149" s="31"/>
      <c r="E149" s="8"/>
      <c r="F149" s="8"/>
      <c r="G149" s="8"/>
      <c r="H149" s="8"/>
      <c r="I149" s="8"/>
      <c r="J149" s="8"/>
      <c r="K149" s="8"/>
    </row>
    <row r="150" spans="1:11" ht="16.5" customHeight="1" x14ac:dyDescent="0.2">
      <c r="A150" s="36"/>
      <c r="B150" s="36"/>
      <c r="C150" s="30"/>
      <c r="D150" s="31"/>
      <c r="E150" s="8"/>
      <c r="F150" s="8"/>
      <c r="G150" s="8"/>
      <c r="H150" s="8"/>
      <c r="I150" s="8"/>
      <c r="J150" s="8"/>
      <c r="K150" s="8"/>
    </row>
    <row r="151" spans="1:11" ht="16.5" customHeight="1" x14ac:dyDescent="0.2">
      <c r="A151" s="36"/>
      <c r="B151" s="36"/>
      <c r="C151" s="30"/>
      <c r="D151" s="31"/>
      <c r="E151" s="8"/>
      <c r="F151" s="8"/>
      <c r="G151" s="8"/>
      <c r="H151" s="8"/>
      <c r="I151" s="8"/>
      <c r="J151" s="8"/>
      <c r="K151" s="8"/>
    </row>
    <row r="152" spans="1:11" ht="16.5" customHeight="1" x14ac:dyDescent="0.2">
      <c r="A152" s="36"/>
      <c r="B152" s="36"/>
      <c r="C152" s="30"/>
      <c r="D152" s="31"/>
      <c r="E152" s="8"/>
      <c r="F152" s="8"/>
      <c r="G152" s="8"/>
      <c r="H152" s="8"/>
      <c r="I152" s="8"/>
      <c r="J152" s="8"/>
      <c r="K152" s="8"/>
    </row>
    <row r="153" spans="1:11" ht="9.75" customHeight="1" x14ac:dyDescent="0.2">
      <c r="A153" s="36"/>
      <c r="B153" s="36"/>
      <c r="C153" s="30"/>
      <c r="D153" s="31"/>
      <c r="E153" s="8"/>
      <c r="F153" s="8"/>
      <c r="G153" s="8"/>
      <c r="H153" s="8"/>
      <c r="I153" s="8"/>
      <c r="J153" s="8"/>
      <c r="K153" s="8"/>
    </row>
    <row r="154" spans="1:11" ht="21.95" customHeight="1" x14ac:dyDescent="0.2">
      <c r="A154" s="40" t="s">
        <v>34</v>
      </c>
      <c r="B154" s="40"/>
      <c r="C154" s="41"/>
      <c r="D154" s="41"/>
      <c r="E154" s="42"/>
      <c r="F154" s="42"/>
      <c r="G154" s="42"/>
      <c r="H154" s="42"/>
      <c r="I154" s="42"/>
      <c r="J154" s="42"/>
      <c r="K154" s="42"/>
    </row>
    <row r="175" spans="1:11" s="29" customFormat="1" ht="16.5" customHeight="1" x14ac:dyDescent="0.2">
      <c r="A175" s="13"/>
      <c r="C175" s="30"/>
      <c r="D175" s="31"/>
      <c r="E175" s="9"/>
      <c r="F175" s="9"/>
      <c r="G175" s="8"/>
      <c r="H175" s="8"/>
      <c r="I175" s="8"/>
      <c r="J175" s="8"/>
      <c r="K175" s="8"/>
    </row>
  </sheetData>
  <mergeCells count="13">
    <mergeCell ref="E58:G58"/>
    <mergeCell ref="I58:K58"/>
    <mergeCell ref="E6:G6"/>
    <mergeCell ref="I6:K6"/>
    <mergeCell ref="E7:G7"/>
    <mergeCell ref="I7:K7"/>
    <mergeCell ref="A50:K50"/>
    <mergeCell ref="E59:G59"/>
    <mergeCell ref="I59:K59"/>
    <mergeCell ref="E109:G109"/>
    <mergeCell ref="I109:K109"/>
    <mergeCell ref="E110:G110"/>
    <mergeCell ref="I110:K11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52" max="16383" man="1"/>
    <brk id="103" max="16383" man="1"/>
  </rowBreaks>
  <ignoredErrors>
    <ignoredError sqref="E10:K10 E62:K62 E113:K1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53176-5C7B-4FEF-AEE0-F0CA0D0BEFC2}">
  <dimension ref="A1:N96"/>
  <sheetViews>
    <sheetView topLeftCell="A22" zoomScaleNormal="100" zoomScaleSheetLayoutView="100" zoomScalePageLayoutView="90" workbookViewId="0">
      <selection activeCell="T35" sqref="T35"/>
    </sheetView>
  </sheetViews>
  <sheetFormatPr defaultColWidth="8.125" defaultRowHeight="16.5" customHeight="1" x14ac:dyDescent="0.2"/>
  <cols>
    <col min="1" max="4" width="1.125" style="84" customWidth="1"/>
    <col min="5" max="5" width="24.75" style="84" customWidth="1"/>
    <col min="6" max="6" width="5" style="85" customWidth="1"/>
    <col min="7" max="7" width="0.75" style="84" customWidth="1"/>
    <col min="8" max="8" width="11.125" style="86" customWidth="1"/>
    <col min="9" max="9" width="0.75" style="86" customWidth="1"/>
    <col min="10" max="10" width="11.125" style="86" customWidth="1"/>
    <col min="11" max="11" width="0.75" style="86" customWidth="1"/>
    <col min="12" max="12" width="11.125" style="86" customWidth="1"/>
    <col min="13" max="13" width="0.75" style="86" customWidth="1"/>
    <col min="14" max="14" width="11.125" style="86" customWidth="1"/>
    <col min="15" max="15" width="8.125" style="84" customWidth="1"/>
    <col min="16" max="16384" width="8.125" style="84"/>
  </cols>
  <sheetData>
    <row r="1" spans="1:14" ht="16.5" customHeight="1" x14ac:dyDescent="0.2">
      <c r="A1" s="83" t="s">
        <v>69</v>
      </c>
    </row>
    <row r="2" spans="1:14" ht="16.5" customHeight="1" x14ac:dyDescent="0.2">
      <c r="A2" s="87" t="s">
        <v>70</v>
      </c>
    </row>
    <row r="3" spans="1:14" ht="16.5" customHeight="1" x14ac:dyDescent="0.2">
      <c r="A3" s="75" t="s">
        <v>218</v>
      </c>
      <c r="B3" s="88"/>
      <c r="C3" s="88"/>
      <c r="D3" s="88"/>
      <c r="E3" s="88"/>
      <c r="F3" s="89"/>
      <c r="G3" s="88"/>
      <c r="H3" s="90"/>
      <c r="I3" s="90"/>
      <c r="J3" s="90"/>
      <c r="K3" s="90"/>
      <c r="L3" s="90"/>
      <c r="M3" s="90"/>
      <c r="N3" s="90"/>
    </row>
    <row r="5" spans="1:14" ht="16.5" customHeight="1" x14ac:dyDescent="0.2">
      <c r="H5" s="188"/>
      <c r="I5" s="188"/>
      <c r="J5" s="188"/>
      <c r="K5" s="91"/>
      <c r="L5" s="188"/>
      <c r="M5" s="188"/>
      <c r="N5" s="188"/>
    </row>
    <row r="6" spans="1:14" ht="16.5" customHeight="1" x14ac:dyDescent="0.2">
      <c r="A6" s="92"/>
      <c r="B6" s="92"/>
      <c r="C6" s="92"/>
      <c r="D6" s="92"/>
      <c r="E6" s="92"/>
      <c r="F6" s="92"/>
      <c r="G6" s="92"/>
      <c r="H6" s="188" t="s">
        <v>71</v>
      </c>
      <c r="I6" s="188"/>
      <c r="J6" s="188"/>
      <c r="K6" s="91"/>
      <c r="L6" s="188" t="s">
        <v>72</v>
      </c>
      <c r="M6" s="188"/>
      <c r="N6" s="188"/>
    </row>
    <row r="7" spans="1:14" ht="16.5" customHeight="1" x14ac:dyDescent="0.2">
      <c r="A7" s="92"/>
      <c r="B7" s="92"/>
      <c r="C7" s="92"/>
      <c r="D7" s="92"/>
      <c r="E7" s="92"/>
      <c r="F7" s="92"/>
      <c r="G7" s="92"/>
      <c r="H7" s="189" t="s">
        <v>73</v>
      </c>
      <c r="I7" s="189"/>
      <c r="J7" s="189"/>
      <c r="K7" s="84"/>
      <c r="L7" s="189" t="s">
        <v>73</v>
      </c>
      <c r="M7" s="189"/>
      <c r="N7" s="189"/>
    </row>
    <row r="8" spans="1:14" ht="16.5" customHeight="1" x14ac:dyDescent="0.2">
      <c r="A8" s="92"/>
      <c r="B8" s="92"/>
      <c r="C8" s="92"/>
      <c r="D8" s="92"/>
      <c r="E8" s="92"/>
      <c r="F8" s="92"/>
      <c r="G8" s="92"/>
      <c r="H8" s="28" t="s">
        <v>152</v>
      </c>
      <c r="I8" s="16"/>
      <c r="J8" s="28" t="s">
        <v>8</v>
      </c>
      <c r="K8" s="16"/>
      <c r="L8" s="28" t="s">
        <v>152</v>
      </c>
      <c r="M8" s="16"/>
      <c r="N8" s="28" t="s">
        <v>8</v>
      </c>
    </row>
    <row r="9" spans="1:14" ht="16.5" customHeight="1" x14ac:dyDescent="0.2">
      <c r="A9" s="92"/>
      <c r="B9" s="92"/>
      <c r="C9" s="92"/>
      <c r="D9" s="92"/>
      <c r="E9" s="92"/>
      <c r="F9" s="93" t="s">
        <v>9</v>
      </c>
      <c r="G9" s="94"/>
      <c r="H9" s="95" t="s">
        <v>74</v>
      </c>
      <c r="I9" s="96"/>
      <c r="J9" s="95" t="s">
        <v>74</v>
      </c>
      <c r="K9" s="96"/>
      <c r="L9" s="95" t="s">
        <v>74</v>
      </c>
      <c r="M9" s="96"/>
      <c r="N9" s="95" t="s">
        <v>74</v>
      </c>
    </row>
    <row r="10" spans="1:14" ht="16.5" customHeight="1" x14ac:dyDescent="0.2">
      <c r="A10" s="92"/>
      <c r="B10" s="92"/>
      <c r="C10" s="92"/>
      <c r="D10" s="92"/>
      <c r="E10" s="92"/>
      <c r="F10" s="97"/>
      <c r="G10" s="94"/>
      <c r="H10" s="96"/>
      <c r="I10" s="96"/>
      <c r="J10" s="96"/>
      <c r="K10" s="96"/>
      <c r="L10" s="96"/>
      <c r="M10" s="96"/>
      <c r="N10" s="96"/>
    </row>
    <row r="11" spans="1:14" ht="16.5" customHeight="1" x14ac:dyDescent="0.2">
      <c r="A11" s="87" t="s">
        <v>75</v>
      </c>
      <c r="B11" s="92"/>
      <c r="C11" s="92"/>
      <c r="D11" s="92"/>
      <c r="E11" s="92"/>
      <c r="F11" s="97"/>
      <c r="G11" s="94"/>
      <c r="H11" s="96"/>
      <c r="I11" s="96"/>
      <c r="J11" s="96"/>
      <c r="K11" s="96"/>
      <c r="L11" s="96"/>
      <c r="M11" s="96"/>
      <c r="N11" s="96"/>
    </row>
    <row r="12" spans="1:14" ht="16.5" customHeight="1" x14ac:dyDescent="0.2">
      <c r="A12" s="84" t="s">
        <v>76</v>
      </c>
      <c r="B12" s="92"/>
      <c r="C12" s="92"/>
      <c r="D12" s="92"/>
      <c r="E12" s="92"/>
      <c r="G12" s="94"/>
      <c r="H12" s="98">
        <v>160912</v>
      </c>
      <c r="I12" s="96"/>
      <c r="J12" s="98">
        <v>448995</v>
      </c>
      <c r="K12" s="96"/>
      <c r="L12" s="98">
        <v>80958</v>
      </c>
      <c r="M12" s="96"/>
      <c r="N12" s="98">
        <v>103660</v>
      </c>
    </row>
    <row r="13" spans="1:14" ht="16.5" customHeight="1" x14ac:dyDescent="0.2">
      <c r="A13" s="84" t="s">
        <v>77</v>
      </c>
      <c r="B13" s="92"/>
      <c r="C13" s="92"/>
      <c r="D13" s="92"/>
      <c r="E13" s="92"/>
      <c r="G13" s="94"/>
      <c r="H13" s="98">
        <v>0</v>
      </c>
      <c r="I13" s="96"/>
      <c r="J13" s="98">
        <v>4559</v>
      </c>
      <c r="K13" s="96"/>
      <c r="L13" s="98">
        <v>0</v>
      </c>
      <c r="M13" s="96"/>
      <c r="N13" s="98" t="s">
        <v>166</v>
      </c>
    </row>
    <row r="14" spans="1:14" ht="16.5" customHeight="1" x14ac:dyDescent="0.2">
      <c r="A14" s="84" t="s">
        <v>78</v>
      </c>
      <c r="B14" s="92"/>
      <c r="C14" s="92"/>
      <c r="D14" s="92"/>
      <c r="E14" s="92"/>
      <c r="G14" s="94"/>
      <c r="H14" s="98">
        <v>69347</v>
      </c>
      <c r="I14" s="96"/>
      <c r="J14" s="98">
        <v>64779</v>
      </c>
      <c r="K14" s="96"/>
      <c r="L14" s="98">
        <v>0</v>
      </c>
      <c r="M14" s="96"/>
      <c r="N14" s="98" t="s">
        <v>166</v>
      </c>
    </row>
    <row r="15" spans="1:14" ht="16.5" customHeight="1" x14ac:dyDescent="0.2">
      <c r="A15" s="84" t="s">
        <v>79</v>
      </c>
      <c r="B15" s="92"/>
      <c r="C15" s="92"/>
      <c r="D15" s="92"/>
      <c r="E15" s="92"/>
      <c r="G15" s="94"/>
      <c r="H15" s="100">
        <v>5473</v>
      </c>
      <c r="I15" s="96"/>
      <c r="J15" s="100">
        <v>3414</v>
      </c>
      <c r="K15" s="96"/>
      <c r="L15" s="100">
        <v>0</v>
      </c>
      <c r="M15" s="96"/>
      <c r="N15" s="100" t="s">
        <v>166</v>
      </c>
    </row>
    <row r="16" spans="1:14" ht="16.5" customHeight="1" x14ac:dyDescent="0.2">
      <c r="B16" s="92"/>
      <c r="C16" s="92"/>
      <c r="D16" s="92"/>
      <c r="E16" s="92"/>
      <c r="G16" s="94"/>
      <c r="H16" s="98"/>
      <c r="I16" s="96"/>
      <c r="J16" s="98"/>
      <c r="K16" s="96"/>
      <c r="L16" s="98"/>
      <c r="M16" s="96"/>
      <c r="N16" s="98"/>
    </row>
    <row r="17" spans="1:14" ht="16.5" customHeight="1" x14ac:dyDescent="0.2">
      <c r="A17" s="87" t="s">
        <v>80</v>
      </c>
      <c r="B17" s="92"/>
      <c r="C17" s="92"/>
      <c r="D17" s="92"/>
      <c r="E17" s="92"/>
      <c r="F17" s="85">
        <v>7</v>
      </c>
      <c r="G17" s="94"/>
      <c r="H17" s="100">
        <f>SUM(H12:H15)</f>
        <v>235732</v>
      </c>
      <c r="I17" s="96"/>
      <c r="J17" s="100">
        <f>SUM(J12:J15)</f>
        <v>521747</v>
      </c>
      <c r="K17" s="96"/>
      <c r="L17" s="100">
        <f>SUM(L12:L15)</f>
        <v>80958</v>
      </c>
      <c r="M17" s="96"/>
      <c r="N17" s="100">
        <f>SUM(N12:N15)</f>
        <v>103660</v>
      </c>
    </row>
    <row r="18" spans="1:14" ht="16.5" customHeight="1" x14ac:dyDescent="0.2">
      <c r="B18" s="92"/>
      <c r="C18" s="92"/>
      <c r="D18" s="92"/>
      <c r="E18" s="92"/>
      <c r="G18" s="94"/>
      <c r="H18" s="98"/>
      <c r="I18" s="96"/>
      <c r="J18" s="98"/>
      <c r="K18" s="96"/>
      <c r="L18" s="98"/>
      <c r="M18" s="96"/>
      <c r="N18" s="98"/>
    </row>
    <row r="19" spans="1:14" ht="16.5" customHeight="1" x14ac:dyDescent="0.2">
      <c r="A19" s="87" t="s">
        <v>81</v>
      </c>
      <c r="B19" s="92"/>
      <c r="C19" s="92"/>
      <c r="D19" s="92"/>
      <c r="E19" s="92"/>
      <c r="G19" s="94"/>
      <c r="H19" s="98"/>
      <c r="I19" s="96"/>
      <c r="J19" s="98"/>
      <c r="K19" s="96"/>
      <c r="L19" s="98"/>
      <c r="M19" s="96"/>
      <c r="N19" s="98"/>
    </row>
    <row r="20" spans="1:14" ht="16.5" customHeight="1" x14ac:dyDescent="0.2">
      <c r="A20" s="84" t="s">
        <v>82</v>
      </c>
      <c r="B20" s="92"/>
      <c r="C20" s="92"/>
      <c r="D20" s="92"/>
      <c r="E20" s="92"/>
      <c r="G20" s="94"/>
      <c r="H20" s="98">
        <v>-123413</v>
      </c>
      <c r="I20" s="96"/>
      <c r="J20" s="98">
        <v>-291678</v>
      </c>
      <c r="K20" s="96"/>
      <c r="L20" s="98">
        <v>-67378</v>
      </c>
      <c r="M20" s="96"/>
      <c r="N20" s="98">
        <v>-78452</v>
      </c>
    </row>
    <row r="21" spans="1:14" ht="16.5" customHeight="1" x14ac:dyDescent="0.2">
      <c r="A21" s="84" t="s">
        <v>83</v>
      </c>
      <c r="B21" s="92"/>
      <c r="C21" s="92"/>
      <c r="D21" s="92"/>
      <c r="E21" s="92"/>
      <c r="G21" s="94"/>
      <c r="H21" s="98">
        <v>-60</v>
      </c>
      <c r="I21" s="96"/>
      <c r="J21" s="98">
        <v>-6142</v>
      </c>
      <c r="K21" s="96"/>
      <c r="L21" s="98">
        <v>0</v>
      </c>
      <c r="M21" s="96"/>
      <c r="N21" s="98" t="s">
        <v>166</v>
      </c>
    </row>
    <row r="22" spans="1:14" ht="16.5" customHeight="1" x14ac:dyDescent="0.2">
      <c r="A22" s="84" t="s">
        <v>84</v>
      </c>
      <c r="B22" s="92"/>
      <c r="C22" s="92"/>
      <c r="D22" s="92"/>
      <c r="E22" s="92"/>
      <c r="G22" s="94"/>
      <c r="H22" s="98">
        <v>-70898</v>
      </c>
      <c r="I22" s="96"/>
      <c r="J22" s="98">
        <v>-64551</v>
      </c>
      <c r="K22" s="96"/>
      <c r="L22" s="98">
        <v>0</v>
      </c>
      <c r="M22" s="96"/>
      <c r="N22" s="98" t="s">
        <v>166</v>
      </c>
    </row>
    <row r="23" spans="1:14" ht="16.5" customHeight="1" x14ac:dyDescent="0.2">
      <c r="A23" s="84" t="s">
        <v>85</v>
      </c>
      <c r="B23" s="92"/>
      <c r="C23" s="92"/>
      <c r="D23" s="92"/>
      <c r="E23" s="92"/>
      <c r="G23" s="94"/>
      <c r="H23" s="100">
        <v>-5970</v>
      </c>
      <c r="I23" s="98"/>
      <c r="J23" s="100">
        <v>-3986</v>
      </c>
      <c r="K23" s="98"/>
      <c r="L23" s="100">
        <v>0</v>
      </c>
      <c r="M23" s="98"/>
      <c r="N23" s="100" t="s">
        <v>166</v>
      </c>
    </row>
    <row r="24" spans="1:14" ht="16.5" customHeight="1" x14ac:dyDescent="0.2">
      <c r="B24" s="92"/>
      <c r="C24" s="92"/>
      <c r="D24" s="92"/>
      <c r="E24" s="92"/>
      <c r="G24" s="94"/>
      <c r="H24" s="98"/>
      <c r="I24" s="96"/>
      <c r="J24" s="98"/>
      <c r="K24" s="96"/>
      <c r="L24" s="98"/>
      <c r="M24" s="96"/>
      <c r="N24" s="98"/>
    </row>
    <row r="25" spans="1:14" ht="16.5" customHeight="1" x14ac:dyDescent="0.2">
      <c r="A25" s="87" t="s">
        <v>86</v>
      </c>
      <c r="B25" s="92"/>
      <c r="C25" s="92"/>
      <c r="D25" s="92"/>
      <c r="E25" s="92"/>
      <c r="G25" s="94"/>
      <c r="H25" s="100">
        <f>SUM(H20:H23)</f>
        <v>-200341</v>
      </c>
      <c r="I25" s="98"/>
      <c r="J25" s="100">
        <f>SUM(J20:J23)</f>
        <v>-366357</v>
      </c>
      <c r="K25" s="98"/>
      <c r="L25" s="100">
        <f>SUM(L20:L23)</f>
        <v>-67378</v>
      </c>
      <c r="M25" s="98"/>
      <c r="N25" s="100">
        <f>SUM(N20:N23)</f>
        <v>-78452</v>
      </c>
    </row>
    <row r="26" spans="1:14" ht="16.5" customHeight="1" x14ac:dyDescent="0.2">
      <c r="B26" s="92"/>
      <c r="C26" s="92"/>
      <c r="D26" s="92"/>
      <c r="E26" s="92"/>
      <c r="G26" s="94"/>
      <c r="H26" s="98"/>
      <c r="I26" s="98"/>
      <c r="J26" s="98"/>
      <c r="K26" s="98"/>
      <c r="L26" s="98"/>
      <c r="M26" s="98"/>
      <c r="N26" s="98"/>
    </row>
    <row r="27" spans="1:14" ht="16.5" customHeight="1" x14ac:dyDescent="0.2">
      <c r="A27" s="87" t="s">
        <v>87</v>
      </c>
      <c r="B27" s="92"/>
      <c r="C27" s="92"/>
      <c r="D27" s="92"/>
      <c r="E27" s="92"/>
      <c r="G27" s="94"/>
      <c r="H27" s="98">
        <f>SUM(H12,H13,H14,H21,H22,H15,H20,H23)</f>
        <v>35391</v>
      </c>
      <c r="I27" s="96"/>
      <c r="J27" s="98">
        <f>SUM(J12,J13,J14,J21,J22,J15,J20,J23)</f>
        <v>155390</v>
      </c>
      <c r="K27" s="96"/>
      <c r="L27" s="98">
        <f>SUM(L12,L13,L14,L21,L22,L15,L20,L23)</f>
        <v>13580</v>
      </c>
      <c r="M27" s="96"/>
      <c r="N27" s="98">
        <f>SUM(N12,N13,N14,N21,N22,N15,N20,N23)</f>
        <v>25208</v>
      </c>
    </row>
    <row r="28" spans="1:14" ht="16.5" customHeight="1" x14ac:dyDescent="0.2">
      <c r="A28" s="84" t="s">
        <v>88</v>
      </c>
      <c r="B28" s="92"/>
      <c r="C28" s="92"/>
      <c r="D28" s="92"/>
      <c r="E28" s="92"/>
      <c r="F28" s="85">
        <v>17</v>
      </c>
      <c r="G28" s="94"/>
      <c r="H28" s="98">
        <v>3334</v>
      </c>
      <c r="I28" s="96"/>
      <c r="J28" s="98">
        <v>3924</v>
      </c>
      <c r="K28" s="96"/>
      <c r="L28" s="98">
        <v>32529</v>
      </c>
      <c r="M28" s="96"/>
      <c r="N28" s="98">
        <v>31802</v>
      </c>
    </row>
    <row r="29" spans="1:14" ht="16.5" customHeight="1" x14ac:dyDescent="0.2">
      <c r="A29" s="84" t="s">
        <v>196</v>
      </c>
      <c r="B29" s="116"/>
      <c r="C29" s="92"/>
      <c r="D29" s="92"/>
      <c r="E29" s="92"/>
      <c r="G29" s="94"/>
      <c r="H29" s="98">
        <v>0</v>
      </c>
      <c r="I29" s="96"/>
      <c r="J29" s="98">
        <v>2392</v>
      </c>
      <c r="K29" s="96"/>
      <c r="L29" s="98">
        <v>0</v>
      </c>
      <c r="M29" s="96"/>
      <c r="N29" s="98">
        <v>0</v>
      </c>
    </row>
    <row r="30" spans="1:14" ht="16.5" customHeight="1" x14ac:dyDescent="0.2">
      <c r="A30" s="84" t="s">
        <v>89</v>
      </c>
      <c r="B30" s="92"/>
      <c r="C30" s="92"/>
      <c r="D30" s="92"/>
      <c r="E30" s="92"/>
      <c r="G30" s="94"/>
      <c r="H30" s="98">
        <v>-27662</v>
      </c>
      <c r="I30" s="96"/>
      <c r="J30" s="98">
        <v>-60497</v>
      </c>
      <c r="K30" s="96"/>
      <c r="L30" s="98">
        <v>-13601</v>
      </c>
      <c r="M30" s="96"/>
      <c r="N30" s="98">
        <v>-17597</v>
      </c>
    </row>
    <row r="31" spans="1:14" ht="16.5" customHeight="1" x14ac:dyDescent="0.2">
      <c r="A31" s="84" t="s">
        <v>90</v>
      </c>
      <c r="B31" s="92"/>
      <c r="C31" s="92"/>
      <c r="D31" s="92"/>
      <c r="E31" s="102"/>
      <c r="G31" s="94"/>
      <c r="H31" s="100">
        <v>-38605</v>
      </c>
      <c r="I31" s="98"/>
      <c r="J31" s="100">
        <v>-53220</v>
      </c>
      <c r="K31" s="98"/>
      <c r="L31" s="100">
        <v>-19551</v>
      </c>
      <c r="M31" s="98"/>
      <c r="N31" s="100">
        <v>-14861</v>
      </c>
    </row>
    <row r="32" spans="1:14" ht="16.5" customHeight="1" x14ac:dyDescent="0.2">
      <c r="B32" s="92"/>
      <c r="C32" s="92"/>
      <c r="D32" s="92"/>
      <c r="E32" s="92"/>
      <c r="G32" s="94"/>
      <c r="H32" s="10"/>
      <c r="I32" s="10"/>
      <c r="J32" s="10"/>
      <c r="K32" s="10"/>
      <c r="L32" s="10"/>
      <c r="M32" s="10"/>
      <c r="N32" s="10"/>
    </row>
    <row r="33" spans="1:14" ht="16.5" customHeight="1" x14ac:dyDescent="0.2">
      <c r="A33" s="87" t="s">
        <v>170</v>
      </c>
      <c r="B33" s="94"/>
      <c r="C33" s="94"/>
      <c r="D33" s="94"/>
      <c r="E33" s="92"/>
      <c r="G33" s="94"/>
      <c r="H33" s="98"/>
      <c r="I33" s="98"/>
      <c r="J33" s="98"/>
      <c r="K33" s="98"/>
      <c r="L33" s="98"/>
      <c r="M33" s="98"/>
      <c r="N33" s="98"/>
    </row>
    <row r="34" spans="1:14" ht="16.5" customHeight="1" x14ac:dyDescent="0.2">
      <c r="A34" s="87"/>
      <c r="B34" s="103" t="s">
        <v>190</v>
      </c>
      <c r="C34" s="94"/>
      <c r="D34" s="94"/>
      <c r="E34" s="92"/>
      <c r="G34" s="94"/>
      <c r="H34" s="98">
        <f>SUM(H27:H31)</f>
        <v>-27542</v>
      </c>
      <c r="I34" s="98"/>
      <c r="J34" s="98">
        <f>SUM(J27:J31)</f>
        <v>47989</v>
      </c>
      <c r="K34" s="98"/>
      <c r="L34" s="98">
        <f>SUM(L27:L31)</f>
        <v>12957</v>
      </c>
      <c r="M34" s="98"/>
      <c r="N34" s="98">
        <f>SUM(N27:N31)</f>
        <v>24552</v>
      </c>
    </row>
    <row r="35" spans="1:14" ht="16.5" customHeight="1" x14ac:dyDescent="0.2">
      <c r="A35" s="84" t="s">
        <v>91</v>
      </c>
      <c r="B35" s="92"/>
      <c r="C35" s="92"/>
      <c r="D35" s="92"/>
      <c r="E35" s="92"/>
      <c r="G35" s="94"/>
      <c r="H35" s="100">
        <v>-74079</v>
      </c>
      <c r="I35" s="98"/>
      <c r="J35" s="100">
        <v>-82521</v>
      </c>
      <c r="K35" s="98"/>
      <c r="L35" s="100">
        <v>-59157</v>
      </c>
      <c r="M35" s="98"/>
      <c r="N35" s="100">
        <v>-69552</v>
      </c>
    </row>
    <row r="36" spans="1:14" ht="16.5" customHeight="1" x14ac:dyDescent="0.2">
      <c r="B36" s="92"/>
      <c r="C36" s="92"/>
      <c r="D36" s="92"/>
      <c r="E36" s="92"/>
      <c r="G36" s="94"/>
      <c r="H36" s="98"/>
      <c r="I36" s="98"/>
      <c r="J36" s="98"/>
      <c r="K36" s="98"/>
      <c r="L36" s="98"/>
      <c r="M36" s="98"/>
      <c r="N36" s="98"/>
    </row>
    <row r="37" spans="1:14" ht="16.5" customHeight="1" x14ac:dyDescent="0.2">
      <c r="A37" s="87" t="s">
        <v>191</v>
      </c>
      <c r="B37" s="87"/>
      <c r="C37" s="92"/>
      <c r="D37" s="92"/>
      <c r="E37" s="92"/>
      <c r="G37" s="94"/>
      <c r="H37" s="98">
        <f>SUM(H34:H35)</f>
        <v>-101621</v>
      </c>
      <c r="I37" s="98"/>
      <c r="J37" s="98">
        <f>SUM(J34:J35)</f>
        <v>-34532</v>
      </c>
      <c r="K37" s="98"/>
      <c r="L37" s="98">
        <f>SUM(L34:L35)</f>
        <v>-46200</v>
      </c>
      <c r="M37" s="98"/>
      <c r="N37" s="98">
        <f>SUM(N34:N35)</f>
        <v>-45000</v>
      </c>
    </row>
    <row r="38" spans="1:14" ht="16.5" customHeight="1" x14ac:dyDescent="0.2">
      <c r="A38" s="84" t="s">
        <v>235</v>
      </c>
      <c r="B38" s="92"/>
      <c r="C38" s="92"/>
      <c r="D38" s="92"/>
      <c r="E38" s="92"/>
      <c r="F38" s="85">
        <v>18</v>
      </c>
      <c r="G38" s="94"/>
      <c r="H38" s="100">
        <v>-16301</v>
      </c>
      <c r="I38" s="98"/>
      <c r="J38" s="100">
        <v>-14321</v>
      </c>
      <c r="K38" s="98"/>
      <c r="L38" s="100">
        <v>-7508</v>
      </c>
      <c r="M38" s="98"/>
      <c r="N38" s="100">
        <v>-9477</v>
      </c>
    </row>
    <row r="39" spans="1:14" ht="16.5" customHeight="1" x14ac:dyDescent="0.2">
      <c r="B39" s="92"/>
      <c r="C39" s="92"/>
      <c r="D39" s="92"/>
      <c r="E39" s="92"/>
      <c r="G39" s="94"/>
      <c r="H39" s="98"/>
      <c r="I39" s="98"/>
      <c r="J39" s="98"/>
      <c r="K39" s="98"/>
      <c r="L39" s="98"/>
      <c r="M39" s="98"/>
      <c r="N39" s="98"/>
    </row>
    <row r="40" spans="1:14" ht="16.5" customHeight="1" thickBot="1" x14ac:dyDescent="0.25">
      <c r="A40" s="87" t="s">
        <v>169</v>
      </c>
      <c r="B40" s="92"/>
      <c r="C40" s="92"/>
      <c r="D40" s="92"/>
      <c r="E40" s="92"/>
      <c r="G40" s="94"/>
      <c r="H40" s="104">
        <f>SUM(H37:H38)</f>
        <v>-117922</v>
      </c>
      <c r="I40" s="98"/>
      <c r="J40" s="104">
        <f>SUM(J37:J38)</f>
        <v>-48853</v>
      </c>
      <c r="K40" s="98"/>
      <c r="L40" s="104">
        <f>SUM(L37:L38)</f>
        <v>-53708</v>
      </c>
      <c r="M40" s="98"/>
      <c r="N40" s="104">
        <f>SUM(N37:N38)</f>
        <v>-54477</v>
      </c>
    </row>
    <row r="41" spans="1:14" ht="16.5" customHeight="1" thickTop="1" x14ac:dyDescent="0.2">
      <c r="B41" s="92"/>
      <c r="C41" s="92"/>
      <c r="D41" s="92"/>
      <c r="E41" s="92"/>
      <c r="G41" s="94"/>
      <c r="H41" s="98"/>
      <c r="I41" s="98"/>
      <c r="J41" s="98"/>
      <c r="K41" s="98"/>
      <c r="L41" s="98"/>
      <c r="M41" s="98"/>
      <c r="N41" s="98"/>
    </row>
    <row r="42" spans="1:14" ht="16.5" customHeight="1" x14ac:dyDescent="0.2">
      <c r="B42" s="92"/>
      <c r="C42" s="92"/>
      <c r="D42" s="92"/>
      <c r="E42" s="92"/>
      <c r="G42" s="94"/>
      <c r="H42" s="98"/>
      <c r="I42" s="98"/>
      <c r="J42" s="98"/>
      <c r="K42" s="98"/>
      <c r="L42" s="98"/>
      <c r="M42" s="98"/>
      <c r="N42" s="98"/>
    </row>
    <row r="43" spans="1:14" ht="16.5" customHeight="1" x14ac:dyDescent="0.2">
      <c r="B43" s="92"/>
      <c r="C43" s="92"/>
      <c r="D43" s="92"/>
      <c r="E43" s="92"/>
      <c r="G43" s="94"/>
      <c r="H43" s="98"/>
      <c r="I43" s="98"/>
      <c r="J43" s="98"/>
      <c r="K43" s="98"/>
      <c r="L43" s="98"/>
      <c r="M43" s="98"/>
      <c r="N43" s="98"/>
    </row>
    <row r="44" spans="1:14" ht="16.5" customHeight="1" x14ac:dyDescent="0.2">
      <c r="B44" s="92"/>
      <c r="C44" s="92"/>
      <c r="D44" s="92"/>
      <c r="E44" s="92"/>
      <c r="G44" s="94"/>
      <c r="H44" s="98"/>
      <c r="I44" s="98"/>
      <c r="J44" s="98"/>
      <c r="K44" s="98"/>
      <c r="L44" s="98"/>
      <c r="M44" s="98"/>
      <c r="N44" s="98"/>
    </row>
    <row r="45" spans="1:14" ht="16.5" customHeight="1" x14ac:dyDescent="0.2">
      <c r="B45" s="92"/>
      <c r="C45" s="92"/>
      <c r="D45" s="92"/>
      <c r="E45" s="92"/>
      <c r="G45" s="94"/>
      <c r="H45" s="98"/>
      <c r="I45" s="98"/>
      <c r="J45" s="98"/>
      <c r="K45" s="98"/>
      <c r="L45" s="98"/>
      <c r="M45" s="98"/>
      <c r="N45" s="98"/>
    </row>
    <row r="46" spans="1:14" ht="16.5" customHeight="1" x14ac:dyDescent="0.2">
      <c r="B46" s="92"/>
      <c r="C46" s="92"/>
      <c r="D46" s="92"/>
      <c r="E46" s="92"/>
      <c r="G46" s="94"/>
      <c r="H46" s="98"/>
      <c r="I46" s="98"/>
      <c r="J46" s="98"/>
      <c r="K46" s="98"/>
      <c r="L46" s="98"/>
      <c r="M46" s="98"/>
      <c r="N46" s="98"/>
    </row>
    <row r="47" spans="1:14" ht="18" customHeight="1" x14ac:dyDescent="0.2">
      <c r="B47" s="92"/>
      <c r="C47" s="92"/>
      <c r="D47" s="92"/>
      <c r="E47" s="92"/>
      <c r="G47" s="94"/>
      <c r="H47" s="98"/>
      <c r="I47" s="98"/>
      <c r="J47" s="98"/>
      <c r="K47" s="98"/>
      <c r="L47" s="98"/>
      <c r="M47" s="98"/>
      <c r="N47" s="98"/>
    </row>
    <row r="48" spans="1:14" ht="21.95" customHeight="1" x14ac:dyDescent="0.2">
      <c r="A48" s="88" t="s">
        <v>34</v>
      </c>
      <c r="B48" s="105"/>
      <c r="C48" s="105"/>
      <c r="D48" s="105"/>
      <c r="E48" s="105"/>
      <c r="F48" s="89"/>
      <c r="G48" s="105"/>
      <c r="H48" s="100"/>
      <c r="I48" s="105"/>
      <c r="J48" s="100"/>
      <c r="K48" s="105"/>
      <c r="L48" s="100"/>
      <c r="M48" s="100"/>
      <c r="N48" s="100"/>
    </row>
    <row r="49" spans="1:14" ht="16.5" customHeight="1" x14ac:dyDescent="0.2">
      <c r="A49" s="83" t="s">
        <v>69</v>
      </c>
    </row>
    <row r="50" spans="1:14" ht="16.5" customHeight="1" x14ac:dyDescent="0.2">
      <c r="A50" s="87" t="s">
        <v>92</v>
      </c>
    </row>
    <row r="51" spans="1:14" ht="16.5" customHeight="1" x14ac:dyDescent="0.2">
      <c r="A51" s="106" t="str">
        <f>A3</f>
        <v>For the three-month period ended 30 September 2025</v>
      </c>
      <c r="B51" s="88"/>
      <c r="C51" s="88"/>
      <c r="D51" s="88"/>
      <c r="E51" s="88"/>
      <c r="F51" s="89"/>
      <c r="G51" s="88"/>
      <c r="H51" s="90"/>
      <c r="I51" s="90"/>
      <c r="J51" s="90"/>
      <c r="K51" s="90"/>
      <c r="L51" s="90"/>
      <c r="M51" s="90"/>
      <c r="N51" s="90"/>
    </row>
    <row r="54" spans="1:14" ht="16.5" customHeight="1" x14ac:dyDescent="0.2">
      <c r="A54" s="92"/>
      <c r="B54" s="92"/>
      <c r="C54" s="92"/>
      <c r="D54" s="92"/>
      <c r="E54" s="92"/>
      <c r="F54" s="92"/>
      <c r="G54" s="92"/>
      <c r="H54" s="188" t="s">
        <v>71</v>
      </c>
      <c r="I54" s="188"/>
      <c r="J54" s="188"/>
      <c r="K54" s="91"/>
      <c r="L54" s="188" t="s">
        <v>72</v>
      </c>
      <c r="M54" s="188"/>
      <c r="N54" s="188"/>
    </row>
    <row r="55" spans="1:14" ht="16.5" customHeight="1" x14ac:dyDescent="0.2">
      <c r="A55" s="92"/>
      <c r="B55" s="92"/>
      <c r="C55" s="92"/>
      <c r="D55" s="92"/>
      <c r="E55" s="92"/>
      <c r="F55" s="92"/>
      <c r="G55" s="92"/>
      <c r="H55" s="189" t="s">
        <v>73</v>
      </c>
      <c r="I55" s="189"/>
      <c r="J55" s="189"/>
      <c r="K55" s="84"/>
      <c r="L55" s="189" t="s">
        <v>73</v>
      </c>
      <c r="M55" s="189"/>
      <c r="N55" s="189"/>
    </row>
    <row r="56" spans="1:14" ht="16.5" customHeight="1" x14ac:dyDescent="0.2">
      <c r="A56" s="92"/>
      <c r="B56" s="92"/>
      <c r="C56" s="92"/>
      <c r="D56" s="92"/>
      <c r="E56" s="92"/>
      <c r="F56" s="92"/>
      <c r="G56" s="92"/>
      <c r="H56" s="28" t="s">
        <v>152</v>
      </c>
      <c r="I56" s="16"/>
      <c r="J56" s="28" t="s">
        <v>8</v>
      </c>
      <c r="K56" s="16"/>
      <c r="L56" s="28" t="s">
        <v>152</v>
      </c>
      <c r="M56" s="16"/>
      <c r="N56" s="28" t="s">
        <v>8</v>
      </c>
    </row>
    <row r="57" spans="1:14" ht="16.5" customHeight="1" x14ac:dyDescent="0.2">
      <c r="A57" s="92"/>
      <c r="B57" s="92"/>
      <c r="C57" s="92"/>
      <c r="D57" s="92"/>
      <c r="E57" s="92"/>
      <c r="F57" s="93" t="s">
        <v>93</v>
      </c>
      <c r="G57" s="94"/>
      <c r="H57" s="95" t="s">
        <v>74</v>
      </c>
      <c r="I57" s="96"/>
      <c r="J57" s="95" t="s">
        <v>74</v>
      </c>
      <c r="K57" s="96"/>
      <c r="L57" s="95" t="s">
        <v>74</v>
      </c>
      <c r="M57" s="96"/>
      <c r="N57" s="95" t="s">
        <v>74</v>
      </c>
    </row>
    <row r="58" spans="1:14" ht="16.5" customHeight="1" x14ac:dyDescent="0.2">
      <c r="A58" s="92"/>
      <c r="B58" s="92"/>
      <c r="C58" s="92"/>
      <c r="D58" s="92"/>
      <c r="E58" s="92"/>
      <c r="F58" s="97"/>
      <c r="G58" s="94"/>
      <c r="H58" s="96"/>
      <c r="I58" s="96"/>
      <c r="J58" s="96"/>
      <c r="K58" s="96"/>
      <c r="L58" s="96"/>
      <c r="M58" s="96"/>
      <c r="N58" s="96"/>
    </row>
    <row r="59" spans="1:14" ht="16.5" customHeight="1" x14ac:dyDescent="0.2">
      <c r="A59" s="87" t="s">
        <v>192</v>
      </c>
      <c r="B59" s="103"/>
      <c r="C59" s="94"/>
      <c r="D59" s="94"/>
      <c r="E59" s="94"/>
      <c r="G59" s="94"/>
      <c r="H59" s="98"/>
      <c r="I59" s="98"/>
      <c r="J59" s="98"/>
      <c r="K59" s="98"/>
      <c r="L59" s="98"/>
      <c r="M59" s="98"/>
      <c r="N59" s="98"/>
    </row>
    <row r="60" spans="1:14" ht="16.5" customHeight="1" x14ac:dyDescent="0.2">
      <c r="A60" s="84" t="s">
        <v>94</v>
      </c>
      <c r="B60" s="103"/>
      <c r="C60" s="94"/>
      <c r="D60" s="94"/>
      <c r="E60" s="94"/>
      <c r="G60" s="94"/>
      <c r="H60" s="86">
        <f>H63-H61</f>
        <v>-117615</v>
      </c>
      <c r="I60" s="107"/>
      <c r="J60" s="86">
        <f>J63-J61</f>
        <v>-48234</v>
      </c>
      <c r="K60" s="107"/>
      <c r="L60" s="86">
        <f>L63-L61</f>
        <v>-53708</v>
      </c>
      <c r="M60" s="107"/>
      <c r="N60" s="86">
        <f>N63-N61</f>
        <v>-54477</v>
      </c>
    </row>
    <row r="61" spans="1:14" ht="16.5" customHeight="1" x14ac:dyDescent="0.2">
      <c r="A61" s="84" t="s">
        <v>66</v>
      </c>
      <c r="B61" s="103"/>
      <c r="C61" s="94"/>
      <c r="D61" s="94"/>
      <c r="E61" s="94"/>
      <c r="G61" s="94"/>
      <c r="H61" s="90">
        <v>-307</v>
      </c>
      <c r="I61" s="107"/>
      <c r="J61" s="90">
        <v>-619</v>
      </c>
      <c r="K61" s="107"/>
      <c r="L61" s="90">
        <v>0</v>
      </c>
      <c r="M61" s="107"/>
      <c r="N61" s="90">
        <v>0</v>
      </c>
    </row>
    <row r="62" spans="1:14" ht="16.5" customHeight="1" x14ac:dyDescent="0.2">
      <c r="B62" s="103"/>
      <c r="C62" s="94"/>
      <c r="D62" s="94"/>
      <c r="E62" s="94"/>
      <c r="G62" s="94"/>
      <c r="I62" s="108"/>
      <c r="K62" s="108"/>
      <c r="M62" s="108"/>
    </row>
    <row r="63" spans="1:14" ht="16.5" customHeight="1" thickBot="1" x14ac:dyDescent="0.25">
      <c r="A63" s="87"/>
      <c r="B63" s="92"/>
      <c r="C63" s="92"/>
      <c r="D63" s="92"/>
      <c r="E63" s="92"/>
      <c r="G63" s="92"/>
      <c r="H63" s="109">
        <f>H40</f>
        <v>-117922</v>
      </c>
      <c r="I63" s="107"/>
      <c r="J63" s="109">
        <f>J40</f>
        <v>-48853</v>
      </c>
      <c r="K63" s="107"/>
      <c r="L63" s="109">
        <f>L40</f>
        <v>-53708</v>
      </c>
      <c r="M63" s="107"/>
      <c r="N63" s="109">
        <f>N40</f>
        <v>-54477</v>
      </c>
    </row>
    <row r="64" spans="1:14" ht="16.5" customHeight="1" thickTop="1" x14ac:dyDescent="0.2">
      <c r="A64" s="87"/>
      <c r="B64" s="92"/>
      <c r="C64" s="92"/>
      <c r="D64" s="92"/>
      <c r="E64" s="92"/>
      <c r="G64" s="92"/>
      <c r="I64" s="107"/>
      <c r="K64" s="107"/>
      <c r="M64" s="107"/>
    </row>
    <row r="65" spans="1:14" ht="16.5" customHeight="1" x14ac:dyDescent="0.2">
      <c r="A65" s="87" t="s">
        <v>194</v>
      </c>
      <c r="B65" s="92"/>
      <c r="C65" s="92"/>
      <c r="D65" s="92"/>
      <c r="E65" s="92"/>
      <c r="G65" s="92"/>
      <c r="H65" s="98"/>
      <c r="I65" s="92"/>
      <c r="J65" s="98"/>
      <c r="K65" s="92"/>
      <c r="L65" s="98"/>
      <c r="M65" s="98"/>
      <c r="N65" s="98"/>
    </row>
    <row r="66" spans="1:14" ht="16.5" customHeight="1" x14ac:dyDescent="0.2">
      <c r="A66" s="87"/>
      <c r="B66" s="103" t="s">
        <v>193</v>
      </c>
      <c r="C66" s="92"/>
      <c r="D66" s="92"/>
      <c r="E66" s="92"/>
      <c r="G66" s="92"/>
      <c r="I66" s="92"/>
      <c r="J66" s="98"/>
      <c r="K66" s="92"/>
      <c r="L66" s="98"/>
      <c r="M66" s="98"/>
      <c r="N66" s="98"/>
    </row>
    <row r="67" spans="1:14" ht="16.5" customHeight="1" x14ac:dyDescent="0.2">
      <c r="A67" s="84" t="s">
        <v>94</v>
      </c>
      <c r="B67" s="103"/>
      <c r="C67" s="94"/>
      <c r="D67" s="94"/>
      <c r="E67" s="94"/>
      <c r="G67" s="94"/>
      <c r="H67" s="98">
        <v>-117615</v>
      </c>
      <c r="I67" s="98"/>
      <c r="J67" s="98">
        <v>-48234</v>
      </c>
      <c r="K67" s="98"/>
      <c r="L67" s="98">
        <v>-53708</v>
      </c>
      <c r="M67" s="98"/>
      <c r="N67" s="98">
        <v>-54477</v>
      </c>
    </row>
    <row r="68" spans="1:14" ht="16.5" customHeight="1" x14ac:dyDescent="0.2">
      <c r="A68" s="84" t="s">
        <v>66</v>
      </c>
      <c r="B68" s="103"/>
      <c r="C68" s="94"/>
      <c r="D68" s="94"/>
      <c r="E68" s="94"/>
      <c r="G68" s="94"/>
      <c r="H68" s="90">
        <v>-307</v>
      </c>
      <c r="I68" s="107"/>
      <c r="J68" s="90">
        <v>-619</v>
      </c>
      <c r="K68" s="107"/>
      <c r="L68" s="90">
        <v>0</v>
      </c>
      <c r="M68" s="107"/>
      <c r="N68" s="90">
        <v>0</v>
      </c>
    </row>
    <row r="69" spans="1:14" ht="16.5" customHeight="1" x14ac:dyDescent="0.2">
      <c r="B69" s="103"/>
      <c r="C69" s="94"/>
      <c r="D69" s="94"/>
      <c r="E69" s="94"/>
      <c r="G69" s="94"/>
      <c r="I69" s="107"/>
      <c r="K69" s="107"/>
      <c r="M69" s="107"/>
    </row>
    <row r="70" spans="1:14" ht="16.5" customHeight="1" thickBot="1" x14ac:dyDescent="0.25">
      <c r="B70" s="103"/>
      <c r="C70" s="94"/>
      <c r="D70" s="94"/>
      <c r="E70" s="94"/>
      <c r="G70" s="94"/>
      <c r="H70" s="104">
        <f>SUM(H67:H68)</f>
        <v>-117922</v>
      </c>
      <c r="I70" s="98"/>
      <c r="J70" s="104">
        <f>J40</f>
        <v>-48853</v>
      </c>
      <c r="K70" s="98"/>
      <c r="L70" s="104">
        <f>SUM(L67:L68)</f>
        <v>-53708</v>
      </c>
      <c r="M70" s="98"/>
      <c r="N70" s="104">
        <f>N40</f>
        <v>-54477</v>
      </c>
    </row>
    <row r="71" spans="1:14" ht="16.5" customHeight="1" thickTop="1" x14ac:dyDescent="0.2">
      <c r="B71" s="103"/>
      <c r="C71" s="94"/>
      <c r="D71" s="94"/>
      <c r="E71" s="94"/>
      <c r="G71" s="94"/>
      <c r="H71" s="98"/>
      <c r="I71" s="92"/>
      <c r="J71" s="98"/>
      <c r="K71" s="92"/>
      <c r="L71" s="98"/>
      <c r="M71" s="98"/>
      <c r="N71" s="98"/>
    </row>
    <row r="72" spans="1:14" ht="16.5" customHeight="1" x14ac:dyDescent="0.2">
      <c r="A72" s="87" t="s">
        <v>171</v>
      </c>
      <c r="B72" s="103"/>
      <c r="C72" s="92"/>
      <c r="D72" s="92"/>
      <c r="E72" s="92"/>
      <c r="H72" s="110"/>
      <c r="I72" s="110"/>
      <c r="J72" s="110"/>
      <c r="K72" s="110"/>
      <c r="L72" s="110"/>
      <c r="M72" s="110"/>
      <c r="N72" s="110"/>
    </row>
    <row r="73" spans="1:14" ht="16.5" customHeight="1" x14ac:dyDescent="0.2">
      <c r="A73" s="92"/>
      <c r="B73" s="92"/>
      <c r="C73" s="92"/>
      <c r="D73" s="92"/>
      <c r="E73" s="92"/>
      <c r="F73" s="97"/>
      <c r="G73" s="94"/>
      <c r="H73" s="96"/>
      <c r="I73" s="96"/>
      <c r="J73" s="96"/>
      <c r="K73" s="96"/>
      <c r="L73" s="96"/>
      <c r="M73" s="96"/>
      <c r="N73" s="96"/>
    </row>
    <row r="74" spans="1:14" ht="16.5" customHeight="1" x14ac:dyDescent="0.2">
      <c r="A74" s="29" t="s">
        <v>153</v>
      </c>
      <c r="B74" s="31"/>
      <c r="C74" s="31"/>
      <c r="D74" s="31"/>
      <c r="E74" s="31"/>
      <c r="F74" s="30">
        <v>19</v>
      </c>
      <c r="G74" s="111"/>
      <c r="H74" s="112">
        <f>H60/'2-4'!E124</f>
        <v>-0.10670805007743513</v>
      </c>
      <c r="I74" s="99"/>
      <c r="J74" s="112">
        <f>J60/'2-4'!G124</f>
        <v>-4.3761051629766658E-2</v>
      </c>
      <c r="K74" s="112"/>
      <c r="L74" s="112">
        <f>L60/'2-4'!I124</f>
        <v>-4.8727423828243722E-2</v>
      </c>
      <c r="M74" s="112"/>
      <c r="N74" s="112">
        <f>N60/'2-4'!K124</f>
        <v>-4.9425111117361163E-2</v>
      </c>
    </row>
    <row r="75" spans="1:14" ht="16.5" customHeight="1" x14ac:dyDescent="0.2">
      <c r="A75" s="92"/>
      <c r="B75" s="92"/>
      <c r="C75" s="92"/>
      <c r="D75" s="92"/>
      <c r="E75" s="92"/>
      <c r="F75" s="97"/>
      <c r="G75" s="94"/>
      <c r="H75" s="96"/>
      <c r="I75" s="96"/>
      <c r="J75" s="96"/>
      <c r="K75" s="96"/>
      <c r="L75" s="96"/>
      <c r="M75" s="96"/>
      <c r="N75" s="96"/>
    </row>
    <row r="76" spans="1:14" ht="16.5" customHeight="1" x14ac:dyDescent="0.2">
      <c r="A76" s="92"/>
      <c r="B76" s="92"/>
      <c r="C76" s="92"/>
      <c r="D76" s="92"/>
      <c r="E76" s="92"/>
      <c r="F76" s="97"/>
      <c r="G76" s="94"/>
      <c r="H76" s="96"/>
      <c r="I76" s="96"/>
      <c r="J76" s="96"/>
      <c r="K76" s="96"/>
      <c r="L76" s="96"/>
      <c r="M76" s="96"/>
      <c r="N76" s="96"/>
    </row>
    <row r="77" spans="1:14" ht="16.5" customHeight="1" x14ac:dyDescent="0.2">
      <c r="A77" s="92"/>
      <c r="B77" s="92"/>
      <c r="C77" s="92"/>
      <c r="D77" s="92"/>
      <c r="E77" s="92"/>
      <c r="F77" s="97"/>
      <c r="G77" s="94"/>
      <c r="H77" s="96"/>
      <c r="I77" s="96"/>
      <c r="J77" s="96"/>
      <c r="K77" s="96"/>
      <c r="L77" s="96"/>
      <c r="M77" s="96"/>
      <c r="N77" s="96"/>
    </row>
    <row r="78" spans="1:14" ht="16.5" customHeight="1" x14ac:dyDescent="0.2">
      <c r="A78" s="92"/>
      <c r="B78" s="92"/>
      <c r="C78" s="92"/>
      <c r="D78" s="92"/>
      <c r="E78" s="92"/>
      <c r="F78" s="97"/>
      <c r="G78" s="94"/>
      <c r="H78" s="96"/>
      <c r="I78" s="96"/>
      <c r="J78" s="96"/>
      <c r="K78" s="96"/>
      <c r="L78" s="96"/>
      <c r="M78" s="96"/>
      <c r="N78" s="96"/>
    </row>
    <row r="79" spans="1:14" ht="16.5" customHeight="1" x14ac:dyDescent="0.2">
      <c r="A79" s="92"/>
      <c r="B79" s="92"/>
      <c r="C79" s="92"/>
      <c r="D79" s="92"/>
      <c r="E79" s="92"/>
      <c r="F79" s="97"/>
      <c r="G79" s="94"/>
      <c r="H79" s="96"/>
      <c r="I79" s="96"/>
      <c r="J79" s="96"/>
      <c r="K79" s="96"/>
      <c r="L79" s="96"/>
      <c r="M79" s="96"/>
      <c r="N79" s="96"/>
    </row>
    <row r="80" spans="1:14" ht="16.5" customHeight="1" x14ac:dyDescent="0.2">
      <c r="A80" s="92"/>
      <c r="B80" s="92"/>
      <c r="C80" s="92"/>
      <c r="D80" s="92"/>
      <c r="E80" s="92"/>
      <c r="F80" s="97"/>
      <c r="G80" s="94"/>
      <c r="H80" s="96"/>
      <c r="I80" s="96"/>
      <c r="J80" s="96"/>
      <c r="K80" s="96"/>
      <c r="L80" s="96"/>
      <c r="M80" s="96"/>
      <c r="N80" s="96"/>
    </row>
    <row r="81" spans="1:14" ht="16.5" customHeight="1" x14ac:dyDescent="0.2">
      <c r="A81" s="92"/>
      <c r="B81" s="92"/>
      <c r="C81" s="92"/>
      <c r="D81" s="92"/>
      <c r="E81" s="92"/>
      <c r="F81" s="97"/>
      <c r="G81" s="94"/>
      <c r="H81" s="96"/>
      <c r="I81" s="96"/>
      <c r="J81" s="96"/>
      <c r="K81" s="96"/>
      <c r="L81" s="96"/>
      <c r="M81" s="96"/>
      <c r="N81" s="96"/>
    </row>
    <row r="82" spans="1:14" ht="16.5" customHeight="1" x14ac:dyDescent="0.2">
      <c r="A82" s="92"/>
      <c r="B82" s="92"/>
      <c r="C82" s="92"/>
      <c r="D82" s="92"/>
      <c r="E82" s="92"/>
      <c r="F82" s="97"/>
      <c r="G82" s="94"/>
      <c r="H82" s="96"/>
      <c r="I82" s="96"/>
      <c r="J82" s="96"/>
      <c r="K82" s="96"/>
      <c r="L82" s="96"/>
      <c r="M82" s="96"/>
      <c r="N82" s="96"/>
    </row>
    <row r="83" spans="1:14" ht="16.5" customHeight="1" x14ac:dyDescent="0.2">
      <c r="A83" s="92"/>
      <c r="B83" s="92"/>
      <c r="C83" s="92"/>
      <c r="D83" s="92"/>
      <c r="E83" s="92"/>
      <c r="F83" s="97"/>
      <c r="G83" s="94"/>
      <c r="H83" s="96"/>
      <c r="I83" s="96"/>
      <c r="J83" s="96"/>
      <c r="K83" s="96"/>
      <c r="L83" s="96"/>
      <c r="M83" s="96"/>
      <c r="N83" s="96"/>
    </row>
    <row r="84" spans="1:14" ht="16.5" customHeight="1" x14ac:dyDescent="0.2">
      <c r="A84" s="92"/>
      <c r="B84" s="92"/>
      <c r="C84" s="92"/>
      <c r="D84" s="92"/>
      <c r="E84" s="92"/>
      <c r="F84" s="97"/>
      <c r="G84" s="94"/>
      <c r="H84" s="96"/>
      <c r="I84" s="96"/>
      <c r="J84" s="96"/>
      <c r="K84" s="96"/>
      <c r="L84" s="96"/>
      <c r="M84" s="96"/>
      <c r="N84" s="96"/>
    </row>
    <row r="85" spans="1:14" ht="16.5" customHeight="1" x14ac:dyDescent="0.2">
      <c r="A85" s="92"/>
      <c r="B85" s="92"/>
      <c r="C85" s="92"/>
      <c r="D85" s="92"/>
      <c r="E85" s="92"/>
      <c r="F85" s="97"/>
      <c r="G85" s="94"/>
      <c r="H85" s="96"/>
      <c r="I85" s="96"/>
      <c r="J85" s="96"/>
      <c r="K85" s="96"/>
      <c r="L85" s="96"/>
      <c r="M85" s="96"/>
      <c r="N85" s="96"/>
    </row>
    <row r="86" spans="1:14" ht="16.5" customHeight="1" x14ac:dyDescent="0.2">
      <c r="A86" s="92"/>
      <c r="B86" s="92"/>
      <c r="C86" s="92"/>
      <c r="D86" s="92"/>
      <c r="E86" s="92"/>
      <c r="F86" s="97"/>
      <c r="G86" s="94"/>
      <c r="H86" s="96"/>
      <c r="I86" s="96"/>
      <c r="J86" s="96"/>
      <c r="K86" s="96"/>
      <c r="L86" s="96"/>
      <c r="M86" s="96"/>
      <c r="N86" s="96"/>
    </row>
    <row r="87" spans="1:14" ht="16.5" customHeight="1" x14ac:dyDescent="0.2">
      <c r="A87" s="92"/>
      <c r="B87" s="92"/>
      <c r="C87" s="92"/>
      <c r="D87" s="92"/>
      <c r="E87" s="92"/>
      <c r="F87" s="97"/>
      <c r="G87" s="94"/>
      <c r="H87" s="96"/>
      <c r="I87" s="96"/>
      <c r="J87" s="96"/>
      <c r="K87" s="96"/>
      <c r="L87" s="96"/>
      <c r="M87" s="96"/>
      <c r="N87" s="96"/>
    </row>
    <row r="88" spans="1:14" ht="16.5" customHeight="1" x14ac:dyDescent="0.2">
      <c r="A88" s="92"/>
      <c r="B88" s="92"/>
      <c r="C88" s="92"/>
      <c r="D88" s="92"/>
      <c r="E88" s="92"/>
      <c r="F88" s="97"/>
      <c r="G88" s="94"/>
      <c r="H88" s="96"/>
      <c r="I88" s="96"/>
      <c r="J88" s="96"/>
      <c r="K88" s="96"/>
      <c r="L88" s="96"/>
      <c r="M88" s="96"/>
      <c r="N88" s="96"/>
    </row>
    <row r="89" spans="1:14" ht="16.5" customHeight="1" x14ac:dyDescent="0.2">
      <c r="A89" s="92"/>
      <c r="B89" s="92"/>
      <c r="C89" s="92"/>
      <c r="D89" s="92"/>
      <c r="E89" s="92"/>
      <c r="F89" s="97"/>
      <c r="G89" s="94"/>
      <c r="H89" s="96"/>
      <c r="I89" s="96"/>
      <c r="J89" s="96"/>
      <c r="K89" s="96"/>
      <c r="L89" s="96"/>
      <c r="M89" s="96"/>
      <c r="N89" s="96"/>
    </row>
    <row r="90" spans="1:14" ht="16.5" customHeight="1" x14ac:dyDescent="0.2">
      <c r="A90" s="92"/>
      <c r="B90" s="92"/>
      <c r="C90" s="92"/>
      <c r="D90" s="92"/>
      <c r="E90" s="92"/>
      <c r="F90" s="97"/>
      <c r="G90" s="94"/>
      <c r="H90" s="96"/>
      <c r="I90" s="96"/>
      <c r="J90" s="96"/>
      <c r="K90" s="96"/>
      <c r="L90" s="96"/>
      <c r="M90" s="96"/>
      <c r="N90" s="96"/>
    </row>
    <row r="91" spans="1:14" ht="16.5" customHeight="1" x14ac:dyDescent="0.2">
      <c r="A91" s="92"/>
      <c r="B91" s="92"/>
      <c r="C91" s="92"/>
      <c r="D91" s="92"/>
      <c r="E91" s="92"/>
      <c r="F91" s="97"/>
      <c r="G91" s="94"/>
      <c r="H91" s="96"/>
      <c r="I91" s="96"/>
      <c r="J91" s="96"/>
      <c r="K91" s="96"/>
      <c r="L91" s="96"/>
      <c r="M91" s="96"/>
      <c r="N91" s="96"/>
    </row>
    <row r="92" spans="1:14" ht="16.5" customHeight="1" x14ac:dyDescent="0.2">
      <c r="A92" s="92"/>
      <c r="B92" s="92"/>
      <c r="C92" s="92"/>
      <c r="D92" s="92"/>
      <c r="E92" s="92"/>
      <c r="F92" s="97"/>
      <c r="G92" s="94"/>
      <c r="H92" s="96"/>
      <c r="I92" s="96"/>
      <c r="J92" s="96"/>
      <c r="K92" s="96"/>
      <c r="L92" s="96"/>
      <c r="M92" s="96"/>
      <c r="N92" s="96"/>
    </row>
    <row r="93" spans="1:14" ht="16.5" customHeight="1" x14ac:dyDescent="0.2">
      <c r="A93" s="92"/>
      <c r="B93" s="92"/>
      <c r="C93" s="92"/>
      <c r="D93" s="92"/>
      <c r="E93" s="92"/>
      <c r="F93" s="97"/>
      <c r="G93" s="94"/>
      <c r="H93" s="96"/>
      <c r="I93" s="96"/>
      <c r="J93" s="96"/>
      <c r="K93" s="96"/>
      <c r="L93" s="96"/>
      <c r="M93" s="96"/>
      <c r="N93" s="96"/>
    </row>
    <row r="94" spans="1:14" ht="16.5" customHeight="1" x14ac:dyDescent="0.2">
      <c r="A94" s="87"/>
      <c r="B94" s="92"/>
      <c r="C94" s="92"/>
      <c r="D94" s="92"/>
      <c r="E94" s="92"/>
      <c r="G94" s="94"/>
      <c r="H94" s="98"/>
      <c r="I94" s="98"/>
      <c r="J94" s="98"/>
      <c r="K94" s="98"/>
      <c r="L94" s="98"/>
      <c r="M94" s="98"/>
      <c r="N94" s="98"/>
    </row>
    <row r="95" spans="1:14" ht="18" customHeight="1" x14ac:dyDescent="0.2">
      <c r="A95" s="87"/>
      <c r="B95" s="92"/>
      <c r="C95" s="92"/>
      <c r="D95" s="92"/>
      <c r="E95" s="92"/>
      <c r="G95" s="94"/>
      <c r="H95" s="98"/>
      <c r="I95" s="98"/>
      <c r="J95" s="98"/>
      <c r="K95" s="98"/>
      <c r="L95" s="98"/>
      <c r="M95" s="98"/>
      <c r="N95" s="98"/>
    </row>
    <row r="96" spans="1:14" ht="21.95" customHeight="1" x14ac:dyDescent="0.2">
      <c r="A96" s="88" t="s">
        <v>34</v>
      </c>
      <c r="B96" s="105"/>
      <c r="C96" s="105"/>
      <c r="D96" s="105"/>
      <c r="E96" s="105"/>
      <c r="F96" s="89"/>
      <c r="G96" s="113"/>
      <c r="H96" s="100"/>
      <c r="I96" s="100"/>
      <c r="J96" s="100"/>
      <c r="K96" s="100"/>
      <c r="L96" s="100"/>
      <c r="M96" s="100"/>
      <c r="N96" s="100"/>
    </row>
  </sheetData>
  <mergeCells count="10">
    <mergeCell ref="H54:J54"/>
    <mergeCell ref="L54:N54"/>
    <mergeCell ref="H55:J55"/>
    <mergeCell ref="L55:N55"/>
    <mergeCell ref="H5:J5"/>
    <mergeCell ref="L5:N5"/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  <ignoredErrors>
    <ignoredError sqref="H8:N8 H56:N5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4D86C-C07D-437E-A85B-3486911C289E}">
  <dimension ref="A1:N96"/>
  <sheetViews>
    <sheetView tabSelected="1" topLeftCell="A75" zoomScale="115" zoomScaleNormal="115" zoomScaleSheetLayoutView="100" zoomScalePageLayoutView="90" workbookViewId="0">
      <selection activeCell="Q86" sqref="Q86"/>
    </sheetView>
  </sheetViews>
  <sheetFormatPr defaultColWidth="8.125" defaultRowHeight="16.5" customHeight="1" x14ac:dyDescent="0.2"/>
  <cols>
    <col min="1" max="4" width="1.125" style="84" customWidth="1"/>
    <col min="5" max="5" width="24.75" style="84" customWidth="1"/>
    <col min="6" max="6" width="5" style="85" customWidth="1"/>
    <col min="7" max="7" width="0.75" style="84" customWidth="1"/>
    <col min="8" max="8" width="11.125" style="86" customWidth="1"/>
    <col min="9" max="9" width="0.75" style="86" customWidth="1"/>
    <col min="10" max="10" width="11.125" style="86" customWidth="1"/>
    <col min="11" max="11" width="0.75" style="86" customWidth="1"/>
    <col min="12" max="12" width="11.125" style="86" customWidth="1"/>
    <col min="13" max="13" width="0.75" style="86" customWidth="1"/>
    <col min="14" max="14" width="11.125" style="86" customWidth="1"/>
    <col min="15" max="15" width="8.125" style="84" customWidth="1"/>
    <col min="16" max="16384" width="8.125" style="84"/>
  </cols>
  <sheetData>
    <row r="1" spans="1:14" ht="16.5" customHeight="1" x14ac:dyDescent="0.2">
      <c r="A1" s="83" t="s">
        <v>69</v>
      </c>
    </row>
    <row r="2" spans="1:14" ht="16.5" customHeight="1" x14ac:dyDescent="0.2">
      <c r="A2" s="87" t="s">
        <v>70</v>
      </c>
    </row>
    <row r="3" spans="1:14" ht="16.5" customHeight="1" x14ac:dyDescent="0.2">
      <c r="A3" s="75" t="s">
        <v>219</v>
      </c>
      <c r="B3" s="88"/>
      <c r="C3" s="88"/>
      <c r="D3" s="88"/>
      <c r="E3" s="88"/>
      <c r="F3" s="89"/>
      <c r="G3" s="88"/>
      <c r="H3" s="90"/>
      <c r="I3" s="90"/>
      <c r="J3" s="90"/>
      <c r="K3" s="90"/>
      <c r="L3" s="90"/>
      <c r="M3" s="90"/>
      <c r="N3" s="90"/>
    </row>
    <row r="5" spans="1:14" ht="16.5" customHeight="1" x14ac:dyDescent="0.2">
      <c r="H5" s="188"/>
      <c r="I5" s="188"/>
      <c r="J5" s="188"/>
      <c r="K5" s="91"/>
      <c r="L5" s="188"/>
      <c r="M5" s="188"/>
      <c r="N5" s="188"/>
    </row>
    <row r="6" spans="1:14" ht="16.5" customHeight="1" x14ac:dyDescent="0.2">
      <c r="A6" s="92"/>
      <c r="B6" s="92"/>
      <c r="C6" s="92"/>
      <c r="D6" s="92"/>
      <c r="E6" s="92"/>
      <c r="F6" s="92"/>
      <c r="G6" s="92"/>
      <c r="H6" s="188" t="s">
        <v>71</v>
      </c>
      <c r="I6" s="188"/>
      <c r="J6" s="188"/>
      <c r="K6" s="91"/>
      <c r="L6" s="188" t="s">
        <v>72</v>
      </c>
      <c r="M6" s="188"/>
      <c r="N6" s="188"/>
    </row>
    <row r="7" spans="1:14" ht="16.5" customHeight="1" x14ac:dyDescent="0.2">
      <c r="A7" s="92"/>
      <c r="B7" s="92"/>
      <c r="C7" s="92"/>
      <c r="D7" s="92"/>
      <c r="E7" s="92"/>
      <c r="F7" s="92"/>
      <c r="G7" s="92"/>
      <c r="H7" s="189" t="s">
        <v>73</v>
      </c>
      <c r="I7" s="189"/>
      <c r="J7" s="189"/>
      <c r="K7" s="84"/>
      <c r="L7" s="189" t="s">
        <v>73</v>
      </c>
      <c r="M7" s="189"/>
      <c r="N7" s="189"/>
    </row>
    <row r="8" spans="1:14" ht="16.5" customHeight="1" x14ac:dyDescent="0.2">
      <c r="A8" s="92"/>
      <c r="B8" s="92"/>
      <c r="C8" s="92"/>
      <c r="D8" s="92"/>
      <c r="E8" s="92"/>
      <c r="F8" s="92"/>
      <c r="G8" s="92"/>
      <c r="H8" s="28" t="s">
        <v>152</v>
      </c>
      <c r="I8" s="16"/>
      <c r="J8" s="28" t="s">
        <v>8</v>
      </c>
      <c r="K8" s="16"/>
      <c r="L8" s="28" t="s">
        <v>152</v>
      </c>
      <c r="M8" s="16"/>
      <c r="N8" s="28" t="s">
        <v>8</v>
      </c>
    </row>
    <row r="9" spans="1:14" ht="16.5" customHeight="1" x14ac:dyDescent="0.2">
      <c r="A9" s="92"/>
      <c r="B9" s="92"/>
      <c r="C9" s="92"/>
      <c r="D9" s="92"/>
      <c r="E9" s="92"/>
      <c r="F9" s="93" t="s">
        <v>9</v>
      </c>
      <c r="G9" s="94"/>
      <c r="H9" s="95" t="s">
        <v>74</v>
      </c>
      <c r="I9" s="96"/>
      <c r="J9" s="95" t="s">
        <v>74</v>
      </c>
      <c r="K9" s="96"/>
      <c r="L9" s="95" t="s">
        <v>74</v>
      </c>
      <c r="M9" s="96"/>
      <c r="N9" s="95" t="s">
        <v>74</v>
      </c>
    </row>
    <row r="10" spans="1:14" ht="16.5" customHeight="1" x14ac:dyDescent="0.2">
      <c r="A10" s="92"/>
      <c r="B10" s="92"/>
      <c r="C10" s="92"/>
      <c r="D10" s="92"/>
      <c r="E10" s="92"/>
      <c r="F10" s="97"/>
      <c r="G10" s="94"/>
      <c r="H10" s="96"/>
      <c r="I10" s="96"/>
      <c r="J10" s="96"/>
      <c r="K10" s="96"/>
      <c r="L10" s="96"/>
      <c r="M10" s="96"/>
      <c r="N10" s="96"/>
    </row>
    <row r="11" spans="1:14" ht="16.5" customHeight="1" x14ac:dyDescent="0.2">
      <c r="A11" s="87" t="s">
        <v>75</v>
      </c>
      <c r="B11" s="92"/>
      <c r="C11" s="92"/>
      <c r="D11" s="92"/>
      <c r="E11" s="92"/>
      <c r="F11" s="97"/>
      <c r="G11" s="94"/>
      <c r="H11" s="96"/>
      <c r="I11" s="96"/>
      <c r="J11" s="96"/>
      <c r="K11" s="96"/>
      <c r="L11" s="96"/>
      <c r="M11" s="96"/>
      <c r="N11" s="96"/>
    </row>
    <row r="12" spans="1:14" ht="16.5" customHeight="1" x14ac:dyDescent="0.2">
      <c r="A12" s="84" t="s">
        <v>76</v>
      </c>
      <c r="B12" s="92"/>
      <c r="C12" s="92"/>
      <c r="D12" s="92"/>
      <c r="E12" s="92"/>
      <c r="G12" s="94"/>
      <c r="H12" s="98">
        <v>591687</v>
      </c>
      <c r="I12" s="96"/>
      <c r="J12" s="98">
        <v>1162297</v>
      </c>
      <c r="K12" s="96"/>
      <c r="L12" s="98">
        <v>310211</v>
      </c>
      <c r="M12" s="96"/>
      <c r="N12" s="98">
        <v>349122</v>
      </c>
    </row>
    <row r="13" spans="1:14" ht="16.5" customHeight="1" x14ac:dyDescent="0.2">
      <c r="A13" s="84" t="s">
        <v>77</v>
      </c>
      <c r="B13" s="92"/>
      <c r="C13" s="92"/>
      <c r="D13" s="92"/>
      <c r="E13" s="92"/>
      <c r="G13" s="94"/>
      <c r="H13" s="98">
        <v>42</v>
      </c>
      <c r="I13" s="96"/>
      <c r="J13" s="98">
        <v>17445</v>
      </c>
      <c r="K13" s="96"/>
      <c r="L13" s="98">
        <v>0</v>
      </c>
      <c r="M13" s="96"/>
      <c r="N13" s="98" t="s">
        <v>166</v>
      </c>
    </row>
    <row r="14" spans="1:14" ht="16.5" customHeight="1" x14ac:dyDescent="0.2">
      <c r="A14" s="84" t="s">
        <v>78</v>
      </c>
      <c r="B14" s="92"/>
      <c r="C14" s="92"/>
      <c r="D14" s="92"/>
      <c r="E14" s="92"/>
      <c r="G14" s="94"/>
      <c r="H14" s="98">
        <v>207471</v>
      </c>
      <c r="I14" s="96"/>
      <c r="J14" s="98">
        <v>190887</v>
      </c>
      <c r="K14" s="96"/>
      <c r="L14" s="98">
        <v>0</v>
      </c>
      <c r="M14" s="96"/>
      <c r="N14" s="98" t="s">
        <v>166</v>
      </c>
    </row>
    <row r="15" spans="1:14" ht="16.5" customHeight="1" x14ac:dyDescent="0.2">
      <c r="A15" s="84" t="s">
        <v>79</v>
      </c>
      <c r="B15" s="92"/>
      <c r="C15" s="92"/>
      <c r="D15" s="92"/>
      <c r="E15" s="92"/>
      <c r="G15" s="94"/>
      <c r="H15" s="100">
        <v>12747</v>
      </c>
      <c r="I15" s="96"/>
      <c r="J15" s="100">
        <v>11322</v>
      </c>
      <c r="K15" s="96"/>
      <c r="L15" s="100">
        <v>0</v>
      </c>
      <c r="M15" s="96"/>
      <c r="N15" s="100" t="s">
        <v>166</v>
      </c>
    </row>
    <row r="16" spans="1:14" ht="16.5" customHeight="1" x14ac:dyDescent="0.2">
      <c r="B16" s="92"/>
      <c r="C16" s="92"/>
      <c r="D16" s="92"/>
      <c r="E16" s="92"/>
      <c r="G16" s="94"/>
      <c r="H16" s="98"/>
      <c r="I16" s="96"/>
      <c r="J16" s="98"/>
      <c r="K16" s="96"/>
      <c r="L16" s="98"/>
      <c r="M16" s="96"/>
      <c r="N16" s="98"/>
    </row>
    <row r="17" spans="1:14" ht="16.5" customHeight="1" x14ac:dyDescent="0.2">
      <c r="A17" s="87" t="s">
        <v>80</v>
      </c>
      <c r="B17" s="92"/>
      <c r="C17" s="92"/>
      <c r="D17" s="92"/>
      <c r="E17" s="92"/>
      <c r="F17" s="85">
        <v>7</v>
      </c>
      <c r="G17" s="94"/>
      <c r="H17" s="100">
        <f>SUM(H12:H15)</f>
        <v>811947</v>
      </c>
      <c r="I17" s="96"/>
      <c r="J17" s="100">
        <f>SUM(J12:J15)</f>
        <v>1381951</v>
      </c>
      <c r="K17" s="96"/>
      <c r="L17" s="100">
        <f>SUM(L12:L15)</f>
        <v>310211</v>
      </c>
      <c r="M17" s="96"/>
      <c r="N17" s="100">
        <f>SUM(N12:N15)</f>
        <v>349122</v>
      </c>
    </row>
    <row r="18" spans="1:14" ht="16.5" customHeight="1" x14ac:dyDescent="0.2">
      <c r="B18" s="92"/>
      <c r="C18" s="92"/>
      <c r="D18" s="92"/>
      <c r="E18" s="92"/>
      <c r="G18" s="94"/>
      <c r="H18" s="98"/>
      <c r="I18" s="96"/>
      <c r="J18" s="98"/>
      <c r="K18" s="96"/>
      <c r="L18" s="98"/>
      <c r="M18" s="96"/>
      <c r="N18" s="98"/>
    </row>
    <row r="19" spans="1:14" ht="16.5" customHeight="1" x14ac:dyDescent="0.2">
      <c r="A19" s="87" t="s">
        <v>81</v>
      </c>
      <c r="B19" s="92"/>
      <c r="C19" s="92"/>
      <c r="D19" s="92"/>
      <c r="E19" s="92"/>
      <c r="G19" s="94"/>
      <c r="H19" s="98"/>
      <c r="I19" s="96"/>
      <c r="J19" s="98"/>
      <c r="K19" s="96"/>
      <c r="L19" s="98"/>
      <c r="M19" s="96"/>
      <c r="N19" s="98"/>
    </row>
    <row r="20" spans="1:14" ht="16.5" customHeight="1" x14ac:dyDescent="0.2">
      <c r="A20" s="84" t="s">
        <v>82</v>
      </c>
      <c r="B20" s="92"/>
      <c r="C20" s="92"/>
      <c r="D20" s="92"/>
      <c r="E20" s="92"/>
      <c r="G20" s="94"/>
      <c r="H20" s="98">
        <v>-431520</v>
      </c>
      <c r="I20" s="96"/>
      <c r="J20" s="98">
        <v>-773220</v>
      </c>
      <c r="K20" s="96"/>
      <c r="L20" s="98">
        <v>-248037</v>
      </c>
      <c r="M20" s="96"/>
      <c r="N20" s="98">
        <v>-270427</v>
      </c>
    </row>
    <row r="21" spans="1:14" ht="16.5" customHeight="1" x14ac:dyDescent="0.2">
      <c r="A21" s="84" t="s">
        <v>83</v>
      </c>
      <c r="B21" s="92"/>
      <c r="C21" s="92"/>
      <c r="D21" s="92"/>
      <c r="E21" s="92"/>
      <c r="G21" s="94"/>
      <c r="H21" s="98">
        <v>-408</v>
      </c>
      <c r="I21" s="96"/>
      <c r="J21" s="98">
        <v>-51007</v>
      </c>
      <c r="K21" s="96"/>
      <c r="L21" s="98">
        <v>0</v>
      </c>
      <c r="M21" s="96"/>
      <c r="N21" s="98" t="s">
        <v>166</v>
      </c>
    </row>
    <row r="22" spans="1:14" ht="16.5" customHeight="1" x14ac:dyDescent="0.2">
      <c r="A22" s="84" t="s">
        <v>84</v>
      </c>
      <c r="B22" s="92"/>
      <c r="C22" s="92"/>
      <c r="D22" s="92"/>
      <c r="E22" s="92"/>
      <c r="G22" s="94"/>
      <c r="H22" s="98">
        <v>-204225</v>
      </c>
      <c r="I22" s="96"/>
      <c r="J22" s="98">
        <v>-185245</v>
      </c>
      <c r="K22" s="96"/>
      <c r="L22" s="98">
        <v>0</v>
      </c>
      <c r="M22" s="96"/>
      <c r="N22" s="98" t="s">
        <v>166</v>
      </c>
    </row>
    <row r="23" spans="1:14" ht="16.5" customHeight="1" x14ac:dyDescent="0.2">
      <c r="A23" s="84" t="s">
        <v>85</v>
      </c>
      <c r="B23" s="92"/>
      <c r="C23" s="92"/>
      <c r="D23" s="92"/>
      <c r="E23" s="92"/>
      <c r="G23" s="94"/>
      <c r="H23" s="100">
        <v>-13272</v>
      </c>
      <c r="I23" s="98"/>
      <c r="J23" s="100">
        <v>-9811</v>
      </c>
      <c r="K23" s="98"/>
      <c r="L23" s="100">
        <v>0</v>
      </c>
      <c r="M23" s="98"/>
      <c r="N23" s="100" t="s">
        <v>166</v>
      </c>
    </row>
    <row r="24" spans="1:14" ht="16.5" customHeight="1" x14ac:dyDescent="0.2">
      <c r="B24" s="92"/>
      <c r="C24" s="92"/>
      <c r="D24" s="92"/>
      <c r="E24" s="92"/>
      <c r="G24" s="94"/>
      <c r="H24" s="98"/>
      <c r="I24" s="96"/>
      <c r="J24" s="98"/>
      <c r="K24" s="96"/>
      <c r="L24" s="98"/>
      <c r="M24" s="96"/>
      <c r="N24" s="98"/>
    </row>
    <row r="25" spans="1:14" ht="16.5" customHeight="1" x14ac:dyDescent="0.2">
      <c r="A25" s="87" t="s">
        <v>86</v>
      </c>
      <c r="B25" s="92"/>
      <c r="C25" s="92"/>
      <c r="D25" s="92"/>
      <c r="E25" s="92"/>
      <c r="G25" s="94"/>
      <c r="H25" s="100">
        <f>SUM(H20:H23)</f>
        <v>-649425</v>
      </c>
      <c r="I25" s="98"/>
      <c r="J25" s="100">
        <f>SUM(J20:J23)</f>
        <v>-1019283</v>
      </c>
      <c r="K25" s="98"/>
      <c r="L25" s="100">
        <f>SUM(L20:L23)</f>
        <v>-248037</v>
      </c>
      <c r="M25" s="98"/>
      <c r="N25" s="100">
        <f>SUM(N20:N23)</f>
        <v>-270427</v>
      </c>
    </row>
    <row r="26" spans="1:14" ht="16.5" customHeight="1" x14ac:dyDescent="0.2">
      <c r="B26" s="92"/>
      <c r="C26" s="92"/>
      <c r="D26" s="92"/>
      <c r="E26" s="92"/>
      <c r="G26" s="94"/>
      <c r="H26" s="98"/>
      <c r="I26" s="98"/>
      <c r="J26" s="98"/>
      <c r="K26" s="98"/>
      <c r="L26" s="98"/>
      <c r="M26" s="98"/>
      <c r="N26" s="98"/>
    </row>
    <row r="27" spans="1:14" ht="16.5" customHeight="1" x14ac:dyDescent="0.2">
      <c r="A27" s="87" t="s">
        <v>87</v>
      </c>
      <c r="B27" s="92"/>
      <c r="C27" s="92"/>
      <c r="D27" s="92"/>
      <c r="E27" s="92"/>
      <c r="G27" s="94"/>
      <c r="H27" s="98">
        <f>SUM(H12,H13,H14,H21,H22,H15,H20,H23)</f>
        <v>162522</v>
      </c>
      <c r="I27" s="96"/>
      <c r="J27" s="98">
        <f>SUM(J12,J13,J14,J21,J22,J15,J20,J23)</f>
        <v>362668</v>
      </c>
      <c r="K27" s="96"/>
      <c r="L27" s="98">
        <f>SUM(L12,L13,L14,L21,L22,L15,L20,L23)</f>
        <v>62174</v>
      </c>
      <c r="M27" s="96"/>
      <c r="N27" s="98">
        <f>SUM(N12,N13,N14,N21,N22,N15,N20,N23)</f>
        <v>78695</v>
      </c>
    </row>
    <row r="28" spans="1:14" ht="16.5" customHeight="1" x14ac:dyDescent="0.2">
      <c r="A28" s="84" t="s">
        <v>88</v>
      </c>
      <c r="B28" s="92"/>
      <c r="C28" s="92"/>
      <c r="D28" s="92"/>
      <c r="E28" s="92"/>
      <c r="F28" s="85">
        <v>17</v>
      </c>
      <c r="G28" s="94"/>
      <c r="H28" s="98">
        <v>12409</v>
      </c>
      <c r="I28" s="96"/>
      <c r="J28" s="98">
        <v>15823</v>
      </c>
      <c r="K28" s="98"/>
      <c r="L28" s="98">
        <v>96028</v>
      </c>
      <c r="M28" s="98"/>
      <c r="N28" s="98">
        <v>100120</v>
      </c>
    </row>
    <row r="29" spans="1:14" ht="16.5" customHeight="1" x14ac:dyDescent="0.2">
      <c r="A29" s="84" t="s">
        <v>196</v>
      </c>
      <c r="B29" s="116"/>
      <c r="C29" s="92"/>
      <c r="D29" s="92"/>
      <c r="E29" s="92"/>
      <c r="G29" s="94"/>
      <c r="H29" s="98">
        <v>-1651</v>
      </c>
      <c r="I29" s="96"/>
      <c r="J29" s="98">
        <v>2392</v>
      </c>
      <c r="K29" s="98"/>
      <c r="L29" s="98">
        <v>0</v>
      </c>
      <c r="M29" s="98"/>
      <c r="N29" s="98">
        <v>0</v>
      </c>
    </row>
    <row r="30" spans="1:14" ht="16.5" customHeight="1" x14ac:dyDescent="0.2">
      <c r="A30" s="84" t="s">
        <v>89</v>
      </c>
      <c r="B30" s="92"/>
      <c r="C30" s="92"/>
      <c r="D30" s="92"/>
      <c r="E30" s="92"/>
      <c r="G30" s="94"/>
      <c r="H30" s="98">
        <v>-106151</v>
      </c>
      <c r="I30" s="96"/>
      <c r="J30" s="98">
        <v>-172980</v>
      </c>
      <c r="K30" s="98"/>
      <c r="L30" s="98">
        <v>-52008</v>
      </c>
      <c r="M30" s="98"/>
      <c r="N30" s="98">
        <v>-61903</v>
      </c>
    </row>
    <row r="31" spans="1:14" ht="16.5" customHeight="1" x14ac:dyDescent="0.2">
      <c r="A31" s="84" t="s">
        <v>90</v>
      </c>
      <c r="B31" s="92"/>
      <c r="C31" s="92"/>
      <c r="D31" s="92"/>
      <c r="E31" s="102"/>
      <c r="G31" s="94"/>
      <c r="H31" s="100">
        <v>-132457</v>
      </c>
      <c r="I31" s="98"/>
      <c r="J31" s="100">
        <v>-208559</v>
      </c>
      <c r="K31" s="98"/>
      <c r="L31" s="100">
        <v>-67683</v>
      </c>
      <c r="M31" s="98"/>
      <c r="N31" s="100">
        <v>-83874</v>
      </c>
    </row>
    <row r="32" spans="1:14" ht="16.5" customHeight="1" x14ac:dyDescent="0.2">
      <c r="B32" s="92"/>
      <c r="C32" s="92"/>
      <c r="D32" s="92"/>
      <c r="E32" s="92"/>
      <c r="G32" s="94"/>
      <c r="H32" s="10"/>
      <c r="I32" s="10"/>
      <c r="J32" s="10"/>
      <c r="K32" s="10"/>
      <c r="L32" s="10"/>
      <c r="M32" s="10"/>
      <c r="N32" s="10"/>
    </row>
    <row r="33" spans="1:14" ht="16.5" customHeight="1" x14ac:dyDescent="0.2">
      <c r="A33" s="87" t="s">
        <v>170</v>
      </c>
      <c r="B33" s="94"/>
      <c r="C33" s="94"/>
      <c r="D33" s="94"/>
      <c r="E33" s="92"/>
      <c r="G33" s="94"/>
      <c r="H33" s="98"/>
      <c r="I33" s="98"/>
      <c r="J33" s="98"/>
      <c r="K33" s="98"/>
      <c r="L33" s="98"/>
      <c r="M33" s="98"/>
      <c r="N33" s="98"/>
    </row>
    <row r="34" spans="1:14" ht="16.5" customHeight="1" x14ac:dyDescent="0.2">
      <c r="A34" s="87"/>
      <c r="B34" s="103" t="s">
        <v>190</v>
      </c>
      <c r="C34" s="94"/>
      <c r="D34" s="94"/>
      <c r="E34" s="92"/>
      <c r="G34" s="94"/>
      <c r="H34" s="98">
        <f>SUM(H27:H31)</f>
        <v>-65328</v>
      </c>
      <c r="I34" s="98"/>
      <c r="J34" s="98">
        <f>SUM(J27:J31)</f>
        <v>-656</v>
      </c>
      <c r="K34" s="98"/>
      <c r="L34" s="98">
        <f>SUM(L27:L31)</f>
        <v>38511</v>
      </c>
      <c r="M34" s="98"/>
      <c r="N34" s="98">
        <f>SUM(N27:N31)</f>
        <v>33038</v>
      </c>
    </row>
    <row r="35" spans="1:14" ht="16.5" customHeight="1" x14ac:dyDescent="0.2">
      <c r="A35" s="84" t="s">
        <v>91</v>
      </c>
      <c r="B35" s="92"/>
      <c r="C35" s="92"/>
      <c r="D35" s="92"/>
      <c r="E35" s="92"/>
      <c r="G35" s="94"/>
      <c r="H35" s="100">
        <v>-243050</v>
      </c>
      <c r="I35" s="98"/>
      <c r="J35" s="100">
        <v>-187914</v>
      </c>
      <c r="K35" s="98"/>
      <c r="L35" s="100">
        <v>-199107</v>
      </c>
      <c r="M35" s="98"/>
      <c r="N35" s="100">
        <v>-186462</v>
      </c>
    </row>
    <row r="36" spans="1:14" ht="16.5" customHeight="1" x14ac:dyDescent="0.2">
      <c r="B36" s="92"/>
      <c r="C36" s="92"/>
      <c r="D36" s="92"/>
      <c r="E36" s="92"/>
      <c r="G36" s="94"/>
      <c r="H36" s="98"/>
      <c r="I36" s="98"/>
      <c r="J36" s="98"/>
      <c r="K36" s="98"/>
      <c r="L36" s="98"/>
      <c r="M36" s="98"/>
      <c r="N36" s="98"/>
    </row>
    <row r="37" spans="1:14" ht="16.5" customHeight="1" x14ac:dyDescent="0.2">
      <c r="A37" s="87" t="s">
        <v>191</v>
      </c>
      <c r="B37" s="87"/>
      <c r="C37" s="92"/>
      <c r="D37" s="92"/>
      <c r="E37" s="92"/>
      <c r="G37" s="94"/>
      <c r="H37" s="98">
        <f>SUM(H34:H35)</f>
        <v>-308378</v>
      </c>
      <c r="I37" s="98"/>
      <c r="J37" s="98">
        <f>SUM(J34:J35)</f>
        <v>-188570</v>
      </c>
      <c r="K37" s="98"/>
      <c r="L37" s="98">
        <f>SUM(L34:L35)</f>
        <v>-160596</v>
      </c>
      <c r="M37" s="98"/>
      <c r="N37" s="98">
        <f>SUM(N34:N35)</f>
        <v>-153424</v>
      </c>
    </row>
    <row r="38" spans="1:14" ht="16.5" customHeight="1" x14ac:dyDescent="0.2">
      <c r="A38" s="84" t="s">
        <v>226</v>
      </c>
      <c r="B38" s="92"/>
      <c r="C38" s="92"/>
      <c r="D38" s="92"/>
      <c r="E38" s="92"/>
      <c r="F38" s="85">
        <v>18</v>
      </c>
      <c r="G38" s="94"/>
      <c r="H38" s="101">
        <v>-22951</v>
      </c>
      <c r="I38" s="98"/>
      <c r="J38" s="100">
        <v>-1173</v>
      </c>
      <c r="K38" s="98"/>
      <c r="L38" s="100">
        <v>-7071</v>
      </c>
      <c r="M38" s="98"/>
      <c r="N38" s="100">
        <v>10302</v>
      </c>
    </row>
    <row r="39" spans="1:14" ht="16.5" customHeight="1" x14ac:dyDescent="0.2">
      <c r="B39" s="92"/>
      <c r="C39" s="92"/>
      <c r="D39" s="92"/>
      <c r="E39" s="92"/>
      <c r="G39" s="94"/>
      <c r="H39" s="98"/>
      <c r="I39" s="98"/>
      <c r="J39" s="98"/>
      <c r="K39" s="98"/>
      <c r="L39" s="98"/>
      <c r="M39" s="98"/>
      <c r="N39" s="98"/>
    </row>
    <row r="40" spans="1:14" ht="16.5" customHeight="1" thickBot="1" x14ac:dyDescent="0.25">
      <c r="A40" s="87" t="s">
        <v>169</v>
      </c>
      <c r="B40" s="92"/>
      <c r="C40" s="92"/>
      <c r="D40" s="92"/>
      <c r="E40" s="92"/>
      <c r="G40" s="94"/>
      <c r="H40" s="104">
        <f>SUM(H37:H38)</f>
        <v>-331329</v>
      </c>
      <c r="I40" s="98"/>
      <c r="J40" s="104">
        <f>SUM(J37:J38)</f>
        <v>-189743</v>
      </c>
      <c r="K40" s="98"/>
      <c r="L40" s="104">
        <f>SUM(L37:L38)</f>
        <v>-167667</v>
      </c>
      <c r="M40" s="98"/>
      <c r="N40" s="104">
        <f>SUM(N37:N38)</f>
        <v>-143122</v>
      </c>
    </row>
    <row r="41" spans="1:14" ht="16.5" customHeight="1" thickTop="1" x14ac:dyDescent="0.2">
      <c r="B41" s="92"/>
      <c r="C41" s="92"/>
      <c r="D41" s="92"/>
      <c r="E41" s="92"/>
      <c r="G41" s="94"/>
      <c r="H41" s="98"/>
      <c r="I41" s="98"/>
      <c r="J41" s="98"/>
      <c r="K41" s="98"/>
      <c r="L41" s="98"/>
      <c r="M41" s="98"/>
      <c r="N41" s="98"/>
    </row>
    <row r="42" spans="1:14" ht="16.5" customHeight="1" x14ac:dyDescent="0.2">
      <c r="B42" s="92"/>
      <c r="C42" s="92"/>
      <c r="D42" s="92"/>
      <c r="E42" s="92"/>
      <c r="G42" s="94"/>
      <c r="H42" s="98"/>
      <c r="I42" s="98"/>
      <c r="J42" s="98"/>
      <c r="K42" s="98"/>
      <c r="L42" s="98"/>
      <c r="M42" s="98"/>
      <c r="N42" s="98"/>
    </row>
    <row r="43" spans="1:14" ht="16.5" customHeight="1" x14ac:dyDescent="0.2">
      <c r="B43" s="92"/>
      <c r="C43" s="92"/>
      <c r="D43" s="92"/>
      <c r="E43" s="92"/>
      <c r="G43" s="94"/>
      <c r="H43" s="98"/>
      <c r="I43" s="98"/>
      <c r="J43" s="98"/>
      <c r="K43" s="98"/>
      <c r="L43" s="98"/>
      <c r="M43" s="98"/>
      <c r="N43" s="98"/>
    </row>
    <row r="44" spans="1:14" ht="16.5" customHeight="1" x14ac:dyDescent="0.2">
      <c r="B44" s="92"/>
      <c r="C44" s="92"/>
      <c r="D44" s="92"/>
      <c r="E44" s="92"/>
      <c r="G44" s="94"/>
      <c r="H44" s="98"/>
      <c r="I44" s="98"/>
      <c r="J44" s="98"/>
      <c r="K44" s="98"/>
      <c r="L44" s="98"/>
      <c r="M44" s="98"/>
      <c r="N44" s="98"/>
    </row>
    <row r="45" spans="1:14" ht="16.5" customHeight="1" x14ac:dyDescent="0.2">
      <c r="B45" s="92"/>
      <c r="C45" s="92"/>
      <c r="D45" s="92"/>
      <c r="E45" s="92"/>
      <c r="G45" s="94"/>
      <c r="H45" s="98"/>
      <c r="I45" s="98"/>
      <c r="J45" s="98"/>
      <c r="K45" s="98"/>
      <c r="L45" s="98"/>
      <c r="M45" s="98"/>
      <c r="N45" s="98"/>
    </row>
    <row r="46" spans="1:14" ht="16.5" customHeight="1" x14ac:dyDescent="0.2">
      <c r="B46" s="92"/>
      <c r="C46" s="92"/>
      <c r="D46" s="92"/>
      <c r="E46" s="92"/>
      <c r="G46" s="94"/>
      <c r="H46" s="98"/>
      <c r="I46" s="98"/>
      <c r="J46" s="98"/>
      <c r="K46" s="98"/>
      <c r="L46" s="98"/>
      <c r="M46" s="98"/>
      <c r="N46" s="98"/>
    </row>
    <row r="47" spans="1:14" ht="18.75" customHeight="1" x14ac:dyDescent="0.2">
      <c r="B47" s="92"/>
      <c r="C47" s="92"/>
      <c r="D47" s="92"/>
      <c r="E47" s="92"/>
      <c r="G47" s="94"/>
      <c r="H47" s="98"/>
      <c r="I47" s="98"/>
      <c r="J47" s="98"/>
      <c r="K47" s="98"/>
      <c r="L47" s="98"/>
      <c r="M47" s="98"/>
      <c r="N47" s="98"/>
    </row>
    <row r="48" spans="1:14" ht="21.95" customHeight="1" x14ac:dyDescent="0.2">
      <c r="A48" s="88" t="s">
        <v>34</v>
      </c>
      <c r="B48" s="105"/>
      <c r="C48" s="105"/>
      <c r="D48" s="105"/>
      <c r="E48" s="105"/>
      <c r="F48" s="89"/>
      <c r="G48" s="105"/>
      <c r="H48" s="100"/>
      <c r="I48" s="105"/>
      <c r="J48" s="100"/>
      <c r="K48" s="105"/>
      <c r="L48" s="100"/>
      <c r="M48" s="100"/>
      <c r="N48" s="100"/>
    </row>
    <row r="49" spans="1:14" ht="16.5" customHeight="1" x14ac:dyDescent="0.2">
      <c r="A49" s="83" t="s">
        <v>69</v>
      </c>
    </row>
    <row r="50" spans="1:14" ht="16.5" customHeight="1" x14ac:dyDescent="0.2">
      <c r="A50" s="87" t="s">
        <v>92</v>
      </c>
    </row>
    <row r="51" spans="1:14" ht="16.5" customHeight="1" x14ac:dyDescent="0.2">
      <c r="A51" s="106" t="str">
        <f>A3</f>
        <v>For the nine-month period ended 30 September 2025</v>
      </c>
      <c r="B51" s="88"/>
      <c r="C51" s="88"/>
      <c r="D51" s="88"/>
      <c r="E51" s="88"/>
      <c r="F51" s="89"/>
      <c r="G51" s="88"/>
      <c r="H51" s="90"/>
      <c r="I51" s="90"/>
      <c r="J51" s="90"/>
      <c r="K51" s="90"/>
      <c r="L51" s="90"/>
      <c r="M51" s="90"/>
      <c r="N51" s="90"/>
    </row>
    <row r="54" spans="1:14" ht="16.5" customHeight="1" x14ac:dyDescent="0.2">
      <c r="A54" s="92"/>
      <c r="B54" s="92"/>
      <c r="C54" s="92"/>
      <c r="D54" s="92"/>
      <c r="E54" s="92"/>
      <c r="F54" s="92"/>
      <c r="G54" s="92"/>
      <c r="H54" s="188" t="s">
        <v>71</v>
      </c>
      <c r="I54" s="188"/>
      <c r="J54" s="188"/>
      <c r="K54" s="91"/>
      <c r="L54" s="188" t="s">
        <v>72</v>
      </c>
      <c r="M54" s="188"/>
      <c r="N54" s="188"/>
    </row>
    <row r="55" spans="1:14" ht="16.5" customHeight="1" x14ac:dyDescent="0.2">
      <c r="A55" s="92"/>
      <c r="B55" s="92"/>
      <c r="C55" s="92"/>
      <c r="D55" s="92"/>
      <c r="E55" s="92"/>
      <c r="F55" s="92"/>
      <c r="G55" s="92"/>
      <c r="H55" s="189" t="s">
        <v>73</v>
      </c>
      <c r="I55" s="189"/>
      <c r="J55" s="189"/>
      <c r="K55" s="84"/>
      <c r="L55" s="189" t="s">
        <v>73</v>
      </c>
      <c r="M55" s="189"/>
      <c r="N55" s="189"/>
    </row>
    <row r="56" spans="1:14" ht="16.5" customHeight="1" x14ac:dyDescent="0.2">
      <c r="A56" s="92"/>
      <c r="B56" s="92"/>
      <c r="C56" s="92"/>
      <c r="D56" s="92"/>
      <c r="E56" s="92"/>
      <c r="F56" s="92"/>
      <c r="G56" s="92"/>
      <c r="H56" s="28" t="s">
        <v>152</v>
      </c>
      <c r="I56" s="16"/>
      <c r="J56" s="28" t="s">
        <v>8</v>
      </c>
      <c r="K56" s="16"/>
      <c r="L56" s="28" t="s">
        <v>152</v>
      </c>
      <c r="M56" s="16"/>
      <c r="N56" s="28" t="s">
        <v>8</v>
      </c>
    </row>
    <row r="57" spans="1:14" ht="16.5" customHeight="1" x14ac:dyDescent="0.2">
      <c r="A57" s="92"/>
      <c r="B57" s="92"/>
      <c r="C57" s="92"/>
      <c r="D57" s="92"/>
      <c r="E57" s="92"/>
      <c r="F57" s="93" t="s">
        <v>93</v>
      </c>
      <c r="G57" s="94"/>
      <c r="H57" s="95" t="s">
        <v>74</v>
      </c>
      <c r="I57" s="96"/>
      <c r="J57" s="95" t="s">
        <v>74</v>
      </c>
      <c r="K57" s="96"/>
      <c r="L57" s="95" t="s">
        <v>74</v>
      </c>
      <c r="M57" s="96"/>
      <c r="N57" s="95" t="s">
        <v>74</v>
      </c>
    </row>
    <row r="58" spans="1:14" ht="16.5" customHeight="1" x14ac:dyDescent="0.2">
      <c r="A58" s="92"/>
      <c r="B58" s="92"/>
      <c r="C58" s="92"/>
      <c r="D58" s="92"/>
      <c r="E58" s="92"/>
      <c r="F58" s="97"/>
      <c r="G58" s="94"/>
      <c r="H58" s="96"/>
      <c r="I58" s="96"/>
      <c r="J58" s="96"/>
      <c r="K58" s="96"/>
      <c r="L58" s="96"/>
      <c r="M58" s="96"/>
      <c r="N58" s="96"/>
    </row>
    <row r="59" spans="1:14" ht="16.5" customHeight="1" x14ac:dyDescent="0.2">
      <c r="A59" s="87" t="s">
        <v>192</v>
      </c>
      <c r="B59" s="103"/>
      <c r="C59" s="94"/>
      <c r="D59" s="94"/>
      <c r="E59" s="94"/>
      <c r="G59" s="94"/>
      <c r="H59" s="98"/>
      <c r="I59" s="98"/>
      <c r="J59" s="98"/>
      <c r="K59" s="98"/>
      <c r="L59" s="98"/>
      <c r="M59" s="98"/>
      <c r="N59" s="98"/>
    </row>
    <row r="60" spans="1:14" ht="16.5" customHeight="1" x14ac:dyDescent="0.2">
      <c r="A60" s="84" t="s">
        <v>94</v>
      </c>
      <c r="B60" s="103"/>
      <c r="C60" s="94"/>
      <c r="D60" s="94"/>
      <c r="E60" s="94"/>
      <c r="G60" s="94"/>
      <c r="H60" s="86">
        <f>H63-H61</f>
        <v>-331004</v>
      </c>
      <c r="I60" s="107"/>
      <c r="J60" s="86">
        <f>J63-J61</f>
        <v>-187912</v>
      </c>
      <c r="K60" s="107"/>
      <c r="L60" s="86">
        <f>L63-L61</f>
        <v>-167667</v>
      </c>
      <c r="M60" s="107"/>
      <c r="N60" s="86">
        <f>N63-N61</f>
        <v>-143122</v>
      </c>
    </row>
    <row r="61" spans="1:14" ht="16.5" customHeight="1" x14ac:dyDescent="0.2">
      <c r="A61" s="84" t="s">
        <v>66</v>
      </c>
      <c r="B61" s="103"/>
      <c r="C61" s="94"/>
      <c r="D61" s="94"/>
      <c r="E61" s="94"/>
      <c r="G61" s="94"/>
      <c r="H61" s="90">
        <v>-325</v>
      </c>
      <c r="I61" s="107"/>
      <c r="J61" s="90">
        <v>-1831</v>
      </c>
      <c r="K61" s="107"/>
      <c r="L61" s="90">
        <v>0</v>
      </c>
      <c r="M61" s="107"/>
      <c r="N61" s="90">
        <v>0</v>
      </c>
    </row>
    <row r="62" spans="1:14" ht="16.5" customHeight="1" x14ac:dyDescent="0.2">
      <c r="B62" s="103"/>
      <c r="C62" s="94"/>
      <c r="D62" s="94"/>
      <c r="E62" s="94"/>
      <c r="G62" s="94"/>
      <c r="I62" s="108"/>
      <c r="K62" s="108"/>
      <c r="M62" s="108"/>
    </row>
    <row r="63" spans="1:14" ht="16.5" customHeight="1" thickBot="1" x14ac:dyDescent="0.25">
      <c r="A63" s="87"/>
      <c r="B63" s="92"/>
      <c r="C63" s="92"/>
      <c r="D63" s="92"/>
      <c r="E63" s="92"/>
      <c r="G63" s="92"/>
      <c r="H63" s="109">
        <f>H40</f>
        <v>-331329</v>
      </c>
      <c r="I63" s="107"/>
      <c r="J63" s="109">
        <f>J40</f>
        <v>-189743</v>
      </c>
      <c r="K63" s="107"/>
      <c r="L63" s="109">
        <f>L40</f>
        <v>-167667</v>
      </c>
      <c r="M63" s="107"/>
      <c r="N63" s="109">
        <f>N40</f>
        <v>-143122</v>
      </c>
    </row>
    <row r="64" spans="1:14" ht="16.5" customHeight="1" thickTop="1" x14ac:dyDescent="0.2">
      <c r="A64" s="87"/>
      <c r="B64" s="92"/>
      <c r="C64" s="92"/>
      <c r="D64" s="92"/>
      <c r="E64" s="92"/>
      <c r="G64" s="92"/>
      <c r="I64" s="107"/>
      <c r="K64" s="107"/>
      <c r="M64" s="107"/>
    </row>
    <row r="65" spans="1:14" ht="16.5" customHeight="1" x14ac:dyDescent="0.2">
      <c r="A65" s="87" t="s">
        <v>194</v>
      </c>
      <c r="B65" s="92"/>
      <c r="C65" s="92"/>
      <c r="D65" s="92"/>
      <c r="E65" s="92"/>
      <c r="G65" s="92"/>
      <c r="H65" s="98"/>
      <c r="I65" s="92"/>
      <c r="J65" s="98"/>
      <c r="K65" s="92"/>
      <c r="L65" s="98"/>
      <c r="M65" s="98"/>
      <c r="N65" s="98"/>
    </row>
    <row r="66" spans="1:14" ht="16.5" customHeight="1" x14ac:dyDescent="0.2">
      <c r="A66" s="87"/>
      <c r="B66" s="103" t="s">
        <v>193</v>
      </c>
      <c r="C66" s="92"/>
      <c r="D66" s="92"/>
      <c r="E66" s="92"/>
      <c r="G66" s="92"/>
      <c r="H66" s="98"/>
      <c r="I66" s="92"/>
      <c r="J66" s="98"/>
      <c r="K66" s="92"/>
      <c r="L66" s="98"/>
      <c r="M66" s="98"/>
      <c r="N66" s="98"/>
    </row>
    <row r="67" spans="1:14" ht="16.5" customHeight="1" x14ac:dyDescent="0.2">
      <c r="A67" s="84" t="s">
        <v>94</v>
      </c>
      <c r="B67" s="103"/>
      <c r="C67" s="94"/>
      <c r="D67" s="94"/>
      <c r="E67" s="94"/>
      <c r="G67" s="94"/>
      <c r="H67" s="86">
        <f>H70-H68</f>
        <v>-331004</v>
      </c>
      <c r="I67" s="98"/>
      <c r="J67" s="86">
        <f>J70-J68</f>
        <v>-187912</v>
      </c>
      <c r="K67" s="98"/>
      <c r="L67" s="86">
        <f>L70-L68</f>
        <v>-167667</v>
      </c>
      <c r="M67" s="98"/>
      <c r="N67" s="86">
        <f>N70-N68</f>
        <v>-143122</v>
      </c>
    </row>
    <row r="68" spans="1:14" ht="16.5" customHeight="1" x14ac:dyDescent="0.2">
      <c r="A68" s="84" t="s">
        <v>66</v>
      </c>
      <c r="B68" s="103"/>
      <c r="C68" s="94"/>
      <c r="D68" s="94"/>
      <c r="E68" s="94"/>
      <c r="G68" s="94"/>
      <c r="H68" s="90">
        <v>-325</v>
      </c>
      <c r="I68" s="107"/>
      <c r="J68" s="90">
        <v>-1831</v>
      </c>
      <c r="K68" s="107"/>
      <c r="L68" s="90">
        <v>0</v>
      </c>
      <c r="M68" s="107"/>
      <c r="N68" s="90">
        <v>0</v>
      </c>
    </row>
    <row r="69" spans="1:14" ht="16.5" customHeight="1" x14ac:dyDescent="0.2">
      <c r="B69" s="103"/>
      <c r="C69" s="94"/>
      <c r="D69" s="94"/>
      <c r="E69" s="94"/>
      <c r="G69" s="94"/>
      <c r="I69" s="107"/>
      <c r="K69" s="107"/>
      <c r="M69" s="107"/>
    </row>
    <row r="70" spans="1:14" ht="16.5" customHeight="1" thickBot="1" x14ac:dyDescent="0.25">
      <c r="B70" s="103"/>
      <c r="C70" s="94"/>
      <c r="D70" s="94"/>
      <c r="E70" s="94"/>
      <c r="G70" s="94"/>
      <c r="H70" s="104">
        <f>H40</f>
        <v>-331329</v>
      </c>
      <c r="I70" s="98"/>
      <c r="J70" s="104">
        <f>J40</f>
        <v>-189743</v>
      </c>
      <c r="K70" s="98"/>
      <c r="L70" s="104">
        <f>L40</f>
        <v>-167667</v>
      </c>
      <c r="M70" s="98"/>
      <c r="N70" s="104">
        <f>N40</f>
        <v>-143122</v>
      </c>
    </row>
    <row r="71" spans="1:14" ht="16.5" customHeight="1" thickTop="1" x14ac:dyDescent="0.2">
      <c r="B71" s="103"/>
      <c r="C71" s="94"/>
      <c r="D71" s="94"/>
      <c r="E71" s="94"/>
      <c r="G71" s="94"/>
      <c r="H71" s="98"/>
      <c r="I71" s="92"/>
      <c r="J71" s="98"/>
      <c r="K71" s="92"/>
      <c r="L71" s="98"/>
      <c r="M71" s="98"/>
      <c r="N71" s="98"/>
    </row>
    <row r="72" spans="1:14" ht="16.5" customHeight="1" x14ac:dyDescent="0.2">
      <c r="A72" s="87" t="s">
        <v>171</v>
      </c>
      <c r="B72" s="103"/>
      <c r="C72" s="92"/>
      <c r="D72" s="92"/>
      <c r="E72" s="92"/>
      <c r="H72" s="110"/>
      <c r="I72" s="110"/>
      <c r="J72" s="110"/>
      <c r="K72" s="110"/>
      <c r="L72" s="110"/>
      <c r="M72" s="110"/>
      <c r="N72" s="110"/>
    </row>
    <row r="73" spans="1:14" ht="16.5" customHeight="1" x14ac:dyDescent="0.2">
      <c r="A73" s="92"/>
      <c r="B73" s="92"/>
      <c r="C73" s="92"/>
      <c r="D73" s="92"/>
      <c r="E73" s="92"/>
      <c r="F73" s="97"/>
      <c r="G73" s="94"/>
      <c r="H73" s="96"/>
      <c r="I73" s="96"/>
      <c r="J73" s="96"/>
      <c r="K73" s="96"/>
      <c r="L73" s="112"/>
      <c r="M73" s="96"/>
      <c r="N73" s="96"/>
    </row>
    <row r="74" spans="1:14" ht="16.5" customHeight="1" x14ac:dyDescent="0.2">
      <c r="A74" s="29" t="s">
        <v>153</v>
      </c>
      <c r="B74" s="31"/>
      <c r="C74" s="31"/>
      <c r="D74" s="31"/>
      <c r="E74" s="31"/>
      <c r="F74" s="30">
        <v>19</v>
      </c>
      <c r="G74" s="111"/>
      <c r="H74" s="112">
        <f>H60/'2-4'!E124</f>
        <v>-0.30030856104945231</v>
      </c>
      <c r="I74" s="99"/>
      <c r="J74" s="112">
        <f>J60/'2-4'!G124</f>
        <v>-0.17048610386558677</v>
      </c>
      <c r="K74" s="112"/>
      <c r="L74" s="112">
        <f>L60/'2-4'!I124</f>
        <v>-0.15211851066899049</v>
      </c>
      <c r="M74" s="112"/>
      <c r="N74" s="112">
        <f>N60/'2-4'!K124</f>
        <v>-0.12984967515353202</v>
      </c>
    </row>
    <row r="75" spans="1:14" ht="16.5" customHeight="1" x14ac:dyDescent="0.2">
      <c r="A75" s="92"/>
      <c r="B75" s="92"/>
      <c r="C75" s="92"/>
      <c r="D75" s="92"/>
      <c r="E75" s="92"/>
      <c r="F75" s="97"/>
      <c r="G75" s="94"/>
      <c r="H75" s="96"/>
      <c r="I75" s="96"/>
      <c r="J75" s="96"/>
      <c r="K75" s="96"/>
      <c r="L75" s="96"/>
      <c r="M75" s="96"/>
      <c r="N75" s="96"/>
    </row>
    <row r="76" spans="1:14" ht="16.5" customHeight="1" x14ac:dyDescent="0.2">
      <c r="A76" s="92"/>
      <c r="B76" s="92"/>
      <c r="C76" s="92"/>
      <c r="D76" s="92"/>
      <c r="E76" s="92"/>
      <c r="F76" s="97"/>
      <c r="G76" s="94"/>
      <c r="H76" s="96"/>
      <c r="I76" s="96"/>
      <c r="J76" s="96"/>
      <c r="K76" s="96"/>
      <c r="L76" s="96"/>
      <c r="M76" s="96"/>
      <c r="N76" s="96"/>
    </row>
    <row r="77" spans="1:14" ht="16.5" customHeight="1" x14ac:dyDescent="0.2">
      <c r="A77" s="92"/>
      <c r="B77" s="92"/>
      <c r="C77" s="92"/>
      <c r="D77" s="92"/>
      <c r="E77" s="92"/>
      <c r="F77" s="97"/>
      <c r="G77" s="94"/>
      <c r="H77" s="96"/>
      <c r="I77" s="96"/>
      <c r="J77" s="96"/>
      <c r="K77" s="96"/>
      <c r="L77" s="96"/>
      <c r="M77" s="96"/>
      <c r="N77" s="96"/>
    </row>
    <row r="78" spans="1:14" ht="16.5" customHeight="1" x14ac:dyDescent="0.2">
      <c r="A78" s="92"/>
      <c r="B78" s="92"/>
      <c r="C78" s="92"/>
      <c r="D78" s="92"/>
      <c r="E78" s="92"/>
      <c r="F78" s="97"/>
      <c r="G78" s="94"/>
      <c r="H78" s="96"/>
      <c r="I78" s="96"/>
      <c r="J78" s="96"/>
      <c r="K78" s="96"/>
      <c r="L78" s="96"/>
      <c r="M78" s="96"/>
      <c r="N78" s="96"/>
    </row>
    <row r="79" spans="1:14" ht="16.5" customHeight="1" x14ac:dyDescent="0.2">
      <c r="A79" s="92"/>
      <c r="B79" s="92"/>
      <c r="C79" s="92"/>
      <c r="D79" s="92"/>
      <c r="E79" s="92"/>
      <c r="F79" s="97"/>
      <c r="G79" s="94"/>
      <c r="H79" s="96"/>
      <c r="I79" s="96"/>
      <c r="J79" s="96"/>
      <c r="K79" s="96"/>
      <c r="L79" s="96"/>
      <c r="M79" s="96"/>
      <c r="N79" s="96"/>
    </row>
    <row r="80" spans="1:14" ht="16.5" customHeight="1" x14ac:dyDescent="0.2">
      <c r="A80" s="92"/>
      <c r="B80" s="92"/>
      <c r="C80" s="92"/>
      <c r="D80" s="92"/>
      <c r="E80" s="92"/>
      <c r="F80" s="97"/>
      <c r="G80" s="94"/>
      <c r="H80" s="96"/>
      <c r="I80" s="96"/>
      <c r="J80" s="96"/>
      <c r="K80" s="96"/>
      <c r="L80" s="96"/>
      <c r="M80" s="96"/>
      <c r="N80" s="96"/>
    </row>
    <row r="81" spans="1:14" ht="16.5" customHeight="1" x14ac:dyDescent="0.2">
      <c r="A81" s="92"/>
      <c r="B81" s="92"/>
      <c r="C81" s="92"/>
      <c r="D81" s="92"/>
      <c r="E81" s="92"/>
      <c r="F81" s="97"/>
      <c r="G81" s="94"/>
      <c r="H81" s="96"/>
      <c r="I81" s="96"/>
      <c r="J81" s="96"/>
      <c r="K81" s="96"/>
      <c r="L81" s="96"/>
      <c r="M81" s="96"/>
      <c r="N81" s="96"/>
    </row>
    <row r="82" spans="1:14" ht="16.5" customHeight="1" x14ac:dyDescent="0.2">
      <c r="A82" s="92"/>
      <c r="B82" s="92"/>
      <c r="C82" s="92"/>
      <c r="D82" s="92"/>
      <c r="E82" s="92"/>
      <c r="F82" s="97"/>
      <c r="G82" s="94"/>
      <c r="H82" s="96"/>
      <c r="I82" s="96"/>
      <c r="J82" s="96"/>
      <c r="K82" s="96"/>
      <c r="L82" s="96"/>
      <c r="M82" s="96"/>
      <c r="N82" s="96"/>
    </row>
    <row r="83" spans="1:14" ht="16.5" customHeight="1" x14ac:dyDescent="0.2">
      <c r="A83" s="92"/>
      <c r="B83" s="92"/>
      <c r="C83" s="92"/>
      <c r="D83" s="92"/>
      <c r="E83" s="92"/>
      <c r="F83" s="97"/>
      <c r="G83" s="94"/>
      <c r="H83" s="96"/>
      <c r="I83" s="96"/>
      <c r="J83" s="96"/>
      <c r="K83" s="96"/>
      <c r="L83" s="96"/>
      <c r="M83" s="96"/>
      <c r="N83" s="96"/>
    </row>
    <row r="84" spans="1:14" ht="16.5" customHeight="1" x14ac:dyDescent="0.2">
      <c r="A84" s="92"/>
      <c r="B84" s="92"/>
      <c r="C84" s="92"/>
      <c r="D84" s="92"/>
      <c r="E84" s="92"/>
      <c r="F84" s="97"/>
      <c r="G84" s="94"/>
      <c r="H84" s="96"/>
      <c r="I84" s="96"/>
      <c r="J84" s="96"/>
      <c r="K84" s="96"/>
      <c r="L84" s="96"/>
      <c r="M84" s="96"/>
      <c r="N84" s="96"/>
    </row>
    <row r="85" spans="1:14" ht="16.5" customHeight="1" x14ac:dyDescent="0.2">
      <c r="A85" s="92"/>
      <c r="B85" s="92"/>
      <c r="C85" s="92"/>
      <c r="D85" s="92"/>
      <c r="E85" s="92"/>
      <c r="F85" s="97"/>
      <c r="G85" s="94"/>
      <c r="H85" s="96"/>
      <c r="I85" s="96"/>
      <c r="J85" s="96"/>
      <c r="K85" s="96"/>
      <c r="L85" s="96"/>
      <c r="M85" s="96"/>
      <c r="N85" s="96"/>
    </row>
    <row r="86" spans="1:14" ht="16.5" customHeight="1" x14ac:dyDescent="0.2">
      <c r="A86" s="92"/>
      <c r="B86" s="92"/>
      <c r="C86" s="92"/>
      <c r="D86" s="92"/>
      <c r="E86" s="92"/>
      <c r="F86" s="97"/>
      <c r="G86" s="94"/>
      <c r="H86" s="96"/>
      <c r="I86" s="96"/>
      <c r="J86" s="96"/>
      <c r="K86" s="96"/>
      <c r="L86" s="96"/>
      <c r="M86" s="96"/>
      <c r="N86" s="96"/>
    </row>
    <row r="87" spans="1:14" ht="16.5" customHeight="1" x14ac:dyDescent="0.2">
      <c r="A87" s="92"/>
      <c r="B87" s="92"/>
      <c r="C87" s="92"/>
      <c r="D87" s="92"/>
      <c r="E87" s="92"/>
      <c r="F87" s="97"/>
      <c r="G87" s="94"/>
      <c r="H87" s="96"/>
      <c r="I87" s="96"/>
      <c r="J87" s="96"/>
      <c r="K87" s="96"/>
      <c r="L87" s="96"/>
      <c r="M87" s="96"/>
      <c r="N87" s="96"/>
    </row>
    <row r="88" spans="1:14" ht="16.5" customHeight="1" x14ac:dyDescent="0.2">
      <c r="A88" s="92"/>
      <c r="B88" s="92"/>
      <c r="C88" s="92"/>
      <c r="D88" s="92"/>
      <c r="E88" s="92"/>
      <c r="F88" s="97"/>
      <c r="G88" s="94"/>
      <c r="H88" s="96"/>
      <c r="I88" s="96"/>
      <c r="J88" s="96"/>
      <c r="K88" s="96"/>
      <c r="L88" s="96"/>
      <c r="M88" s="96"/>
      <c r="N88" s="96"/>
    </row>
    <row r="89" spans="1:14" ht="16.5" customHeight="1" x14ac:dyDescent="0.2">
      <c r="A89" s="92"/>
      <c r="B89" s="92"/>
      <c r="C89" s="92"/>
      <c r="D89" s="92"/>
      <c r="E89" s="92"/>
      <c r="F89" s="97"/>
      <c r="G89" s="94"/>
      <c r="H89" s="96"/>
      <c r="I89" s="96"/>
      <c r="J89" s="96"/>
      <c r="K89" s="96"/>
      <c r="L89" s="96"/>
      <c r="M89" s="96"/>
      <c r="N89" s="96"/>
    </row>
    <row r="90" spans="1:14" ht="16.5" customHeight="1" x14ac:dyDescent="0.2">
      <c r="A90" s="92"/>
      <c r="B90" s="92"/>
      <c r="C90" s="92"/>
      <c r="D90" s="92"/>
      <c r="E90" s="92"/>
      <c r="F90" s="97"/>
      <c r="G90" s="94"/>
      <c r="H90" s="96"/>
      <c r="I90" s="96"/>
      <c r="J90" s="96"/>
      <c r="K90" s="96"/>
      <c r="L90" s="96"/>
      <c r="M90" s="96"/>
      <c r="N90" s="96"/>
    </row>
    <row r="91" spans="1:14" ht="16.5" customHeight="1" x14ac:dyDescent="0.2">
      <c r="A91" s="92"/>
      <c r="B91" s="92"/>
      <c r="C91" s="92"/>
      <c r="D91" s="92"/>
      <c r="E91" s="92"/>
      <c r="F91" s="97"/>
      <c r="G91" s="94"/>
      <c r="H91" s="96"/>
      <c r="I91" s="96"/>
      <c r="J91" s="96"/>
      <c r="K91" s="96"/>
      <c r="L91" s="96"/>
      <c r="M91" s="96"/>
      <c r="N91" s="96"/>
    </row>
    <row r="92" spans="1:14" ht="16.5" customHeight="1" x14ac:dyDescent="0.2">
      <c r="A92" s="92"/>
      <c r="B92" s="92"/>
      <c r="C92" s="92"/>
      <c r="D92" s="92"/>
      <c r="E92" s="92"/>
      <c r="F92" s="97"/>
      <c r="G92" s="94"/>
      <c r="H92" s="96"/>
      <c r="I92" s="96"/>
      <c r="J92" s="96"/>
      <c r="K92" s="96"/>
      <c r="L92" s="96"/>
      <c r="M92" s="96"/>
      <c r="N92" s="96"/>
    </row>
    <row r="93" spans="1:14" ht="16.5" customHeight="1" x14ac:dyDescent="0.2">
      <c r="A93" s="92"/>
      <c r="B93" s="92"/>
      <c r="C93" s="92"/>
      <c r="D93" s="92"/>
      <c r="E93" s="92"/>
      <c r="F93" s="97"/>
      <c r="G93" s="94"/>
      <c r="H93" s="96"/>
      <c r="I93" s="96"/>
      <c r="J93" s="96"/>
      <c r="K93" s="96"/>
      <c r="L93" s="96"/>
      <c r="M93" s="96"/>
      <c r="N93" s="96"/>
    </row>
    <row r="94" spans="1:14" ht="16.5" customHeight="1" x14ac:dyDescent="0.2">
      <c r="A94" s="92"/>
      <c r="B94" s="92"/>
      <c r="C94" s="92"/>
      <c r="D94" s="92"/>
      <c r="E94" s="92"/>
      <c r="F94" s="97"/>
      <c r="G94" s="94"/>
      <c r="H94" s="96"/>
      <c r="I94" s="96"/>
      <c r="J94" s="96"/>
      <c r="K94" s="96"/>
      <c r="L94" s="96"/>
      <c r="M94" s="96"/>
      <c r="N94" s="96"/>
    </row>
    <row r="95" spans="1:14" ht="18.75" customHeight="1" x14ac:dyDescent="0.2">
      <c r="A95" s="87"/>
      <c r="B95" s="92"/>
      <c r="C95" s="92"/>
      <c r="D95" s="92"/>
      <c r="E95" s="92"/>
      <c r="G95" s="94"/>
      <c r="H95" s="98"/>
      <c r="I95" s="98"/>
      <c r="J95" s="98"/>
      <c r="K95" s="98"/>
      <c r="L95" s="98"/>
      <c r="M95" s="98"/>
      <c r="N95" s="98"/>
    </row>
    <row r="96" spans="1:14" ht="21.95" customHeight="1" x14ac:dyDescent="0.2">
      <c r="A96" s="88" t="s">
        <v>34</v>
      </c>
      <c r="B96" s="105"/>
      <c r="C96" s="105"/>
      <c r="D96" s="105"/>
      <c r="E96" s="105"/>
      <c r="F96" s="89"/>
      <c r="G96" s="113"/>
      <c r="H96" s="100"/>
      <c r="I96" s="100"/>
      <c r="J96" s="100"/>
      <c r="K96" s="100"/>
      <c r="L96" s="100"/>
      <c r="M96" s="100"/>
      <c r="N96" s="100"/>
    </row>
  </sheetData>
  <mergeCells count="10">
    <mergeCell ref="H54:J54"/>
    <mergeCell ref="L54:N54"/>
    <mergeCell ref="H55:J55"/>
    <mergeCell ref="L55:N55"/>
    <mergeCell ref="H5:J5"/>
    <mergeCell ref="L5:N5"/>
    <mergeCell ref="H6:J6"/>
    <mergeCell ref="L6:N6"/>
    <mergeCell ref="H7:J7"/>
    <mergeCell ref="L7:N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6845C-3CD9-4DED-84A9-F66E3200AF1D}">
  <dimension ref="A1:S37"/>
  <sheetViews>
    <sheetView topLeftCell="A13" zoomScale="115" zoomScaleNormal="115" zoomScaleSheetLayoutView="110" workbookViewId="0">
      <selection activeCell="U20" sqref="U20"/>
    </sheetView>
  </sheetViews>
  <sheetFormatPr defaultColWidth="12.25" defaultRowHeight="16.5" customHeight="1" x14ac:dyDescent="0.2"/>
  <cols>
    <col min="1" max="1" width="1.125" style="74" customWidth="1"/>
    <col min="2" max="2" width="34.625" style="74" customWidth="1"/>
    <col min="3" max="3" width="5.125" style="74" bestFit="1" customWidth="1"/>
    <col min="4" max="4" width="1" style="74" customWidth="1"/>
    <col min="5" max="5" width="10.75" style="74" customWidth="1"/>
    <col min="6" max="6" width="0.75" style="74" customWidth="1"/>
    <col min="7" max="7" width="11.75" style="74" customWidth="1"/>
    <col min="8" max="8" width="0.75" style="74" customWidth="1"/>
    <col min="9" max="9" width="11.125" style="74" customWidth="1"/>
    <col min="10" max="10" width="0.75" style="74" customWidth="1"/>
    <col min="11" max="11" width="11.875" style="74" bestFit="1" customWidth="1"/>
    <col min="12" max="12" width="0.75" style="74" customWidth="1"/>
    <col min="13" max="13" width="19.125" style="74" customWidth="1"/>
    <col min="14" max="14" width="0.75" style="74" customWidth="1"/>
    <col min="15" max="15" width="11" style="74" customWidth="1"/>
    <col min="16" max="16" width="0.75" style="74" customWidth="1"/>
    <col min="17" max="17" width="9.75" style="74" customWidth="1"/>
    <col min="18" max="18" width="0.75" style="74" customWidth="1"/>
    <col min="19" max="19" width="10" style="74" customWidth="1"/>
    <col min="20" max="16384" width="12.25" style="74"/>
  </cols>
  <sheetData>
    <row r="1" spans="1:19" ht="16.5" customHeight="1" x14ac:dyDescent="0.2">
      <c r="A1" s="65" t="str">
        <f>+'P&amp;L 5-6 (3M)'!A1</f>
        <v>Chaoprayamahanakorn Public Company Limited</v>
      </c>
      <c r="B1" s="66"/>
      <c r="C1" s="66"/>
      <c r="D1" s="66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spans="1:19" ht="16.5" customHeight="1" x14ac:dyDescent="0.2">
      <c r="A2" s="63" t="s">
        <v>95</v>
      </c>
      <c r="B2" s="63"/>
      <c r="C2" s="63"/>
      <c r="D2" s="63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ht="16.5" customHeight="1" x14ac:dyDescent="0.2">
      <c r="A3" s="75" t="s">
        <v>219</v>
      </c>
      <c r="B3" s="69"/>
      <c r="C3" s="69"/>
      <c r="D3" s="69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</row>
    <row r="4" spans="1:19" ht="16.5" customHeight="1" x14ac:dyDescent="0.2">
      <c r="A4" s="63"/>
      <c r="B4" s="63"/>
      <c r="C4" s="63"/>
      <c r="D4" s="63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ht="16.5" customHeight="1" x14ac:dyDescent="0.2">
      <c r="A5" s="63"/>
      <c r="B5" s="63"/>
      <c r="C5" s="63"/>
      <c r="D5" s="63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</row>
    <row r="6" spans="1:19" ht="16.5" customHeight="1" x14ac:dyDescent="0.2">
      <c r="A6" s="63"/>
      <c r="B6" s="63"/>
      <c r="C6" s="63"/>
      <c r="D6" s="63"/>
      <c r="E6" s="190" t="s">
        <v>96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</row>
    <row r="7" spans="1:19" ht="16.5" customHeight="1" x14ac:dyDescent="0.2">
      <c r="A7" s="63"/>
      <c r="B7" s="63"/>
      <c r="C7" s="63"/>
      <c r="D7" s="63"/>
      <c r="E7" s="191" t="s">
        <v>97</v>
      </c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76"/>
    </row>
    <row r="8" spans="1:19" ht="16.5" customHeight="1" x14ac:dyDescent="0.2">
      <c r="A8" s="63"/>
      <c r="B8" s="63"/>
      <c r="C8" s="63"/>
      <c r="D8" s="63"/>
      <c r="L8" s="76"/>
      <c r="M8" s="72" t="s">
        <v>98</v>
      </c>
      <c r="N8" s="61"/>
      <c r="O8" s="61"/>
      <c r="P8" s="61"/>
      <c r="Q8" s="61"/>
      <c r="R8" s="77"/>
      <c r="S8" s="76"/>
    </row>
    <row r="9" spans="1:19" ht="16.5" customHeight="1" x14ac:dyDescent="0.2">
      <c r="A9" s="56"/>
      <c r="B9" s="56"/>
      <c r="C9" s="56"/>
      <c r="D9" s="56"/>
      <c r="E9" s="61"/>
      <c r="F9" s="61"/>
      <c r="G9" s="61"/>
      <c r="H9" s="61"/>
      <c r="L9" s="76"/>
      <c r="M9" s="61" t="s">
        <v>99</v>
      </c>
      <c r="N9" s="61"/>
      <c r="O9" s="61"/>
      <c r="P9" s="61"/>
      <c r="Q9" s="61"/>
      <c r="S9" s="59"/>
    </row>
    <row r="10" spans="1:19" ht="16.5" customHeight="1" x14ac:dyDescent="0.2">
      <c r="A10" s="56"/>
      <c r="B10" s="56"/>
      <c r="C10" s="56"/>
      <c r="D10" s="56"/>
      <c r="E10" s="61" t="s">
        <v>100</v>
      </c>
      <c r="F10" s="61"/>
      <c r="G10" s="61"/>
      <c r="H10" s="61"/>
      <c r="I10" s="190" t="s">
        <v>101</v>
      </c>
      <c r="J10" s="190"/>
      <c r="K10" s="190"/>
      <c r="L10" s="61"/>
      <c r="M10" s="61" t="s">
        <v>102</v>
      </c>
      <c r="N10" s="61"/>
      <c r="O10" s="61"/>
      <c r="P10" s="61"/>
      <c r="Q10" s="78" t="s">
        <v>103</v>
      </c>
      <c r="R10" s="61"/>
      <c r="S10" s="59"/>
    </row>
    <row r="11" spans="1:19" ht="16.5" customHeight="1" x14ac:dyDescent="0.2">
      <c r="A11" s="56"/>
      <c r="B11" s="56"/>
      <c r="C11" s="56"/>
      <c r="D11" s="56"/>
      <c r="E11" s="61" t="s">
        <v>104</v>
      </c>
      <c r="F11" s="61"/>
      <c r="G11" s="59"/>
      <c r="H11" s="61"/>
      <c r="I11" s="61" t="s">
        <v>154</v>
      </c>
      <c r="J11" s="61"/>
      <c r="K11" s="61"/>
      <c r="L11" s="61"/>
      <c r="M11" s="61" t="s">
        <v>105</v>
      </c>
      <c r="N11" s="61"/>
      <c r="O11" s="78" t="s">
        <v>106</v>
      </c>
      <c r="P11" s="78"/>
      <c r="Q11" s="78" t="s">
        <v>107</v>
      </c>
      <c r="R11" s="61"/>
      <c r="S11" s="61" t="s">
        <v>117</v>
      </c>
    </row>
    <row r="12" spans="1:19" ht="16.5" customHeight="1" x14ac:dyDescent="0.2">
      <c r="A12" s="56"/>
      <c r="B12" s="56"/>
      <c r="C12" s="180"/>
      <c r="D12" s="58"/>
      <c r="E12" s="72" t="s">
        <v>108</v>
      </c>
      <c r="F12" s="61"/>
      <c r="G12" s="72" t="s">
        <v>109</v>
      </c>
      <c r="H12" s="61"/>
      <c r="I12" s="60" t="s">
        <v>155</v>
      </c>
      <c r="J12" s="59"/>
      <c r="K12" s="72" t="s">
        <v>63</v>
      </c>
      <c r="L12" s="61"/>
      <c r="M12" s="72" t="s">
        <v>110</v>
      </c>
      <c r="N12" s="61"/>
      <c r="O12" s="79" t="s">
        <v>111</v>
      </c>
      <c r="P12" s="78"/>
      <c r="Q12" s="79" t="s">
        <v>112</v>
      </c>
      <c r="R12" s="73"/>
      <c r="S12" s="72" t="s">
        <v>113</v>
      </c>
    </row>
    <row r="13" spans="1:19" ht="16.5" customHeight="1" x14ac:dyDescent="0.2">
      <c r="A13" s="55"/>
      <c r="B13" s="80"/>
      <c r="C13" s="80"/>
      <c r="D13" s="80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</row>
    <row r="14" spans="1:19" ht="16.5" customHeight="1" x14ac:dyDescent="0.2">
      <c r="A14" s="55" t="s">
        <v>241</v>
      </c>
      <c r="B14" s="80"/>
      <c r="C14" s="80"/>
      <c r="D14" s="80"/>
      <c r="E14" s="159">
        <v>1066662</v>
      </c>
      <c r="F14" s="182"/>
      <c r="G14" s="159">
        <v>467900</v>
      </c>
      <c r="H14" s="182"/>
      <c r="I14" s="159">
        <v>102916</v>
      </c>
      <c r="J14" s="183"/>
      <c r="K14" s="159">
        <v>752902</v>
      </c>
      <c r="L14" s="183"/>
      <c r="M14" s="159">
        <v>-23637</v>
      </c>
      <c r="N14" s="182"/>
      <c r="O14" s="159">
        <f>SUM(E14:M14)</f>
        <v>2366743</v>
      </c>
      <c r="P14" s="82"/>
      <c r="Q14" s="159">
        <v>1866</v>
      </c>
      <c r="R14" s="182"/>
      <c r="S14" s="159">
        <f>SUM(O14:Q14)</f>
        <v>2368609</v>
      </c>
    </row>
    <row r="15" spans="1:19" ht="16.5" customHeight="1" x14ac:dyDescent="0.2">
      <c r="A15" s="56" t="s">
        <v>242</v>
      </c>
      <c r="B15" s="80"/>
      <c r="C15" s="30"/>
      <c r="D15" s="80"/>
      <c r="E15" s="169">
        <v>0</v>
      </c>
      <c r="F15" s="182"/>
      <c r="G15" s="178">
        <v>0</v>
      </c>
      <c r="H15" s="182"/>
      <c r="I15" s="169">
        <v>0</v>
      </c>
      <c r="J15" s="183"/>
      <c r="K15" s="169">
        <v>-23512</v>
      </c>
      <c r="L15" s="183"/>
      <c r="M15" s="169">
        <v>0</v>
      </c>
      <c r="N15" s="182"/>
      <c r="O15" s="169">
        <f>SUM(E15:M15)</f>
        <v>-23512</v>
      </c>
      <c r="P15" s="82"/>
      <c r="Q15" s="169">
        <v>0</v>
      </c>
      <c r="R15" s="182"/>
      <c r="S15" s="169">
        <f>SUM(O15:Q15)</f>
        <v>-23512</v>
      </c>
    </row>
    <row r="16" spans="1:19" ht="16.5" customHeight="1" x14ac:dyDescent="0.2">
      <c r="A16" s="55"/>
      <c r="B16" s="80"/>
      <c r="C16" s="30"/>
      <c r="D16" s="80"/>
      <c r="E16" s="159"/>
      <c r="F16" s="182"/>
      <c r="G16" s="139"/>
      <c r="H16" s="182"/>
      <c r="I16" s="159"/>
      <c r="J16" s="183"/>
      <c r="K16" s="159"/>
      <c r="L16" s="183"/>
      <c r="M16" s="159"/>
      <c r="N16" s="182"/>
      <c r="O16" s="159"/>
      <c r="P16" s="82"/>
      <c r="Q16" s="159"/>
      <c r="R16" s="182"/>
      <c r="S16" s="159"/>
    </row>
    <row r="17" spans="1:19" ht="16.5" customHeight="1" x14ac:dyDescent="0.2">
      <c r="A17" s="117" t="s">
        <v>209</v>
      </c>
      <c r="B17" s="117"/>
      <c r="C17" s="121"/>
      <c r="D17" s="131"/>
      <c r="E17" s="120">
        <f>SUM(E14:E15)</f>
        <v>1066662</v>
      </c>
      <c r="F17" s="132"/>
      <c r="G17" s="120">
        <f>SUM(G14:G15)</f>
        <v>467900</v>
      </c>
      <c r="H17" s="132"/>
      <c r="I17" s="120">
        <f>SUM(I14:I15)</f>
        <v>102916</v>
      </c>
      <c r="J17" s="133"/>
      <c r="K17" s="120">
        <f>SUM(K14:K15)</f>
        <v>729390</v>
      </c>
      <c r="L17" s="133"/>
      <c r="M17" s="120">
        <f>SUM(M14:M15)</f>
        <v>-23637</v>
      </c>
      <c r="N17" s="133"/>
      <c r="O17" s="120">
        <f>SUM(O14:O15)</f>
        <v>2343231</v>
      </c>
      <c r="P17" s="134"/>
      <c r="Q17" s="120">
        <f>SUM(Q14:Q15)</f>
        <v>1866</v>
      </c>
      <c r="R17" s="133"/>
      <c r="S17" s="120">
        <f>SUM(S14:S15)</f>
        <v>2345097</v>
      </c>
    </row>
    <row r="18" spans="1:19" ht="16.5" customHeight="1" x14ac:dyDescent="0.2">
      <c r="A18" s="114" t="s">
        <v>173</v>
      </c>
      <c r="B18" s="129"/>
      <c r="C18" s="121"/>
      <c r="D18" s="129"/>
      <c r="E18" s="120">
        <v>35551</v>
      </c>
      <c r="F18" s="132"/>
      <c r="G18" s="124">
        <v>0</v>
      </c>
      <c r="H18" s="132"/>
      <c r="I18" s="124">
        <v>0</v>
      </c>
      <c r="J18" s="133"/>
      <c r="K18" s="120">
        <v>-35551</v>
      </c>
      <c r="L18" s="133"/>
      <c r="M18" s="124">
        <v>0</v>
      </c>
      <c r="N18" s="133"/>
      <c r="O18" s="120">
        <f t="shared" ref="O18:O20" si="0">SUM(E18:M18)</f>
        <v>0</v>
      </c>
      <c r="P18" s="134"/>
      <c r="Q18" s="124">
        <v>0</v>
      </c>
      <c r="R18" s="133"/>
      <c r="S18" s="120">
        <f t="shared" ref="S18:S20" si="1">SUM(O18:Q18)</f>
        <v>0</v>
      </c>
    </row>
    <row r="19" spans="1:19" ht="16.5" customHeight="1" x14ac:dyDescent="0.2">
      <c r="A19" s="114" t="s">
        <v>174</v>
      </c>
      <c r="B19" s="129"/>
      <c r="C19" s="121"/>
      <c r="D19" s="129"/>
      <c r="E19" s="124">
        <v>0</v>
      </c>
      <c r="F19" s="132"/>
      <c r="G19" s="124">
        <v>0</v>
      </c>
      <c r="H19" s="132"/>
      <c r="I19" s="124">
        <v>0</v>
      </c>
      <c r="J19" s="133"/>
      <c r="K19" s="120">
        <v>-3969</v>
      </c>
      <c r="L19" s="133"/>
      <c r="M19" s="124">
        <v>0</v>
      </c>
      <c r="N19" s="133"/>
      <c r="O19" s="120">
        <f t="shared" si="0"/>
        <v>-3969</v>
      </c>
      <c r="P19" s="134"/>
      <c r="Q19" s="124">
        <v>0</v>
      </c>
      <c r="R19" s="133"/>
      <c r="S19" s="120">
        <f t="shared" si="1"/>
        <v>-3969</v>
      </c>
    </row>
    <row r="20" spans="1:19" ht="16.5" customHeight="1" x14ac:dyDescent="0.2">
      <c r="A20" s="114" t="s">
        <v>114</v>
      </c>
      <c r="B20" s="114"/>
      <c r="C20" s="135"/>
      <c r="D20" s="131"/>
      <c r="E20" s="126">
        <v>0</v>
      </c>
      <c r="F20" s="132"/>
      <c r="G20" s="126">
        <v>0</v>
      </c>
      <c r="H20" s="132"/>
      <c r="I20" s="126">
        <v>0</v>
      </c>
      <c r="J20" s="133"/>
      <c r="K20" s="126">
        <v>-187912</v>
      </c>
      <c r="L20" s="133"/>
      <c r="M20" s="126">
        <v>0</v>
      </c>
      <c r="N20" s="133"/>
      <c r="O20" s="126">
        <f t="shared" si="0"/>
        <v>-187912</v>
      </c>
      <c r="P20" s="134"/>
      <c r="Q20" s="126">
        <v>-1831</v>
      </c>
      <c r="R20" s="133"/>
      <c r="S20" s="126">
        <f t="shared" si="1"/>
        <v>-189743</v>
      </c>
    </row>
    <row r="21" spans="1:19" ht="16.5" customHeight="1" x14ac:dyDescent="0.2">
      <c r="A21" s="130"/>
      <c r="B21" s="130"/>
      <c r="C21" s="135"/>
      <c r="D21" s="131"/>
      <c r="E21" s="134"/>
      <c r="F21" s="132"/>
      <c r="G21" s="134"/>
      <c r="H21" s="132"/>
      <c r="I21" s="134"/>
      <c r="J21" s="133"/>
      <c r="K21" s="134"/>
      <c r="L21" s="133"/>
      <c r="M21" s="134"/>
      <c r="N21" s="133"/>
      <c r="O21" s="134"/>
      <c r="P21" s="134"/>
      <c r="Q21" s="134"/>
      <c r="R21" s="133"/>
      <c r="S21" s="134"/>
    </row>
    <row r="22" spans="1:19" ht="16.5" customHeight="1" thickBot="1" x14ac:dyDescent="0.25">
      <c r="A22" s="193" t="s">
        <v>208</v>
      </c>
      <c r="B22" s="193"/>
      <c r="C22" s="135"/>
      <c r="D22" s="131"/>
      <c r="E22" s="136">
        <f>SUM(E17:E21)</f>
        <v>1102213</v>
      </c>
      <c r="F22" s="132"/>
      <c r="G22" s="136">
        <f>SUM(G17:G21)</f>
        <v>467900</v>
      </c>
      <c r="H22" s="132"/>
      <c r="I22" s="136">
        <f>SUM(I17:I21)</f>
        <v>102916</v>
      </c>
      <c r="J22" s="133"/>
      <c r="K22" s="136">
        <f>SUM(K17:K21)</f>
        <v>501958</v>
      </c>
      <c r="L22" s="133"/>
      <c r="M22" s="136">
        <f>SUM(M17:M21)</f>
        <v>-23637</v>
      </c>
      <c r="N22" s="133"/>
      <c r="O22" s="136">
        <f>SUM(O17:O21)</f>
        <v>2151350</v>
      </c>
      <c r="P22" s="134"/>
      <c r="Q22" s="136">
        <f>SUM(Q17:Q21)</f>
        <v>35</v>
      </c>
      <c r="R22" s="133"/>
      <c r="S22" s="136">
        <f>SUM(S17:S21)</f>
        <v>2151385</v>
      </c>
    </row>
    <row r="23" spans="1:19" ht="16.5" customHeight="1" thickTop="1" x14ac:dyDescent="0.2">
      <c r="A23" s="55"/>
      <c r="B23" s="80"/>
      <c r="C23" s="80"/>
      <c r="D23" s="80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</row>
    <row r="24" spans="1:19" ht="16.5" customHeight="1" x14ac:dyDescent="0.2">
      <c r="A24" s="117" t="s">
        <v>164</v>
      </c>
      <c r="B24" s="117"/>
      <c r="C24" s="121"/>
      <c r="D24" s="131"/>
      <c r="E24" s="120">
        <v>1102213</v>
      </c>
      <c r="F24" s="132"/>
      <c r="G24" s="120">
        <v>467900</v>
      </c>
      <c r="H24" s="132"/>
      <c r="I24" s="120">
        <v>102916</v>
      </c>
      <c r="J24" s="133"/>
      <c r="K24" s="120">
        <v>477757</v>
      </c>
      <c r="L24" s="133"/>
      <c r="M24" s="120">
        <v>-23637</v>
      </c>
      <c r="N24" s="133"/>
      <c r="O24" s="120">
        <v>2127149</v>
      </c>
      <c r="P24" s="134"/>
      <c r="Q24" s="120">
        <v>-674</v>
      </c>
      <c r="R24" s="133"/>
      <c r="S24" s="120">
        <v>2126475</v>
      </c>
    </row>
    <row r="25" spans="1:19" ht="16.5" customHeight="1" x14ac:dyDescent="0.2">
      <c r="A25" s="114" t="s">
        <v>114</v>
      </c>
      <c r="B25" s="114"/>
      <c r="C25" s="135"/>
      <c r="D25" s="131"/>
      <c r="E25" s="126">
        <v>0</v>
      </c>
      <c r="F25" s="132"/>
      <c r="G25" s="126">
        <v>0</v>
      </c>
      <c r="H25" s="132"/>
      <c r="I25" s="126">
        <v>0</v>
      </c>
      <c r="J25" s="133"/>
      <c r="K25" s="126">
        <f>'P&amp;L 7-8 (9M)'!H60</f>
        <v>-331004</v>
      </c>
      <c r="L25" s="133"/>
      <c r="M25" s="126">
        <v>0</v>
      </c>
      <c r="N25" s="133"/>
      <c r="O25" s="126">
        <f t="shared" ref="O25" si="2">SUM(E25:M25)</f>
        <v>-331004</v>
      </c>
      <c r="P25" s="134"/>
      <c r="Q25" s="126">
        <f>'P&amp;L 7-8 (9M)'!H61</f>
        <v>-325</v>
      </c>
      <c r="R25" s="133"/>
      <c r="S25" s="126">
        <f t="shared" ref="S25" si="3">SUM(O25:Q25)</f>
        <v>-331329</v>
      </c>
    </row>
    <row r="26" spans="1:19" ht="16.5" customHeight="1" x14ac:dyDescent="0.2">
      <c r="A26" s="130"/>
      <c r="B26" s="130"/>
      <c r="C26" s="135"/>
      <c r="D26" s="131"/>
      <c r="E26" s="134"/>
      <c r="F26" s="132"/>
      <c r="G26" s="134"/>
      <c r="H26" s="132"/>
      <c r="I26" s="134"/>
      <c r="J26" s="133"/>
      <c r="K26" s="134"/>
      <c r="L26" s="133"/>
      <c r="M26" s="134"/>
      <c r="N26" s="133"/>
      <c r="O26" s="134"/>
      <c r="P26" s="134"/>
      <c r="Q26" s="134"/>
      <c r="R26" s="133"/>
      <c r="S26" s="134"/>
    </row>
    <row r="27" spans="1:19" ht="16.5" customHeight="1" thickBot="1" x14ac:dyDescent="0.25">
      <c r="A27" s="193" t="s">
        <v>210</v>
      </c>
      <c r="B27" s="193"/>
      <c r="C27" s="135"/>
      <c r="D27" s="131"/>
      <c r="E27" s="136">
        <f>SUM(E24:E26)</f>
        <v>1102213</v>
      </c>
      <c r="F27" s="132"/>
      <c r="G27" s="136">
        <f>SUM(G24:G26)</f>
        <v>467900</v>
      </c>
      <c r="H27" s="132"/>
      <c r="I27" s="136">
        <f>SUM(I24:I26)</f>
        <v>102916</v>
      </c>
      <c r="J27" s="133"/>
      <c r="K27" s="136">
        <f>SUM(K24:K26)</f>
        <v>146753</v>
      </c>
      <c r="L27" s="133"/>
      <c r="M27" s="136">
        <f>SUM(M24:M26)</f>
        <v>-23637</v>
      </c>
      <c r="N27" s="133"/>
      <c r="O27" s="136">
        <f>SUM(O24:O26)</f>
        <v>1796145</v>
      </c>
      <c r="P27" s="134"/>
      <c r="Q27" s="136">
        <f>SUM(Q24:Q26)</f>
        <v>-999</v>
      </c>
      <c r="R27" s="133"/>
      <c r="S27" s="136">
        <f>SUM(S24:S26)</f>
        <v>1795146</v>
      </c>
    </row>
    <row r="28" spans="1:19" ht="16.5" customHeight="1" thickTop="1" x14ac:dyDescent="0.2">
      <c r="A28" s="55"/>
      <c r="B28" s="80"/>
      <c r="C28" s="80"/>
      <c r="D28" s="80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</row>
    <row r="29" spans="1:19" ht="16.5" customHeight="1" x14ac:dyDescent="0.2">
      <c r="A29" s="55"/>
      <c r="B29" s="80"/>
      <c r="C29" s="80"/>
      <c r="D29" s="80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</row>
    <row r="30" spans="1:19" ht="16.5" customHeight="1" x14ac:dyDescent="0.2">
      <c r="A30" s="55"/>
      <c r="B30" s="80"/>
      <c r="C30" s="80"/>
      <c r="D30" s="80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</row>
    <row r="31" spans="1:19" ht="16.5" customHeight="1" x14ac:dyDescent="0.2">
      <c r="A31" s="55"/>
      <c r="B31" s="80"/>
      <c r="C31" s="80"/>
      <c r="D31" s="80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</row>
    <row r="32" spans="1:19" ht="16.5" customHeight="1" x14ac:dyDescent="0.2">
      <c r="A32" s="55"/>
      <c r="B32" s="80"/>
      <c r="C32" s="80"/>
      <c r="D32" s="80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</row>
    <row r="33" spans="1:19" ht="16.5" customHeight="1" x14ac:dyDescent="0.2">
      <c r="A33" s="55"/>
      <c r="B33" s="80"/>
      <c r="C33" s="80"/>
      <c r="D33" s="80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</row>
    <row r="34" spans="1:19" ht="16.5" customHeight="1" x14ac:dyDescent="0.2">
      <c r="A34" s="55"/>
      <c r="B34" s="80"/>
      <c r="C34" s="80"/>
      <c r="D34" s="80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</row>
    <row r="35" spans="1:19" ht="16.5" customHeight="1" x14ac:dyDescent="0.2">
      <c r="A35" s="55"/>
      <c r="B35" s="80"/>
      <c r="C35" s="80"/>
      <c r="D35" s="80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</row>
    <row r="36" spans="1:19" ht="14.25" customHeight="1" x14ac:dyDescent="0.2">
      <c r="A36" s="55"/>
      <c r="B36" s="80"/>
      <c r="C36" s="80"/>
      <c r="D36" s="80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</row>
    <row r="37" spans="1:19" ht="21.95" customHeight="1" x14ac:dyDescent="0.2">
      <c r="A37" s="192" t="s">
        <v>34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</row>
  </sheetData>
  <mergeCells count="6">
    <mergeCell ref="E6:S6"/>
    <mergeCell ref="E7:O7"/>
    <mergeCell ref="I10:K10"/>
    <mergeCell ref="A37:S37"/>
    <mergeCell ref="A22:B22"/>
    <mergeCell ref="A27:B27"/>
  </mergeCells>
  <pageMargins left="0.5" right="0.5" top="0.5" bottom="0.6" header="0.49" footer="0.4"/>
  <pageSetup paperSize="9" scale="88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58CE6-2A5B-471A-A625-F0F54C92D53D}">
  <dimension ref="A1:L32"/>
  <sheetViews>
    <sheetView zoomScaleNormal="100" zoomScaleSheetLayoutView="100" workbookViewId="0">
      <selection activeCell="O17" sqref="O17"/>
    </sheetView>
  </sheetViews>
  <sheetFormatPr defaultColWidth="12.25" defaultRowHeight="16.5" customHeight="1" x14ac:dyDescent="0.2"/>
  <cols>
    <col min="1" max="1" width="36.125" style="74" customWidth="1"/>
    <col min="2" max="2" width="3.25" style="74" customWidth="1"/>
    <col min="3" max="3" width="1" style="74" customWidth="1"/>
    <col min="4" max="4" width="13.875" style="74" customWidth="1"/>
    <col min="5" max="5" width="1" style="74" customWidth="1"/>
    <col min="6" max="6" width="13.875" style="74" customWidth="1"/>
    <col min="7" max="7" width="1" style="74" customWidth="1"/>
    <col min="8" max="8" width="13.875" style="74" customWidth="1"/>
    <col min="9" max="9" width="1" style="74" customWidth="1"/>
    <col min="10" max="10" width="13.875" style="74" customWidth="1"/>
    <col min="11" max="11" width="1" style="74" customWidth="1"/>
    <col min="12" max="12" width="13.875" style="74" customWidth="1"/>
    <col min="13" max="16384" width="12.25" style="74"/>
  </cols>
  <sheetData>
    <row r="1" spans="1:12" ht="16.5" customHeight="1" x14ac:dyDescent="0.2">
      <c r="A1" s="65" t="s">
        <v>0</v>
      </c>
      <c r="B1" s="66"/>
      <c r="C1" s="66"/>
      <c r="D1" s="67"/>
      <c r="E1" s="68"/>
      <c r="F1" s="68"/>
      <c r="G1" s="68"/>
      <c r="H1" s="59"/>
      <c r="I1" s="59"/>
      <c r="J1" s="59"/>
      <c r="K1" s="59"/>
      <c r="L1" s="56"/>
    </row>
    <row r="2" spans="1:12" ht="16.5" customHeight="1" x14ac:dyDescent="0.2">
      <c r="A2" s="63" t="s">
        <v>115</v>
      </c>
      <c r="B2" s="63"/>
      <c r="C2" s="63"/>
      <c r="D2" s="67"/>
      <c r="E2" s="68"/>
      <c r="F2" s="68"/>
      <c r="G2" s="68"/>
      <c r="H2" s="59"/>
      <c r="I2" s="59"/>
      <c r="J2" s="59"/>
      <c r="K2" s="59"/>
      <c r="L2" s="56"/>
    </row>
    <row r="3" spans="1:12" ht="16.5" customHeight="1" x14ac:dyDescent="0.2">
      <c r="A3" s="69" t="s">
        <v>219</v>
      </c>
      <c r="B3" s="69"/>
      <c r="C3" s="69"/>
      <c r="D3" s="70"/>
      <c r="E3" s="71"/>
      <c r="F3" s="71"/>
      <c r="G3" s="71"/>
      <c r="H3" s="62"/>
      <c r="I3" s="62"/>
      <c r="J3" s="62"/>
      <c r="K3" s="62"/>
      <c r="L3" s="57"/>
    </row>
    <row r="4" spans="1:12" ht="16.5" customHeight="1" x14ac:dyDescent="0.2">
      <c r="A4" s="63"/>
      <c r="B4" s="63"/>
      <c r="C4" s="63"/>
      <c r="D4" s="67"/>
      <c r="E4" s="68"/>
      <c r="F4" s="68"/>
      <c r="G4" s="68"/>
      <c r="H4" s="59"/>
      <c r="I4" s="59"/>
      <c r="J4" s="59"/>
      <c r="K4" s="59"/>
      <c r="L4" s="56"/>
    </row>
    <row r="5" spans="1:12" ht="16.5" customHeight="1" x14ac:dyDescent="0.2">
      <c r="A5" s="63"/>
      <c r="B5" s="63"/>
      <c r="C5" s="63"/>
      <c r="D5" s="67"/>
      <c r="E5" s="68"/>
      <c r="F5" s="68"/>
      <c r="G5" s="68"/>
      <c r="H5" s="59"/>
      <c r="I5" s="59"/>
      <c r="J5" s="59"/>
      <c r="K5" s="59"/>
      <c r="L5" s="56"/>
    </row>
    <row r="6" spans="1:12" ht="16.5" customHeight="1" x14ac:dyDescent="0.2">
      <c r="A6" s="63"/>
      <c r="B6" s="63"/>
      <c r="C6" s="63"/>
      <c r="D6" s="190" t="s">
        <v>116</v>
      </c>
      <c r="E6" s="190"/>
      <c r="F6" s="190"/>
      <c r="G6" s="190"/>
      <c r="H6" s="190"/>
      <c r="I6" s="190"/>
      <c r="J6" s="190"/>
      <c r="K6" s="190"/>
      <c r="L6" s="190"/>
    </row>
    <row r="7" spans="1:12" ht="16.5" customHeight="1" x14ac:dyDescent="0.2">
      <c r="A7" s="56"/>
      <c r="B7" s="56"/>
      <c r="C7" s="56"/>
      <c r="D7" s="61" t="s">
        <v>100</v>
      </c>
      <c r="E7" s="61"/>
      <c r="F7" s="61"/>
      <c r="G7" s="61"/>
      <c r="H7" s="190" t="s">
        <v>101</v>
      </c>
      <c r="I7" s="190"/>
      <c r="J7" s="190"/>
      <c r="K7" s="61"/>
      <c r="L7" s="59"/>
    </row>
    <row r="8" spans="1:12" ht="16.5" customHeight="1" x14ac:dyDescent="0.2">
      <c r="A8" s="56"/>
      <c r="B8" s="56"/>
      <c r="C8" s="56"/>
      <c r="D8" s="61" t="s">
        <v>104</v>
      </c>
      <c r="E8" s="61"/>
      <c r="F8" s="68"/>
      <c r="G8" s="61"/>
      <c r="H8" s="61" t="s">
        <v>154</v>
      </c>
      <c r="I8" s="61"/>
      <c r="J8" s="61"/>
      <c r="K8" s="61"/>
      <c r="L8" s="61" t="s">
        <v>117</v>
      </c>
    </row>
    <row r="9" spans="1:12" ht="16.5" customHeight="1" x14ac:dyDescent="0.2">
      <c r="A9" s="56"/>
      <c r="B9" s="56"/>
      <c r="C9" s="56"/>
      <c r="D9" s="72" t="s">
        <v>108</v>
      </c>
      <c r="E9" s="73"/>
      <c r="F9" s="72" t="s">
        <v>109</v>
      </c>
      <c r="G9" s="73"/>
      <c r="H9" s="60" t="s">
        <v>155</v>
      </c>
      <c r="I9" s="59"/>
      <c r="J9" s="72" t="s">
        <v>63</v>
      </c>
      <c r="K9" s="61"/>
      <c r="L9" s="72" t="s">
        <v>113</v>
      </c>
    </row>
    <row r="10" spans="1:12" ht="16.5" customHeight="1" x14ac:dyDescent="0.2">
      <c r="A10" s="55"/>
      <c r="B10" s="55"/>
      <c r="C10" s="55"/>
      <c r="D10" s="59"/>
      <c r="E10" s="59"/>
      <c r="F10" s="59"/>
      <c r="G10" s="59"/>
      <c r="H10" s="59"/>
      <c r="I10" s="59"/>
      <c r="J10" s="59"/>
      <c r="K10" s="59"/>
      <c r="L10" s="64"/>
    </row>
    <row r="11" spans="1:12" s="114" customFormat="1" ht="16.5" customHeight="1" x14ac:dyDescent="0.2">
      <c r="A11" s="117" t="s">
        <v>118</v>
      </c>
      <c r="B11" s="118"/>
      <c r="C11" s="117"/>
      <c r="D11" s="119">
        <v>1066662</v>
      </c>
      <c r="E11" s="119"/>
      <c r="F11" s="120">
        <v>467900</v>
      </c>
      <c r="G11" s="119"/>
      <c r="H11" s="120">
        <v>102916</v>
      </c>
      <c r="I11" s="119"/>
      <c r="J11" s="120">
        <v>592205</v>
      </c>
      <c r="K11" s="120"/>
      <c r="L11" s="119">
        <f>SUM(D11:J11)</f>
        <v>2229683</v>
      </c>
    </row>
    <row r="12" spans="1:12" s="114" customFormat="1" ht="20.100000000000001" customHeight="1" x14ac:dyDescent="0.2">
      <c r="A12" s="114" t="s">
        <v>173</v>
      </c>
      <c r="B12" s="121"/>
      <c r="C12" s="122"/>
      <c r="D12" s="119">
        <v>35551</v>
      </c>
      <c r="E12" s="123"/>
      <c r="F12" s="124">
        <v>0</v>
      </c>
      <c r="G12" s="123"/>
      <c r="H12" s="124">
        <v>0</v>
      </c>
      <c r="I12" s="124"/>
      <c r="J12" s="120">
        <v>-35551</v>
      </c>
      <c r="K12" s="124"/>
      <c r="L12" s="119">
        <f>SUM(D12:J12)</f>
        <v>0</v>
      </c>
    </row>
    <row r="13" spans="1:12" s="114" customFormat="1" ht="20.100000000000001" customHeight="1" x14ac:dyDescent="0.2">
      <c r="A13" s="114" t="s">
        <v>174</v>
      </c>
      <c r="B13" s="118"/>
      <c r="C13" s="122"/>
      <c r="D13" s="119">
        <v>0</v>
      </c>
      <c r="E13" s="123"/>
      <c r="F13" s="124">
        <v>0</v>
      </c>
      <c r="G13" s="123"/>
      <c r="H13" s="124">
        <v>0</v>
      </c>
      <c r="I13" s="124"/>
      <c r="J13" s="120">
        <v>-3969</v>
      </c>
      <c r="K13" s="124"/>
      <c r="L13" s="119">
        <f t="shared" ref="L13:L14" si="0">SUM(D13:J13)</f>
        <v>-3969</v>
      </c>
    </row>
    <row r="14" spans="1:12" s="114" customFormat="1" ht="16.5" customHeight="1" x14ac:dyDescent="0.2">
      <c r="A14" s="114" t="s">
        <v>114</v>
      </c>
      <c r="D14" s="125">
        <v>0</v>
      </c>
      <c r="E14" s="119"/>
      <c r="F14" s="126">
        <v>0</v>
      </c>
      <c r="G14" s="119"/>
      <c r="H14" s="126">
        <v>0</v>
      </c>
      <c r="I14" s="119"/>
      <c r="J14" s="126">
        <v>-143122</v>
      </c>
      <c r="K14" s="120"/>
      <c r="L14" s="125">
        <f t="shared" si="0"/>
        <v>-143122</v>
      </c>
    </row>
    <row r="15" spans="1:12" s="114" customFormat="1" ht="16.5" customHeight="1" x14ac:dyDescent="0.2">
      <c r="D15" s="119"/>
      <c r="E15" s="120"/>
      <c r="F15" s="119"/>
      <c r="G15" s="120"/>
      <c r="H15" s="119"/>
      <c r="I15" s="119"/>
      <c r="J15" s="119"/>
      <c r="K15" s="119"/>
      <c r="L15" s="119"/>
    </row>
    <row r="16" spans="1:12" s="114" customFormat="1" ht="16.5" customHeight="1" thickBot="1" x14ac:dyDescent="0.25">
      <c r="A16" s="117" t="s">
        <v>208</v>
      </c>
      <c r="B16" s="117"/>
      <c r="C16" s="117"/>
      <c r="D16" s="127">
        <f>SUM(D11:D15)</f>
        <v>1102213</v>
      </c>
      <c r="E16" s="119"/>
      <c r="F16" s="128">
        <f>SUM(F11:F15)</f>
        <v>467900</v>
      </c>
      <c r="G16" s="119"/>
      <c r="H16" s="127">
        <f>SUM(H11:H15)</f>
        <v>102916</v>
      </c>
      <c r="I16" s="119"/>
      <c r="J16" s="127">
        <f>SUM(J11:J15)</f>
        <v>409563</v>
      </c>
      <c r="K16" s="119"/>
      <c r="L16" s="127">
        <f>SUM(L11:L15)</f>
        <v>2082592</v>
      </c>
    </row>
    <row r="17" spans="1:12" ht="16.5" customHeight="1" thickTop="1" x14ac:dyDescent="0.2">
      <c r="A17" s="56"/>
      <c r="B17" s="56"/>
      <c r="C17" s="56"/>
      <c r="D17" s="59"/>
      <c r="E17" s="59"/>
      <c r="F17" s="59"/>
      <c r="G17" s="59"/>
      <c r="H17" s="59"/>
      <c r="I17" s="59"/>
      <c r="J17" s="59"/>
      <c r="K17" s="59"/>
      <c r="L17" s="73"/>
    </row>
    <row r="18" spans="1:12" s="114" customFormat="1" ht="16.5" customHeight="1" x14ac:dyDescent="0.2">
      <c r="A18" s="117" t="s">
        <v>164</v>
      </c>
      <c r="B18" s="118"/>
      <c r="C18" s="117"/>
      <c r="D18" s="119">
        <v>1102213</v>
      </c>
      <c r="E18" s="119"/>
      <c r="F18" s="120">
        <v>467900</v>
      </c>
      <c r="G18" s="119"/>
      <c r="H18" s="120">
        <v>102916</v>
      </c>
      <c r="I18" s="119"/>
      <c r="J18" s="120">
        <v>390215</v>
      </c>
      <c r="K18" s="120"/>
      <c r="L18" s="119">
        <v>2063244</v>
      </c>
    </row>
    <row r="19" spans="1:12" s="114" customFormat="1" ht="16.5" customHeight="1" x14ac:dyDescent="0.2">
      <c r="A19" s="114" t="s">
        <v>114</v>
      </c>
      <c r="D19" s="125">
        <v>0</v>
      </c>
      <c r="E19" s="119"/>
      <c r="F19" s="126">
        <v>0</v>
      </c>
      <c r="G19" s="119"/>
      <c r="H19" s="126">
        <v>0</v>
      </c>
      <c r="I19" s="119"/>
      <c r="J19" s="126">
        <v>-167667</v>
      </c>
      <c r="K19" s="120"/>
      <c r="L19" s="125">
        <f t="shared" ref="L19" si="1">SUM(D19:J19)</f>
        <v>-167667</v>
      </c>
    </row>
    <row r="20" spans="1:12" s="114" customFormat="1" ht="16.5" customHeight="1" x14ac:dyDescent="0.2">
      <c r="D20" s="119"/>
      <c r="E20" s="120"/>
      <c r="F20" s="119"/>
      <c r="G20" s="120"/>
      <c r="H20" s="119"/>
      <c r="I20" s="119"/>
      <c r="J20" s="119"/>
      <c r="K20" s="119"/>
      <c r="L20" s="119"/>
    </row>
    <row r="21" spans="1:12" s="114" customFormat="1" ht="16.5" customHeight="1" thickBot="1" x14ac:dyDescent="0.25">
      <c r="A21" s="117" t="s">
        <v>210</v>
      </c>
      <c r="B21" s="117"/>
      <c r="C21" s="117"/>
      <c r="D21" s="127">
        <f>SUM(D18:D19)</f>
        <v>1102213</v>
      </c>
      <c r="E21" s="119"/>
      <c r="F21" s="127">
        <f>SUM(F18:F19)</f>
        <v>467900</v>
      </c>
      <c r="G21" s="119"/>
      <c r="H21" s="127">
        <f>SUM(H18:H19)</f>
        <v>102916</v>
      </c>
      <c r="I21" s="119"/>
      <c r="J21" s="127">
        <f>SUM(J18:J19)</f>
        <v>222548</v>
      </c>
      <c r="K21" s="119"/>
      <c r="L21" s="127">
        <f>SUM(L18:L19)</f>
        <v>1895577</v>
      </c>
    </row>
    <row r="22" spans="1:12" ht="16.5" customHeight="1" thickTop="1" x14ac:dyDescent="0.2">
      <c r="A22" s="56"/>
      <c r="B22" s="56"/>
      <c r="C22" s="56"/>
      <c r="D22" s="59"/>
      <c r="E22" s="59"/>
      <c r="F22" s="59"/>
      <c r="G22" s="59"/>
      <c r="H22" s="59"/>
      <c r="I22" s="59"/>
      <c r="J22" s="59"/>
      <c r="K22" s="59"/>
      <c r="L22" s="73"/>
    </row>
    <row r="23" spans="1:12" ht="16.5" customHeight="1" x14ac:dyDescent="0.2">
      <c r="A23" s="56"/>
      <c r="B23" s="56"/>
      <c r="C23" s="56"/>
      <c r="D23" s="59"/>
      <c r="E23" s="59"/>
      <c r="F23" s="59"/>
      <c r="G23" s="59"/>
      <c r="H23" s="59"/>
      <c r="I23" s="59"/>
      <c r="J23" s="59"/>
      <c r="K23" s="59"/>
      <c r="L23" s="73"/>
    </row>
    <row r="24" spans="1:12" ht="16.5" customHeight="1" x14ac:dyDescent="0.2">
      <c r="A24" s="56"/>
      <c r="B24" s="56"/>
      <c r="C24" s="56"/>
      <c r="D24" s="59"/>
      <c r="E24" s="59"/>
      <c r="F24" s="59"/>
      <c r="G24" s="59"/>
      <c r="H24" s="59"/>
      <c r="I24" s="59"/>
      <c r="J24" s="59"/>
      <c r="K24" s="59"/>
      <c r="L24" s="73"/>
    </row>
    <row r="25" spans="1:12" ht="16.5" customHeight="1" x14ac:dyDescent="0.2">
      <c r="A25" s="56"/>
      <c r="B25" s="56"/>
      <c r="C25" s="56"/>
      <c r="D25" s="59"/>
      <c r="E25" s="59"/>
      <c r="F25" s="59"/>
      <c r="G25" s="59"/>
      <c r="H25" s="59"/>
      <c r="I25" s="59"/>
      <c r="J25" s="59"/>
      <c r="K25" s="59"/>
      <c r="L25" s="73"/>
    </row>
    <row r="26" spans="1:12" ht="16.5" customHeight="1" x14ac:dyDescent="0.2">
      <c r="A26" s="56"/>
      <c r="B26" s="56"/>
      <c r="C26" s="56"/>
      <c r="D26" s="59"/>
      <c r="E26" s="59"/>
      <c r="F26" s="59"/>
      <c r="G26" s="59"/>
      <c r="H26" s="59"/>
      <c r="I26" s="59"/>
      <c r="J26" s="59"/>
      <c r="K26" s="59"/>
      <c r="L26" s="73"/>
    </row>
    <row r="27" spans="1:12" ht="16.5" customHeight="1" x14ac:dyDescent="0.2">
      <c r="A27" s="56"/>
      <c r="B27" s="56"/>
      <c r="C27" s="56"/>
      <c r="D27" s="59"/>
      <c r="E27" s="59"/>
      <c r="F27" s="59"/>
      <c r="G27" s="59"/>
      <c r="H27" s="59"/>
      <c r="I27" s="59"/>
      <c r="J27" s="59"/>
      <c r="K27" s="59"/>
      <c r="L27" s="73"/>
    </row>
    <row r="28" spans="1:12" ht="16.5" customHeight="1" x14ac:dyDescent="0.2">
      <c r="A28" s="56"/>
      <c r="B28" s="56"/>
      <c r="C28" s="56"/>
      <c r="D28" s="59"/>
      <c r="E28" s="59"/>
      <c r="F28" s="59"/>
      <c r="G28" s="59"/>
      <c r="H28" s="59"/>
      <c r="I28" s="59"/>
      <c r="J28" s="59"/>
      <c r="K28" s="59"/>
      <c r="L28" s="73"/>
    </row>
    <row r="29" spans="1:12" ht="16.5" customHeight="1" x14ac:dyDescent="0.2">
      <c r="A29" s="56"/>
      <c r="B29" s="56"/>
      <c r="C29" s="56"/>
      <c r="D29" s="59"/>
      <c r="E29" s="59"/>
      <c r="F29" s="59"/>
      <c r="G29" s="59"/>
      <c r="H29" s="59"/>
      <c r="I29" s="59"/>
      <c r="J29" s="59"/>
      <c r="K29" s="59"/>
      <c r="L29" s="73"/>
    </row>
    <row r="30" spans="1:12" ht="16.5" customHeight="1" x14ac:dyDescent="0.2">
      <c r="A30" s="56"/>
      <c r="B30" s="56"/>
      <c r="C30" s="56"/>
      <c r="D30" s="59"/>
      <c r="E30" s="59"/>
      <c r="F30" s="59"/>
      <c r="G30" s="59"/>
      <c r="H30" s="59"/>
      <c r="I30" s="59"/>
      <c r="J30" s="59"/>
      <c r="K30" s="59"/>
      <c r="L30" s="73"/>
    </row>
    <row r="31" spans="1:12" ht="15" customHeight="1" x14ac:dyDescent="0.2">
      <c r="A31" s="56"/>
      <c r="B31" s="56"/>
      <c r="C31" s="56"/>
      <c r="D31" s="59"/>
      <c r="E31" s="59"/>
      <c r="F31" s="59"/>
      <c r="G31" s="59"/>
      <c r="H31" s="59"/>
      <c r="I31" s="59"/>
      <c r="J31" s="59"/>
      <c r="K31" s="59"/>
      <c r="L31" s="73"/>
    </row>
    <row r="32" spans="1:12" ht="22.35" customHeight="1" x14ac:dyDescent="0.2">
      <c r="A32" s="192" t="s">
        <v>34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</row>
  </sheetData>
  <mergeCells count="3">
    <mergeCell ref="D6:L6"/>
    <mergeCell ref="H7:J7"/>
    <mergeCell ref="A32:L32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L11:L14 L16 L19 L21 J21 J16 H16 H21 D21 D16 F2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59B06-AFC1-4FF4-97A5-4571E05F6852}">
  <sheetPr>
    <tabColor theme="6" tint="0.79998168889431442"/>
  </sheetPr>
  <dimension ref="A1:N173"/>
  <sheetViews>
    <sheetView zoomScale="115" zoomScaleNormal="115" zoomScaleSheetLayoutView="115" workbookViewId="0">
      <selection activeCell="Q19" sqref="Q19"/>
    </sheetView>
  </sheetViews>
  <sheetFormatPr defaultColWidth="12.25" defaultRowHeight="16.5" customHeight="1" x14ac:dyDescent="0.2"/>
  <cols>
    <col min="1" max="3" width="1.125" style="56" customWidth="1"/>
    <col min="4" max="4" width="6.75" style="56" customWidth="1"/>
    <col min="5" max="5" width="35.25" style="56" customWidth="1"/>
    <col min="6" max="6" width="4.75" style="56" customWidth="1"/>
    <col min="7" max="7" width="0.875" style="56" customWidth="1"/>
    <col min="8" max="8" width="10.625" style="56" customWidth="1"/>
    <col min="9" max="9" width="0.875" style="56" customWidth="1"/>
    <col min="10" max="10" width="10.625" style="56" customWidth="1"/>
    <col min="11" max="11" width="0.875" style="56" customWidth="1"/>
    <col min="12" max="12" width="10.625" style="56" customWidth="1"/>
    <col min="13" max="13" width="0.875" style="56" customWidth="1"/>
    <col min="14" max="14" width="10.625" style="56" customWidth="1"/>
    <col min="15" max="16384" width="12.25" style="56"/>
  </cols>
  <sheetData>
    <row r="1" spans="1:14" ht="16.5" customHeight="1" x14ac:dyDescent="0.2">
      <c r="A1" s="137" t="s">
        <v>0</v>
      </c>
      <c r="B1" s="55"/>
      <c r="C1" s="55"/>
      <c r="D1" s="55"/>
      <c r="F1" s="138"/>
      <c r="G1" s="139"/>
      <c r="H1" s="139"/>
      <c r="I1" s="139"/>
      <c r="J1" s="139"/>
      <c r="K1" s="139"/>
      <c r="L1" s="139"/>
      <c r="M1" s="139"/>
      <c r="N1" s="139"/>
    </row>
    <row r="2" spans="1:14" ht="16.5" customHeight="1" x14ac:dyDescent="0.2">
      <c r="A2" s="55" t="s">
        <v>119</v>
      </c>
      <c r="B2" s="55"/>
      <c r="C2" s="55"/>
      <c r="D2" s="55"/>
      <c r="F2" s="138"/>
      <c r="G2" s="139"/>
      <c r="H2" s="139"/>
      <c r="I2" s="139"/>
      <c r="J2" s="139"/>
      <c r="K2" s="139"/>
      <c r="L2" s="139"/>
      <c r="M2" s="139"/>
      <c r="N2" s="139"/>
    </row>
    <row r="3" spans="1:14" ht="16.5" customHeight="1" x14ac:dyDescent="0.2">
      <c r="A3" s="140" t="str">
        <f>'10'!A3</f>
        <v>For the nine-month period ended 30 September 2025</v>
      </c>
      <c r="B3" s="140"/>
      <c r="C3" s="140"/>
      <c r="D3" s="140"/>
      <c r="E3" s="57"/>
      <c r="F3" s="141"/>
      <c r="G3" s="142"/>
      <c r="H3" s="142"/>
      <c r="I3" s="142"/>
      <c r="J3" s="142"/>
      <c r="K3" s="142"/>
      <c r="L3" s="142"/>
      <c r="M3" s="142"/>
      <c r="N3" s="142"/>
    </row>
    <row r="4" spans="1:14" ht="16.5" customHeight="1" x14ac:dyDescent="0.2">
      <c r="A4" s="55"/>
      <c r="B4" s="55"/>
      <c r="C4" s="55"/>
      <c r="D4" s="55"/>
      <c r="F4" s="138"/>
      <c r="G4" s="139"/>
      <c r="H4" s="139"/>
      <c r="I4" s="139"/>
      <c r="J4" s="139"/>
      <c r="K4" s="139"/>
      <c r="L4" s="139"/>
      <c r="M4" s="139"/>
      <c r="N4" s="139"/>
    </row>
    <row r="5" spans="1:14" ht="16.5" customHeight="1" x14ac:dyDescent="0.2">
      <c r="F5" s="138"/>
      <c r="G5" s="139"/>
      <c r="H5" s="139"/>
      <c r="I5" s="139"/>
      <c r="J5" s="139"/>
      <c r="K5" s="139"/>
      <c r="L5" s="139"/>
      <c r="M5" s="139"/>
      <c r="N5" s="139"/>
    </row>
    <row r="6" spans="1:14" ht="16.5" customHeight="1" x14ac:dyDescent="0.2">
      <c r="F6" s="143"/>
      <c r="H6" s="194" t="s">
        <v>2</v>
      </c>
      <c r="I6" s="194"/>
      <c r="J6" s="194"/>
      <c r="K6" s="144"/>
      <c r="L6" s="194" t="s">
        <v>3</v>
      </c>
      <c r="M6" s="194"/>
      <c r="N6" s="194"/>
    </row>
    <row r="7" spans="1:14" ht="16.5" customHeight="1" x14ac:dyDescent="0.2">
      <c r="F7" s="143"/>
      <c r="H7" s="195" t="s">
        <v>73</v>
      </c>
      <c r="I7" s="195"/>
      <c r="J7" s="195"/>
      <c r="K7" s="145"/>
      <c r="L7" s="196" t="s">
        <v>73</v>
      </c>
      <c r="M7" s="196"/>
      <c r="N7" s="196"/>
    </row>
    <row r="8" spans="1:14" ht="16.5" customHeight="1" x14ac:dyDescent="0.2">
      <c r="F8" s="58"/>
      <c r="G8" s="146"/>
      <c r="H8" s="28" t="s">
        <v>152</v>
      </c>
      <c r="I8" s="16"/>
      <c r="J8" s="28" t="s">
        <v>8</v>
      </c>
      <c r="K8" s="16"/>
      <c r="L8" s="28" t="s">
        <v>152</v>
      </c>
      <c r="M8" s="16"/>
      <c r="N8" s="28" t="s">
        <v>8</v>
      </c>
    </row>
    <row r="9" spans="1:14" ht="16.5" customHeight="1" x14ac:dyDescent="0.2">
      <c r="E9" s="59"/>
      <c r="F9" s="147" t="s">
        <v>9</v>
      </c>
      <c r="G9" s="146"/>
      <c r="H9" s="60" t="s">
        <v>74</v>
      </c>
      <c r="I9" s="61"/>
      <c r="J9" s="60" t="s">
        <v>74</v>
      </c>
      <c r="K9" s="61"/>
      <c r="L9" s="60" t="s">
        <v>74</v>
      </c>
      <c r="M9" s="61"/>
      <c r="N9" s="60" t="s">
        <v>74</v>
      </c>
    </row>
    <row r="10" spans="1:14" ht="16.5" customHeight="1" x14ac:dyDescent="0.2">
      <c r="A10" s="55" t="s">
        <v>120</v>
      </c>
      <c r="B10" s="148"/>
      <c r="C10" s="148"/>
      <c r="D10" s="148"/>
      <c r="E10" s="148"/>
      <c r="F10" s="138"/>
      <c r="G10" s="139"/>
      <c r="H10" s="139"/>
      <c r="I10" s="139"/>
      <c r="J10" s="139"/>
      <c r="K10" s="139"/>
      <c r="L10" s="139"/>
      <c r="M10" s="139"/>
      <c r="N10" s="139"/>
    </row>
    <row r="11" spans="1:14" ht="16.5" customHeight="1" x14ac:dyDescent="0.2">
      <c r="A11" s="56" t="s">
        <v>148</v>
      </c>
      <c r="B11" s="149"/>
      <c r="C11" s="149"/>
      <c r="D11" s="149"/>
      <c r="E11" s="148"/>
      <c r="F11" s="138"/>
      <c r="G11" s="139"/>
      <c r="H11" s="59">
        <v>-308378</v>
      </c>
      <c r="I11" s="59"/>
      <c r="J11" s="151">
        <v>-188570</v>
      </c>
      <c r="K11" s="150"/>
      <c r="L11" s="151">
        <v>-160596</v>
      </c>
      <c r="M11" s="150"/>
      <c r="N11" s="173">
        <v>-153424</v>
      </c>
    </row>
    <row r="12" spans="1:14" ht="16.5" customHeight="1" x14ac:dyDescent="0.2">
      <c r="A12" s="56" t="s">
        <v>121</v>
      </c>
      <c r="B12" s="149"/>
      <c r="C12" s="149"/>
      <c r="D12" s="149"/>
      <c r="E12" s="148"/>
      <c r="F12" s="138"/>
      <c r="G12" s="139"/>
      <c r="H12" s="59"/>
      <c r="I12" s="59"/>
      <c r="J12" s="151"/>
      <c r="K12" s="150"/>
      <c r="L12" s="151"/>
      <c r="M12" s="150"/>
      <c r="N12" s="173"/>
    </row>
    <row r="13" spans="1:14" ht="16.5" customHeight="1" x14ac:dyDescent="0.2">
      <c r="A13" s="149"/>
      <c r="B13" s="56" t="s">
        <v>122</v>
      </c>
      <c r="C13" s="149"/>
      <c r="D13" s="149"/>
      <c r="E13" s="148"/>
      <c r="F13" s="138"/>
      <c r="G13" s="139"/>
      <c r="H13" s="59">
        <v>54955</v>
      </c>
      <c r="I13" s="59"/>
      <c r="J13" s="151">
        <v>47075</v>
      </c>
      <c r="K13" s="150"/>
      <c r="L13" s="151">
        <v>4065</v>
      </c>
      <c r="M13" s="150"/>
      <c r="N13" s="173">
        <v>6903</v>
      </c>
    </row>
    <row r="14" spans="1:14" ht="16.5" customHeight="1" x14ac:dyDescent="0.2">
      <c r="A14" s="149"/>
      <c r="B14" s="56" t="s">
        <v>123</v>
      </c>
      <c r="C14" s="149"/>
      <c r="D14" s="149"/>
      <c r="E14" s="148"/>
      <c r="F14" s="138"/>
      <c r="G14" s="139"/>
      <c r="H14" s="59"/>
      <c r="I14" s="59"/>
      <c r="J14" s="151"/>
      <c r="K14" s="150"/>
      <c r="L14" s="151"/>
      <c r="M14" s="150"/>
      <c r="N14" s="173"/>
    </row>
    <row r="15" spans="1:14" ht="16.5" customHeight="1" x14ac:dyDescent="0.2">
      <c r="A15" s="149"/>
      <c r="C15" s="56" t="s">
        <v>124</v>
      </c>
      <c r="D15" s="149"/>
      <c r="E15" s="148"/>
      <c r="F15" s="138"/>
      <c r="G15" s="139"/>
      <c r="H15" s="59">
        <v>1365</v>
      </c>
      <c r="I15" s="59"/>
      <c r="J15" s="151">
        <v>1365</v>
      </c>
      <c r="K15" s="150"/>
      <c r="L15" s="151">
        <v>1365</v>
      </c>
      <c r="M15" s="150"/>
      <c r="N15" s="173">
        <v>1365</v>
      </c>
    </row>
    <row r="16" spans="1:14" ht="16.5" customHeight="1" x14ac:dyDescent="0.2">
      <c r="A16" s="149"/>
      <c r="B16" s="56" t="s">
        <v>156</v>
      </c>
      <c r="C16" s="149"/>
      <c r="D16" s="149"/>
      <c r="E16" s="148"/>
      <c r="F16" s="138"/>
      <c r="G16" s="139"/>
      <c r="H16" s="59">
        <v>978</v>
      </c>
      <c r="I16" s="59"/>
      <c r="J16" s="151">
        <v>10658</v>
      </c>
      <c r="K16" s="150"/>
      <c r="L16" s="151">
        <v>0</v>
      </c>
      <c r="M16" s="150"/>
      <c r="N16" s="173">
        <v>10658</v>
      </c>
    </row>
    <row r="17" spans="1:14" ht="16.5" customHeight="1" x14ac:dyDescent="0.2">
      <c r="A17" s="149"/>
      <c r="B17" s="152" t="s">
        <v>211</v>
      </c>
      <c r="C17" s="153"/>
      <c r="D17" s="154"/>
      <c r="E17" s="155"/>
      <c r="F17" s="138"/>
      <c r="G17" s="139"/>
      <c r="H17" s="59">
        <v>344</v>
      </c>
      <c r="I17" s="59"/>
      <c r="J17" s="156">
        <v>-4206</v>
      </c>
      <c r="K17" s="157"/>
      <c r="L17" s="156">
        <v>0</v>
      </c>
      <c r="M17" s="157"/>
      <c r="N17" s="157">
        <v>0</v>
      </c>
    </row>
    <row r="18" spans="1:14" ht="16.5" customHeight="1" x14ac:dyDescent="0.2">
      <c r="A18" s="149"/>
      <c r="B18" s="56" t="s">
        <v>180</v>
      </c>
      <c r="C18" s="149"/>
      <c r="D18" s="149"/>
      <c r="E18" s="148"/>
      <c r="F18" s="138"/>
      <c r="G18" s="139"/>
      <c r="H18" s="59">
        <v>0</v>
      </c>
      <c r="I18" s="59"/>
      <c r="J18" s="151">
        <v>0</v>
      </c>
      <c r="K18" s="159"/>
      <c r="L18" s="151">
        <v>499</v>
      </c>
      <c r="M18" s="159"/>
      <c r="N18" s="173">
        <v>2550</v>
      </c>
    </row>
    <row r="19" spans="1:14" ht="16.5" customHeight="1" x14ac:dyDescent="0.2">
      <c r="A19" s="149"/>
      <c r="B19" s="56" t="s">
        <v>181</v>
      </c>
      <c r="C19" s="149"/>
      <c r="D19" s="149"/>
      <c r="E19" s="148"/>
      <c r="G19" s="139"/>
    </row>
    <row r="20" spans="1:14" ht="16.5" customHeight="1" x14ac:dyDescent="0.2">
      <c r="A20" s="149"/>
      <c r="B20" s="160"/>
      <c r="C20" s="158" t="s">
        <v>182</v>
      </c>
      <c r="E20" s="148"/>
      <c r="F20" s="138" t="s">
        <v>220</v>
      </c>
      <c r="G20" s="139"/>
      <c r="H20" s="59">
        <v>0</v>
      </c>
      <c r="I20" s="59"/>
      <c r="J20" s="151">
        <v>0</v>
      </c>
      <c r="L20" s="161">
        <v>462</v>
      </c>
      <c r="N20" s="151">
        <v>0</v>
      </c>
    </row>
    <row r="21" spans="1:14" ht="16.5" customHeight="1" x14ac:dyDescent="0.2">
      <c r="A21" s="149"/>
      <c r="B21" s="56" t="s">
        <v>183</v>
      </c>
      <c r="C21" s="149"/>
      <c r="D21" s="149"/>
      <c r="E21" s="148"/>
      <c r="F21" s="138"/>
      <c r="G21" s="139"/>
      <c r="H21" s="59">
        <v>-2990</v>
      </c>
      <c r="I21" s="59"/>
      <c r="J21" s="161">
        <v>296</v>
      </c>
      <c r="L21" s="161">
        <v>0</v>
      </c>
      <c r="M21" s="150"/>
      <c r="N21" s="174">
        <v>579</v>
      </c>
    </row>
    <row r="22" spans="1:14" ht="16.5" customHeight="1" x14ac:dyDescent="0.2">
      <c r="A22" s="149"/>
      <c r="B22" s="56" t="s">
        <v>243</v>
      </c>
      <c r="C22" s="158"/>
      <c r="D22" s="149"/>
      <c r="E22" s="148"/>
      <c r="F22" s="138"/>
      <c r="G22" s="139"/>
      <c r="H22" s="59">
        <v>4250</v>
      </c>
      <c r="I22" s="59"/>
      <c r="J22" s="151">
        <v>5363</v>
      </c>
      <c r="K22" s="150"/>
      <c r="L22" s="151">
        <v>3895</v>
      </c>
      <c r="M22" s="150"/>
      <c r="N22" s="173">
        <v>2490</v>
      </c>
    </row>
    <row r="23" spans="1:14" ht="16.5" customHeight="1" x14ac:dyDescent="0.2">
      <c r="A23" s="149"/>
      <c r="B23" s="152" t="s">
        <v>212</v>
      </c>
      <c r="C23" s="153"/>
      <c r="D23" s="154"/>
      <c r="E23" s="148"/>
      <c r="F23" s="138"/>
      <c r="G23" s="139"/>
      <c r="H23" s="59">
        <v>0</v>
      </c>
      <c r="I23" s="59"/>
      <c r="J23" s="151">
        <v>0</v>
      </c>
      <c r="K23" s="150"/>
      <c r="L23" s="151">
        <v>0</v>
      </c>
      <c r="M23" s="150"/>
      <c r="N23" s="173">
        <v>-6164</v>
      </c>
    </row>
    <row r="24" spans="1:14" ht="16.5" customHeight="1" x14ac:dyDescent="0.2">
      <c r="A24" s="149"/>
      <c r="B24" s="152" t="s">
        <v>213</v>
      </c>
      <c r="C24" s="153"/>
      <c r="D24" s="154"/>
      <c r="E24" s="148"/>
      <c r="F24" s="138"/>
      <c r="G24" s="139"/>
      <c r="H24" s="59">
        <v>0</v>
      </c>
      <c r="I24" s="59"/>
      <c r="J24" s="151">
        <v>0</v>
      </c>
      <c r="K24" s="150"/>
      <c r="L24" s="151">
        <v>0</v>
      </c>
      <c r="M24" s="150"/>
      <c r="N24" s="173">
        <v>-727</v>
      </c>
    </row>
    <row r="25" spans="1:14" ht="16.5" customHeight="1" x14ac:dyDescent="0.2">
      <c r="A25" s="149"/>
      <c r="B25" s="158" t="s">
        <v>175</v>
      </c>
      <c r="C25" s="158"/>
      <c r="D25" s="158"/>
      <c r="F25" s="138"/>
      <c r="G25" s="139"/>
      <c r="H25" s="59"/>
      <c r="I25" s="59"/>
    </row>
    <row r="26" spans="1:14" ht="16.5" customHeight="1" x14ac:dyDescent="0.2">
      <c r="A26" s="149"/>
      <c r="B26" s="158"/>
      <c r="C26" s="158" t="s">
        <v>125</v>
      </c>
      <c r="D26" s="158"/>
      <c r="E26" s="148"/>
      <c r="F26" s="138"/>
      <c r="G26" s="139"/>
      <c r="H26" s="59">
        <v>0</v>
      </c>
      <c r="I26" s="59"/>
      <c r="J26" s="151">
        <v>-57</v>
      </c>
      <c r="L26" s="59">
        <v>0</v>
      </c>
      <c r="N26" s="173">
        <v>-57</v>
      </c>
    </row>
    <row r="27" spans="1:14" ht="16.5" customHeight="1" x14ac:dyDescent="0.2">
      <c r="A27" s="149"/>
      <c r="B27" s="158" t="s">
        <v>189</v>
      </c>
      <c r="C27" s="158"/>
      <c r="D27" s="158"/>
      <c r="E27" s="148"/>
      <c r="F27" s="138"/>
      <c r="G27" s="139"/>
      <c r="H27" s="59">
        <v>1651</v>
      </c>
      <c r="I27" s="59"/>
      <c r="J27" s="151">
        <v>-2392</v>
      </c>
      <c r="K27" s="150"/>
      <c r="L27" s="151">
        <v>0</v>
      </c>
      <c r="M27" s="150"/>
      <c r="N27" s="174">
        <v>0</v>
      </c>
    </row>
    <row r="28" spans="1:14" ht="16.5" customHeight="1" x14ac:dyDescent="0.2">
      <c r="A28" s="149"/>
      <c r="B28" s="158" t="s">
        <v>176</v>
      </c>
      <c r="C28" s="158"/>
      <c r="D28" s="158"/>
      <c r="E28" s="148"/>
      <c r="F28" s="138"/>
      <c r="G28" s="139"/>
      <c r="H28" s="59">
        <v>0</v>
      </c>
      <c r="I28" s="59"/>
      <c r="J28" s="151">
        <v>300</v>
      </c>
      <c r="K28" s="150"/>
      <c r="L28" s="151">
        <v>0</v>
      </c>
      <c r="M28" s="150"/>
      <c r="N28" s="174">
        <v>0</v>
      </c>
    </row>
    <row r="29" spans="1:14" ht="16.5" customHeight="1" x14ac:dyDescent="0.2">
      <c r="A29" s="149"/>
      <c r="B29" s="56" t="s">
        <v>157</v>
      </c>
      <c r="C29" s="149"/>
      <c r="E29" s="148"/>
      <c r="F29" s="138"/>
      <c r="G29" s="139"/>
      <c r="H29" s="59">
        <v>2161</v>
      </c>
      <c r="I29" s="59"/>
      <c r="J29" s="151">
        <v>1206</v>
      </c>
      <c r="K29" s="150"/>
      <c r="L29" s="151">
        <v>912</v>
      </c>
      <c r="M29" s="150"/>
      <c r="N29" s="174">
        <v>1195</v>
      </c>
    </row>
    <row r="30" spans="1:14" ht="16.5" customHeight="1" x14ac:dyDescent="0.2">
      <c r="A30" s="149"/>
      <c r="B30" s="56" t="s">
        <v>126</v>
      </c>
      <c r="C30" s="149"/>
      <c r="E30" s="148"/>
      <c r="F30" s="138">
        <v>17</v>
      </c>
      <c r="G30" s="139"/>
      <c r="H30" s="59">
        <v>-3109</v>
      </c>
      <c r="I30" s="59"/>
      <c r="J30" s="151">
        <v>-2001</v>
      </c>
      <c r="K30" s="150"/>
      <c r="L30" s="151">
        <v>-1688</v>
      </c>
      <c r="M30" s="150"/>
      <c r="N30" s="173">
        <v>-666</v>
      </c>
    </row>
    <row r="31" spans="1:14" ht="16.5" customHeight="1" x14ac:dyDescent="0.2">
      <c r="A31" s="149"/>
      <c r="B31" s="56" t="s">
        <v>167</v>
      </c>
      <c r="C31" s="149"/>
      <c r="E31" s="148"/>
      <c r="F31" s="138">
        <v>17</v>
      </c>
      <c r="G31" s="139"/>
      <c r="H31" s="59">
        <v>-3556</v>
      </c>
      <c r="I31" s="59"/>
      <c r="J31" s="151">
        <v>-5420</v>
      </c>
      <c r="K31" s="150"/>
      <c r="L31" s="151">
        <v>0</v>
      </c>
      <c r="M31" s="150"/>
      <c r="N31" s="173">
        <v>0</v>
      </c>
    </row>
    <row r="32" spans="1:14" ht="16.5" customHeight="1" x14ac:dyDescent="0.2">
      <c r="A32" s="149"/>
      <c r="B32" s="56" t="s">
        <v>127</v>
      </c>
      <c r="F32" s="138">
        <v>17</v>
      </c>
      <c r="G32" s="139"/>
      <c r="H32" s="59">
        <v>-706</v>
      </c>
      <c r="I32" s="59"/>
      <c r="J32" s="151">
        <v>-951</v>
      </c>
      <c r="K32" s="150"/>
      <c r="L32" s="151">
        <v>-73157</v>
      </c>
      <c r="M32" s="150"/>
      <c r="N32" s="173">
        <v>-79058</v>
      </c>
    </row>
    <row r="33" spans="1:14" ht="16.5" customHeight="1" x14ac:dyDescent="0.2">
      <c r="A33" s="149"/>
      <c r="B33" s="56" t="s">
        <v>158</v>
      </c>
      <c r="C33" s="149"/>
      <c r="E33" s="148"/>
      <c r="F33" s="138"/>
      <c r="G33" s="139"/>
      <c r="H33" s="59">
        <v>222613</v>
      </c>
      <c r="I33" s="59"/>
      <c r="J33" s="151">
        <v>167280</v>
      </c>
      <c r="K33" s="151">
        <v>132543</v>
      </c>
      <c r="L33" s="173">
        <v>181043</v>
      </c>
      <c r="M33" s="150"/>
      <c r="N33" s="173">
        <v>168667</v>
      </c>
    </row>
    <row r="34" spans="1:14" ht="16.5" customHeight="1" x14ac:dyDescent="0.2">
      <c r="A34" s="149"/>
      <c r="B34" s="56" t="s">
        <v>159</v>
      </c>
      <c r="C34" s="149"/>
      <c r="D34" s="149"/>
      <c r="E34" s="148"/>
      <c r="F34" s="138"/>
      <c r="G34" s="139"/>
      <c r="H34" s="62">
        <v>20437</v>
      </c>
      <c r="I34" s="59"/>
      <c r="J34" s="162">
        <v>20634</v>
      </c>
      <c r="K34" s="150"/>
      <c r="L34" s="162">
        <v>18064</v>
      </c>
      <c r="M34" s="150"/>
      <c r="N34" s="175">
        <v>17795</v>
      </c>
    </row>
    <row r="35" spans="1:14" ht="6.95" customHeight="1" x14ac:dyDescent="0.2">
      <c r="A35" s="149"/>
      <c r="C35" s="149"/>
      <c r="D35" s="56" t="s">
        <v>128</v>
      </c>
      <c r="E35" s="148"/>
      <c r="F35" s="138"/>
      <c r="G35" s="139"/>
      <c r="H35" s="59"/>
      <c r="I35" s="59"/>
      <c r="J35" s="59"/>
      <c r="K35" s="59"/>
      <c r="L35" s="59"/>
      <c r="M35" s="59"/>
      <c r="N35" s="59"/>
    </row>
    <row r="36" spans="1:14" ht="16.5" customHeight="1" x14ac:dyDescent="0.2">
      <c r="A36" s="55" t="s">
        <v>129</v>
      </c>
      <c r="B36" s="63"/>
      <c r="D36" s="63"/>
      <c r="E36" s="148"/>
      <c r="F36" s="138"/>
      <c r="G36" s="139"/>
      <c r="H36" s="59">
        <f>SUM(H11:H34)</f>
        <v>-9985</v>
      </c>
      <c r="I36" s="59"/>
      <c r="J36" s="59">
        <f>SUM(J11:J34)</f>
        <v>50580</v>
      </c>
      <c r="K36" s="59"/>
      <c r="L36" s="59">
        <f>SUM(L11:L34)</f>
        <v>-25136</v>
      </c>
      <c r="M36" s="59"/>
      <c r="N36" s="59">
        <f>SUM(N11:N34)</f>
        <v>-27894</v>
      </c>
    </row>
    <row r="37" spans="1:14" ht="16.5" customHeight="1" x14ac:dyDescent="0.2">
      <c r="A37" s="149"/>
      <c r="B37" s="158"/>
      <c r="C37" s="158"/>
      <c r="D37" s="158"/>
      <c r="E37" s="148"/>
      <c r="F37" s="138"/>
      <c r="G37" s="139"/>
      <c r="H37" s="59"/>
      <c r="I37" s="59"/>
      <c r="J37" s="59"/>
      <c r="K37" s="59"/>
      <c r="L37" s="59"/>
      <c r="M37" s="59"/>
      <c r="N37" s="59"/>
    </row>
    <row r="38" spans="1:14" ht="16.5" customHeight="1" x14ac:dyDescent="0.2">
      <c r="A38" s="55" t="s">
        <v>130</v>
      </c>
      <c r="B38" s="158"/>
      <c r="C38" s="158"/>
      <c r="D38" s="158"/>
      <c r="E38" s="148"/>
      <c r="F38" s="138"/>
      <c r="G38" s="139"/>
      <c r="H38" s="59"/>
      <c r="I38" s="59"/>
      <c r="J38" s="59"/>
      <c r="K38" s="59"/>
      <c r="L38" s="59"/>
      <c r="M38" s="59"/>
      <c r="N38" s="59"/>
    </row>
    <row r="39" spans="1:14" ht="16.5" customHeight="1" x14ac:dyDescent="0.2">
      <c r="A39" s="149"/>
      <c r="B39" s="163" t="s">
        <v>150</v>
      </c>
      <c r="D39" s="149"/>
      <c r="E39" s="148"/>
      <c r="F39" s="138"/>
      <c r="G39" s="139"/>
      <c r="H39" s="59">
        <v>15024</v>
      </c>
      <c r="I39" s="59"/>
      <c r="J39" s="151">
        <v>82018</v>
      </c>
      <c r="K39" s="150"/>
      <c r="L39" s="151">
        <v>12215</v>
      </c>
      <c r="M39" s="150"/>
      <c r="N39" s="173">
        <v>-50388</v>
      </c>
    </row>
    <row r="40" spans="1:14" ht="16.5" customHeight="1" x14ac:dyDescent="0.2">
      <c r="A40" s="149"/>
      <c r="B40" s="163" t="s">
        <v>131</v>
      </c>
      <c r="D40" s="149"/>
      <c r="E40" s="148"/>
      <c r="F40" s="138"/>
      <c r="G40" s="139"/>
      <c r="H40" s="59">
        <v>362589</v>
      </c>
      <c r="I40" s="59"/>
      <c r="J40" s="151">
        <v>-20918</v>
      </c>
      <c r="K40" s="150"/>
      <c r="L40" s="151">
        <v>233139</v>
      </c>
      <c r="M40" s="150"/>
      <c r="N40" s="173">
        <v>-174308</v>
      </c>
    </row>
    <row r="41" spans="1:14" ht="16.5" customHeight="1" x14ac:dyDescent="0.2">
      <c r="A41" s="149"/>
      <c r="B41" s="163" t="s">
        <v>132</v>
      </c>
      <c r="E41" s="148"/>
      <c r="F41" s="138"/>
      <c r="G41" s="139"/>
      <c r="H41" s="59">
        <v>-2811</v>
      </c>
      <c r="I41" s="59"/>
      <c r="J41" s="151">
        <v>3009</v>
      </c>
      <c r="K41" s="150"/>
      <c r="L41" s="151">
        <v>124</v>
      </c>
      <c r="M41" s="150"/>
      <c r="N41" s="173">
        <v>28332</v>
      </c>
    </row>
    <row r="42" spans="1:14" ht="16.5" customHeight="1" x14ac:dyDescent="0.2">
      <c r="A42" s="149"/>
      <c r="B42" s="163" t="s">
        <v>133</v>
      </c>
      <c r="D42" s="149"/>
      <c r="E42" s="148"/>
      <c r="F42" s="138"/>
      <c r="G42" s="139"/>
      <c r="H42" s="59">
        <v>-9407</v>
      </c>
      <c r="I42" s="59"/>
      <c r="J42" s="151">
        <v>-40000</v>
      </c>
      <c r="K42" s="150"/>
      <c r="L42" s="151">
        <v>-25</v>
      </c>
      <c r="M42" s="150"/>
      <c r="N42" s="173">
        <v>0</v>
      </c>
    </row>
    <row r="43" spans="1:14" ht="16.5" customHeight="1" x14ac:dyDescent="0.2">
      <c r="A43" s="149"/>
      <c r="B43" s="163" t="s">
        <v>165</v>
      </c>
      <c r="D43" s="149"/>
      <c r="E43" s="148"/>
      <c r="F43" s="138"/>
      <c r="G43" s="139"/>
      <c r="H43" s="59">
        <v>-11759</v>
      </c>
      <c r="I43" s="59"/>
      <c r="J43" s="151">
        <v>-1909</v>
      </c>
      <c r="K43" s="150"/>
      <c r="L43" s="151">
        <v>-11760</v>
      </c>
      <c r="M43" s="150"/>
      <c r="N43" s="173">
        <v>0</v>
      </c>
    </row>
    <row r="44" spans="1:14" ht="16.5" customHeight="1" x14ac:dyDescent="0.2">
      <c r="A44" s="149"/>
      <c r="B44" s="163" t="s">
        <v>151</v>
      </c>
      <c r="C44" s="149"/>
      <c r="D44" s="149"/>
      <c r="E44" s="148"/>
      <c r="F44" s="138"/>
      <c r="G44" s="139"/>
      <c r="H44" s="59">
        <v>-70112</v>
      </c>
      <c r="I44" s="59"/>
      <c r="J44" s="151">
        <v>-21203</v>
      </c>
      <c r="K44" s="150"/>
      <c r="L44" s="151">
        <v>-53758</v>
      </c>
      <c r="M44" s="150"/>
      <c r="N44" s="173">
        <v>1721</v>
      </c>
    </row>
    <row r="45" spans="1:14" ht="16.5" customHeight="1" x14ac:dyDescent="0.2">
      <c r="A45" s="149"/>
      <c r="B45" s="163" t="s">
        <v>134</v>
      </c>
      <c r="C45" s="158"/>
      <c r="D45" s="149"/>
      <c r="E45" s="148"/>
      <c r="F45" s="138"/>
      <c r="G45" s="139"/>
      <c r="H45" s="164">
        <v>1709</v>
      </c>
      <c r="I45" s="59"/>
      <c r="J45" s="162">
        <v>817</v>
      </c>
      <c r="K45" s="150"/>
      <c r="L45" s="162">
        <v>43</v>
      </c>
      <c r="M45" s="150"/>
      <c r="N45" s="175">
        <v>2266</v>
      </c>
    </row>
    <row r="46" spans="1:14" ht="6.95" customHeight="1" x14ac:dyDescent="0.2">
      <c r="B46" s="158"/>
      <c r="D46" s="158"/>
      <c r="E46" s="148"/>
      <c r="F46" s="138"/>
      <c r="G46" s="139"/>
      <c r="H46" s="59"/>
      <c r="I46" s="59"/>
      <c r="J46" s="59"/>
      <c r="K46" s="59"/>
      <c r="L46" s="59"/>
      <c r="M46" s="59"/>
      <c r="N46" s="59"/>
    </row>
    <row r="47" spans="1:14" ht="16.5" customHeight="1" x14ac:dyDescent="0.2">
      <c r="A47" s="56" t="s">
        <v>149</v>
      </c>
      <c r="B47" s="149"/>
      <c r="C47" s="149"/>
      <c r="D47" s="149"/>
      <c r="E47" s="148"/>
      <c r="F47" s="138"/>
      <c r="G47" s="139"/>
      <c r="H47" s="59">
        <f>SUM(H36:H45)</f>
        <v>275248</v>
      </c>
      <c r="I47" s="59"/>
      <c r="J47" s="59">
        <f>SUM(J36:J45)</f>
        <v>52394</v>
      </c>
      <c r="K47" s="59"/>
      <c r="L47" s="59">
        <f>SUM(L36:L45)</f>
        <v>154842</v>
      </c>
      <c r="M47" s="59"/>
      <c r="N47" s="59">
        <f>SUM(N36:N45)</f>
        <v>-220271</v>
      </c>
    </row>
    <row r="48" spans="1:14" ht="16.5" customHeight="1" x14ac:dyDescent="0.2">
      <c r="A48" s="149"/>
      <c r="B48" s="152" t="s">
        <v>135</v>
      </c>
      <c r="C48" s="153"/>
      <c r="D48" s="153"/>
      <c r="E48" s="148"/>
      <c r="F48" s="138"/>
      <c r="G48" s="139"/>
      <c r="H48" s="59">
        <v>-203523</v>
      </c>
      <c r="I48" s="59"/>
      <c r="J48" s="157">
        <v>-214955</v>
      </c>
      <c r="K48" s="157"/>
      <c r="L48" s="157">
        <v>-191401</v>
      </c>
      <c r="M48" s="157"/>
      <c r="N48" s="157">
        <v>-192120</v>
      </c>
    </row>
    <row r="49" spans="1:14" ht="16.5" customHeight="1" x14ac:dyDescent="0.2">
      <c r="A49" s="149"/>
      <c r="B49" s="152" t="s">
        <v>214</v>
      </c>
      <c r="C49" s="153"/>
      <c r="D49" s="153"/>
      <c r="E49" s="148"/>
      <c r="F49" s="138"/>
      <c r="G49" s="139"/>
      <c r="H49" s="59">
        <v>0</v>
      </c>
      <c r="I49" s="59"/>
      <c r="J49" s="157">
        <v>-1452</v>
      </c>
      <c r="K49" s="157"/>
      <c r="L49" s="157">
        <v>0</v>
      </c>
      <c r="M49" s="157"/>
      <c r="N49" s="157">
        <v>-1307</v>
      </c>
    </row>
    <row r="50" spans="1:14" ht="16.5" customHeight="1" x14ac:dyDescent="0.2">
      <c r="A50" s="149"/>
      <c r="B50" s="152" t="s">
        <v>215</v>
      </c>
      <c r="C50" s="153"/>
      <c r="D50" s="153"/>
      <c r="E50" s="148"/>
      <c r="F50" s="138"/>
      <c r="G50" s="139"/>
      <c r="H50" s="59">
        <v>4521</v>
      </c>
      <c r="I50" s="59"/>
      <c r="J50" s="157">
        <v>36155</v>
      </c>
      <c r="K50" s="157"/>
      <c r="L50" s="157">
        <v>4521</v>
      </c>
      <c r="M50" s="157"/>
      <c r="N50" s="157">
        <v>36155</v>
      </c>
    </row>
    <row r="51" spans="1:14" ht="16.5" customHeight="1" x14ac:dyDescent="0.2">
      <c r="A51" s="149"/>
      <c r="B51" s="152" t="s">
        <v>136</v>
      </c>
      <c r="C51" s="153"/>
      <c r="D51" s="153"/>
      <c r="E51" s="148"/>
      <c r="F51" s="138"/>
      <c r="G51" s="139"/>
      <c r="H51" s="62">
        <v>-14879</v>
      </c>
      <c r="I51" s="59"/>
      <c r="J51" s="165">
        <v>-20865</v>
      </c>
      <c r="K51" s="157"/>
      <c r="L51" s="165">
        <v>-5847</v>
      </c>
      <c r="M51" s="157"/>
      <c r="N51" s="165">
        <v>-5308</v>
      </c>
    </row>
    <row r="52" spans="1:14" ht="6.95" customHeight="1" x14ac:dyDescent="0.2">
      <c r="B52" s="158"/>
      <c r="C52" s="158"/>
      <c r="D52" s="158"/>
      <c r="E52" s="148"/>
      <c r="F52" s="138"/>
      <c r="G52" s="139"/>
      <c r="H52" s="64"/>
      <c r="I52" s="59"/>
      <c r="J52" s="64"/>
      <c r="K52" s="59"/>
      <c r="L52" s="64"/>
      <c r="M52" s="59"/>
      <c r="N52" s="64"/>
    </row>
    <row r="53" spans="1:14" ht="16.5" customHeight="1" x14ac:dyDescent="0.2">
      <c r="A53" s="55" t="s">
        <v>172</v>
      </c>
      <c r="B53" s="158"/>
      <c r="C53" s="158"/>
      <c r="D53" s="158"/>
      <c r="E53" s="148"/>
      <c r="F53" s="138"/>
      <c r="G53" s="139"/>
      <c r="H53" s="62">
        <f>SUM(H47:H51)</f>
        <v>61367</v>
      </c>
      <c r="I53" s="59"/>
      <c r="J53" s="62">
        <f>SUM(J47:J51)</f>
        <v>-148723</v>
      </c>
      <c r="K53" s="59"/>
      <c r="L53" s="62">
        <f>SUM(L47:L51)</f>
        <v>-37885</v>
      </c>
      <c r="M53" s="59"/>
      <c r="N53" s="62">
        <f>SUM(N47:N51)</f>
        <v>-382851</v>
      </c>
    </row>
    <row r="54" spans="1:14" ht="16.5" customHeight="1" x14ac:dyDescent="0.2">
      <c r="A54" s="55"/>
      <c r="B54" s="158"/>
      <c r="C54" s="158"/>
      <c r="D54" s="158"/>
      <c r="E54" s="148"/>
      <c r="F54" s="138"/>
      <c r="G54" s="139"/>
      <c r="H54" s="59"/>
      <c r="I54" s="59"/>
      <c r="J54" s="59"/>
      <c r="K54" s="59"/>
      <c r="L54" s="59"/>
      <c r="M54" s="59"/>
      <c r="N54" s="59"/>
    </row>
    <row r="55" spans="1:14" ht="16.5" customHeight="1" x14ac:dyDescent="0.2">
      <c r="A55" s="55"/>
      <c r="B55" s="158"/>
      <c r="C55" s="158"/>
      <c r="D55" s="158"/>
      <c r="E55" s="148"/>
      <c r="F55" s="138"/>
      <c r="G55" s="139"/>
      <c r="H55" s="59"/>
      <c r="I55" s="59"/>
      <c r="J55" s="59"/>
      <c r="K55" s="59"/>
      <c r="L55" s="59"/>
      <c r="M55" s="59"/>
      <c r="N55" s="59"/>
    </row>
    <row r="56" spans="1:14" ht="16.5" customHeight="1" x14ac:dyDescent="0.2">
      <c r="A56" s="55"/>
      <c r="B56" s="158"/>
      <c r="C56" s="158"/>
      <c r="D56" s="158"/>
      <c r="E56" s="148"/>
      <c r="F56" s="138"/>
      <c r="G56" s="139"/>
      <c r="H56" s="59"/>
      <c r="I56" s="59"/>
      <c r="J56" s="59"/>
      <c r="K56" s="59"/>
      <c r="L56" s="59"/>
      <c r="M56" s="59"/>
      <c r="N56" s="59"/>
    </row>
    <row r="57" spans="1:14" ht="16.5" customHeight="1" x14ac:dyDescent="0.2">
      <c r="A57" s="55"/>
      <c r="B57" s="158"/>
      <c r="C57" s="158"/>
      <c r="D57" s="158"/>
      <c r="E57" s="148"/>
      <c r="F57" s="138"/>
      <c r="G57" s="139"/>
      <c r="H57" s="59"/>
      <c r="I57" s="59"/>
      <c r="J57" s="59"/>
      <c r="K57" s="59"/>
      <c r="L57" s="59"/>
      <c r="M57" s="59"/>
      <c r="N57" s="59"/>
    </row>
    <row r="58" spans="1:14" ht="7.5" customHeight="1" x14ac:dyDescent="0.2">
      <c r="A58" s="55"/>
      <c r="B58" s="158"/>
      <c r="C58" s="158"/>
      <c r="D58" s="158"/>
      <c r="E58" s="148"/>
      <c r="F58" s="138"/>
      <c r="G58" s="139"/>
      <c r="H58" s="59"/>
      <c r="I58" s="59"/>
      <c r="J58" s="59"/>
      <c r="K58" s="59"/>
      <c r="L58" s="59"/>
      <c r="M58" s="59"/>
      <c r="N58" s="59"/>
    </row>
    <row r="59" spans="1:14" ht="21.95" customHeight="1" x14ac:dyDescent="0.2">
      <c r="A59" s="57" t="s">
        <v>34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</row>
    <row r="60" spans="1:14" ht="16.5" customHeight="1" x14ac:dyDescent="0.2">
      <c r="A60" s="137" t="str">
        <f>+A1</f>
        <v xml:space="preserve">Chaoprayamahanakorn Public Company Limited </v>
      </c>
      <c r="B60" s="137"/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</row>
    <row r="61" spans="1:14" ht="16.5" customHeight="1" x14ac:dyDescent="0.2">
      <c r="A61" s="55" t="s">
        <v>137</v>
      </c>
      <c r="B61" s="55"/>
      <c r="C61" s="55"/>
      <c r="D61" s="55"/>
      <c r="F61" s="138"/>
      <c r="G61" s="139"/>
      <c r="H61" s="139"/>
      <c r="I61" s="139"/>
      <c r="J61" s="139"/>
      <c r="K61" s="139"/>
      <c r="L61" s="139"/>
      <c r="M61" s="139"/>
      <c r="N61" s="139"/>
    </row>
    <row r="62" spans="1:14" ht="16.5" customHeight="1" x14ac:dyDescent="0.2">
      <c r="A62" s="140" t="str">
        <f>+A3</f>
        <v>For the nine-month period ended 30 September 2025</v>
      </c>
      <c r="B62" s="140"/>
      <c r="C62" s="140"/>
      <c r="D62" s="140"/>
      <c r="E62" s="57"/>
      <c r="F62" s="141"/>
      <c r="G62" s="142"/>
      <c r="H62" s="142"/>
      <c r="I62" s="142"/>
      <c r="J62" s="142"/>
      <c r="K62" s="142"/>
      <c r="L62" s="142"/>
      <c r="M62" s="142"/>
      <c r="N62" s="142"/>
    </row>
    <row r="63" spans="1:14" ht="16.5" customHeight="1" x14ac:dyDescent="0.2">
      <c r="A63" s="55"/>
      <c r="B63" s="55"/>
      <c r="C63" s="55"/>
      <c r="D63" s="55"/>
      <c r="F63" s="138"/>
      <c r="G63" s="139"/>
      <c r="H63" s="139"/>
      <c r="I63" s="139"/>
      <c r="J63" s="139"/>
      <c r="K63" s="139"/>
      <c r="L63" s="139"/>
      <c r="M63" s="139"/>
      <c r="N63" s="139"/>
    </row>
    <row r="64" spans="1:14" ht="16.5" customHeight="1" x14ac:dyDescent="0.2">
      <c r="F64" s="138"/>
      <c r="G64" s="139"/>
      <c r="H64" s="139"/>
      <c r="I64" s="139"/>
      <c r="J64" s="139"/>
      <c r="K64" s="139"/>
      <c r="L64" s="139"/>
      <c r="M64" s="139"/>
      <c r="N64" s="139"/>
    </row>
    <row r="65" spans="1:14" ht="16.5" customHeight="1" x14ac:dyDescent="0.2">
      <c r="F65" s="143"/>
      <c r="H65" s="194" t="s">
        <v>2</v>
      </c>
      <c r="I65" s="194"/>
      <c r="J65" s="194"/>
      <c r="K65" s="144"/>
      <c r="L65" s="194" t="s">
        <v>3</v>
      </c>
      <c r="M65" s="194"/>
      <c r="N65" s="194"/>
    </row>
    <row r="66" spans="1:14" ht="16.5" customHeight="1" x14ac:dyDescent="0.2">
      <c r="F66" s="143"/>
      <c r="H66" s="195" t="s">
        <v>73</v>
      </c>
      <c r="I66" s="195"/>
      <c r="J66" s="195"/>
      <c r="K66" s="145"/>
      <c r="L66" s="196" t="s">
        <v>73</v>
      </c>
      <c r="M66" s="196"/>
      <c r="N66" s="196"/>
    </row>
    <row r="67" spans="1:14" ht="16.5" customHeight="1" x14ac:dyDescent="0.2">
      <c r="F67" s="58"/>
      <c r="G67" s="146"/>
      <c r="H67" s="28" t="s">
        <v>152</v>
      </c>
      <c r="I67" s="16"/>
      <c r="J67" s="28" t="s">
        <v>8</v>
      </c>
      <c r="K67" s="16"/>
      <c r="L67" s="28" t="s">
        <v>152</v>
      </c>
      <c r="M67" s="16"/>
      <c r="N67" s="28" t="s">
        <v>8</v>
      </c>
    </row>
    <row r="68" spans="1:14" ht="16.5" customHeight="1" x14ac:dyDescent="0.2">
      <c r="F68" s="147" t="s">
        <v>9</v>
      </c>
      <c r="G68" s="146"/>
      <c r="H68" s="60" t="s">
        <v>74</v>
      </c>
      <c r="I68" s="61"/>
      <c r="J68" s="60" t="s">
        <v>74</v>
      </c>
      <c r="K68" s="61"/>
      <c r="L68" s="60" t="s">
        <v>74</v>
      </c>
      <c r="M68" s="61"/>
      <c r="N68" s="60" t="s">
        <v>74</v>
      </c>
    </row>
    <row r="69" spans="1:14" ht="16.5" customHeight="1" x14ac:dyDescent="0.2">
      <c r="A69" s="55" t="s">
        <v>138</v>
      </c>
      <c r="F69" s="138"/>
      <c r="G69" s="139"/>
      <c r="H69" s="139"/>
      <c r="I69" s="139"/>
      <c r="J69" s="139"/>
      <c r="K69" s="139"/>
      <c r="L69" s="139"/>
      <c r="M69" s="139"/>
      <c r="N69" s="139"/>
    </row>
    <row r="70" spans="1:14" ht="16.5" customHeight="1" x14ac:dyDescent="0.2">
      <c r="A70" s="56" t="s">
        <v>197</v>
      </c>
      <c r="G70" s="143"/>
      <c r="H70" s="59">
        <v>706</v>
      </c>
      <c r="I70" s="59"/>
      <c r="J70" s="159">
        <v>951</v>
      </c>
      <c r="K70" s="159"/>
      <c r="L70" s="159">
        <v>20970</v>
      </c>
      <c r="M70" s="159"/>
      <c r="N70" s="159">
        <v>57114</v>
      </c>
    </row>
    <row r="71" spans="1:14" ht="16.5" customHeight="1" x14ac:dyDescent="0.2">
      <c r="A71" s="56" t="s">
        <v>227</v>
      </c>
      <c r="G71" s="143"/>
    </row>
    <row r="72" spans="1:14" ht="16.5" customHeight="1" x14ac:dyDescent="0.2">
      <c r="B72" s="56" t="s">
        <v>228</v>
      </c>
      <c r="G72" s="143"/>
      <c r="H72" s="59">
        <v>4589</v>
      </c>
      <c r="I72" s="59"/>
      <c r="J72" s="159">
        <v>-67</v>
      </c>
      <c r="K72" s="159"/>
      <c r="L72" s="159">
        <v>0</v>
      </c>
      <c r="M72" s="159"/>
      <c r="N72" s="159">
        <v>0</v>
      </c>
    </row>
    <row r="73" spans="1:14" ht="16.5" customHeight="1" x14ac:dyDescent="0.2">
      <c r="A73" s="166" t="s">
        <v>160</v>
      </c>
      <c r="F73" s="30" t="s">
        <v>220</v>
      </c>
      <c r="G73" s="143"/>
      <c r="H73" s="59">
        <v>0</v>
      </c>
      <c r="J73" s="159">
        <v>0</v>
      </c>
      <c r="L73" s="159">
        <v>177551</v>
      </c>
      <c r="N73" s="159">
        <v>318070</v>
      </c>
    </row>
    <row r="74" spans="1:14" ht="16.5" customHeight="1" x14ac:dyDescent="0.2">
      <c r="A74" s="56" t="s">
        <v>139</v>
      </c>
      <c r="F74" s="30" t="s">
        <v>220</v>
      </c>
      <c r="G74" s="143"/>
      <c r="H74" s="59">
        <v>0</v>
      </c>
      <c r="J74" s="159">
        <v>0</v>
      </c>
      <c r="L74" s="159">
        <v>-281960</v>
      </c>
      <c r="N74" s="159">
        <v>-165629</v>
      </c>
    </row>
    <row r="75" spans="1:14" ht="16.5" customHeight="1" x14ac:dyDescent="0.2">
      <c r="A75" s="56" t="s">
        <v>223</v>
      </c>
      <c r="F75" s="30" t="s">
        <v>232</v>
      </c>
      <c r="G75" s="143"/>
      <c r="H75" s="59">
        <v>0</v>
      </c>
      <c r="J75" s="159">
        <v>0</v>
      </c>
      <c r="L75" s="159">
        <v>-5400</v>
      </c>
      <c r="N75" s="159">
        <v>0</v>
      </c>
    </row>
    <row r="76" spans="1:14" ht="16.5" customHeight="1" x14ac:dyDescent="0.2">
      <c r="A76" s="56" t="s">
        <v>161</v>
      </c>
      <c r="F76" s="143"/>
      <c r="G76" s="143"/>
      <c r="H76" s="59">
        <v>0</v>
      </c>
      <c r="J76" s="159">
        <v>25000</v>
      </c>
      <c r="K76" s="167"/>
      <c r="L76" s="159">
        <v>0</v>
      </c>
      <c r="M76" s="167"/>
      <c r="N76" s="159">
        <v>25000</v>
      </c>
    </row>
    <row r="77" spans="1:14" ht="16.5" customHeight="1" x14ac:dyDescent="0.2">
      <c r="A77" s="56" t="s">
        <v>198</v>
      </c>
      <c r="F77" s="143">
        <v>10</v>
      </c>
      <c r="G77" s="143"/>
      <c r="H77" s="59">
        <v>0</v>
      </c>
      <c r="J77" s="159">
        <v>0</v>
      </c>
      <c r="L77" s="59">
        <v>157500</v>
      </c>
      <c r="N77" s="159">
        <v>0</v>
      </c>
    </row>
    <row r="78" spans="1:14" ht="16.5" customHeight="1" x14ac:dyDescent="0.2">
      <c r="A78" s="56" t="s">
        <v>222</v>
      </c>
      <c r="F78" s="143">
        <v>10</v>
      </c>
      <c r="G78" s="143"/>
      <c r="H78" s="59">
        <v>0</v>
      </c>
      <c r="J78" s="159">
        <v>0</v>
      </c>
      <c r="L78" s="59">
        <v>-50000</v>
      </c>
      <c r="N78" s="159">
        <v>0</v>
      </c>
    </row>
    <row r="79" spans="1:14" ht="16.5" customHeight="1" x14ac:dyDescent="0.2">
      <c r="A79" s="56" t="s">
        <v>230</v>
      </c>
      <c r="F79" s="143"/>
      <c r="G79" s="143"/>
      <c r="H79" s="59">
        <v>-510</v>
      </c>
      <c r="J79" s="159">
        <v>0</v>
      </c>
      <c r="L79" s="59">
        <v>0</v>
      </c>
      <c r="N79" s="159">
        <v>0</v>
      </c>
    </row>
    <row r="80" spans="1:14" ht="16.5" customHeight="1" x14ac:dyDescent="0.2">
      <c r="A80" s="56" t="s">
        <v>244</v>
      </c>
      <c r="F80" s="143" t="s">
        <v>225</v>
      </c>
      <c r="G80" s="143"/>
      <c r="H80" s="59">
        <v>-3678</v>
      </c>
      <c r="J80" s="59">
        <v>0</v>
      </c>
      <c r="L80" s="59">
        <v>0</v>
      </c>
      <c r="N80" s="59">
        <v>0</v>
      </c>
    </row>
    <row r="81" spans="1:14" ht="16.5" customHeight="1" x14ac:dyDescent="0.2">
      <c r="A81" s="56" t="s">
        <v>199</v>
      </c>
      <c r="F81" s="143"/>
      <c r="G81" s="143"/>
    </row>
    <row r="82" spans="1:14" ht="16.5" customHeight="1" x14ac:dyDescent="0.2">
      <c r="B82" s="29" t="s">
        <v>125</v>
      </c>
      <c r="F82" s="143"/>
      <c r="G82" s="143"/>
      <c r="H82" s="59">
        <v>0</v>
      </c>
      <c r="J82" s="159">
        <v>199680</v>
      </c>
      <c r="K82" s="167"/>
      <c r="L82" s="159">
        <v>0</v>
      </c>
      <c r="M82" s="167"/>
      <c r="N82" s="159">
        <v>199680</v>
      </c>
    </row>
    <row r="83" spans="1:14" ht="16.5" customHeight="1" x14ac:dyDescent="0.2">
      <c r="A83" s="56" t="s">
        <v>162</v>
      </c>
      <c r="F83" s="143"/>
      <c r="G83" s="143"/>
      <c r="H83" s="59">
        <v>245</v>
      </c>
      <c r="J83" s="159">
        <v>248</v>
      </c>
      <c r="K83" s="167"/>
      <c r="L83" s="159">
        <v>0</v>
      </c>
      <c r="M83" s="167"/>
      <c r="N83" s="159">
        <v>10</v>
      </c>
    </row>
    <row r="84" spans="1:14" ht="16.149999999999999" customHeight="1" x14ac:dyDescent="0.2">
      <c r="A84" s="56" t="s">
        <v>245</v>
      </c>
      <c r="G84" s="143"/>
      <c r="H84" s="59">
        <v>-8588</v>
      </c>
      <c r="I84" s="59"/>
      <c r="J84" s="159">
        <v>-48138</v>
      </c>
      <c r="K84" s="159"/>
      <c r="L84" s="159">
        <v>-366</v>
      </c>
      <c r="M84" s="159"/>
      <c r="N84" s="159">
        <v>-13900</v>
      </c>
    </row>
    <row r="85" spans="1:14" ht="16.5" customHeight="1" x14ac:dyDescent="0.2">
      <c r="A85" s="56" t="s">
        <v>168</v>
      </c>
      <c r="G85" s="143"/>
      <c r="H85" s="59">
        <v>-99</v>
      </c>
      <c r="I85" s="59"/>
      <c r="J85" s="159">
        <v>-195</v>
      </c>
      <c r="K85" s="159"/>
      <c r="L85" s="159">
        <v>0</v>
      </c>
      <c r="M85" s="159"/>
      <c r="N85" s="159">
        <v>0</v>
      </c>
    </row>
    <row r="86" spans="1:14" ht="16.5" customHeight="1" x14ac:dyDescent="0.2">
      <c r="A86" s="56" t="s">
        <v>140</v>
      </c>
      <c r="G86" s="143"/>
      <c r="H86" s="62">
        <v>0</v>
      </c>
      <c r="I86" s="59"/>
      <c r="J86" s="168">
        <v>-34</v>
      </c>
      <c r="K86" s="159"/>
      <c r="L86" s="168">
        <v>0</v>
      </c>
      <c r="M86" s="159"/>
      <c r="N86" s="168">
        <v>0</v>
      </c>
    </row>
    <row r="87" spans="1:14" ht="8.1" customHeight="1" x14ac:dyDescent="0.2">
      <c r="G87" s="143"/>
      <c r="H87" s="59"/>
      <c r="I87" s="59"/>
      <c r="J87" s="59"/>
      <c r="K87" s="59"/>
      <c r="L87" s="59"/>
      <c r="M87" s="59"/>
      <c r="N87" s="59"/>
    </row>
    <row r="88" spans="1:14" ht="16.5" customHeight="1" x14ac:dyDescent="0.2">
      <c r="A88" s="55" t="s">
        <v>200</v>
      </c>
      <c r="B88" s="55"/>
      <c r="G88" s="143"/>
      <c r="H88" s="62">
        <f>SUM(H70:H86)</f>
        <v>-7335</v>
      </c>
      <c r="I88" s="59"/>
      <c r="J88" s="62">
        <f>SUM(J70:J86)</f>
        <v>177445</v>
      </c>
      <c r="K88" s="59"/>
      <c r="L88" s="62">
        <f>SUM(L70:L87)</f>
        <v>18295</v>
      </c>
      <c r="M88" s="59"/>
      <c r="N88" s="62">
        <f>SUM(N70:N87)</f>
        <v>420345</v>
      </c>
    </row>
    <row r="89" spans="1:14" ht="15" customHeight="1" x14ac:dyDescent="0.2">
      <c r="G89" s="143"/>
      <c r="H89" s="59"/>
      <c r="I89" s="59"/>
      <c r="J89" s="59"/>
      <c r="K89" s="59"/>
      <c r="L89" s="59"/>
      <c r="M89" s="59"/>
      <c r="N89" s="59"/>
    </row>
    <row r="90" spans="1:14" ht="16.5" customHeight="1" x14ac:dyDescent="0.2">
      <c r="A90" s="55" t="s">
        <v>141</v>
      </c>
      <c r="G90" s="143"/>
      <c r="H90" s="59"/>
      <c r="I90" s="59"/>
      <c r="J90" s="59"/>
      <c r="K90" s="59"/>
      <c r="L90" s="59"/>
      <c r="M90" s="59"/>
      <c r="N90" s="59"/>
    </row>
    <row r="91" spans="1:14" ht="16.5" customHeight="1" x14ac:dyDescent="0.2">
      <c r="A91" s="56" t="s">
        <v>229</v>
      </c>
      <c r="G91" s="143"/>
      <c r="H91" s="59"/>
      <c r="I91" s="59"/>
      <c r="J91" s="59"/>
      <c r="K91" s="59"/>
      <c r="L91" s="59"/>
      <c r="M91" s="59"/>
      <c r="N91" s="59"/>
    </row>
    <row r="92" spans="1:14" ht="16.5" customHeight="1" x14ac:dyDescent="0.2">
      <c r="B92" s="56" t="s">
        <v>187</v>
      </c>
      <c r="G92" s="143"/>
      <c r="H92" s="59">
        <v>643</v>
      </c>
      <c r="I92" s="59"/>
      <c r="J92" s="159">
        <v>13398</v>
      </c>
      <c r="K92" s="159"/>
      <c r="L92" s="159">
        <v>-5109</v>
      </c>
      <c r="M92" s="159"/>
      <c r="N92" s="159">
        <v>6413</v>
      </c>
    </row>
    <row r="93" spans="1:14" ht="16.5" customHeight="1" x14ac:dyDescent="0.2">
      <c r="A93" s="56" t="s">
        <v>204</v>
      </c>
    </row>
    <row r="94" spans="1:14" ht="16.5" customHeight="1" x14ac:dyDescent="0.2">
      <c r="B94" s="56" t="s">
        <v>246</v>
      </c>
      <c r="F94" s="143" t="s">
        <v>233</v>
      </c>
      <c r="G94" s="143"/>
      <c r="H94" s="59">
        <v>3500</v>
      </c>
      <c r="I94" s="59"/>
      <c r="J94" s="159">
        <v>0</v>
      </c>
      <c r="K94" s="159"/>
      <c r="L94" s="159">
        <v>114800</v>
      </c>
      <c r="M94" s="159"/>
      <c r="N94" s="159">
        <v>58000</v>
      </c>
    </row>
    <row r="95" spans="1:14" ht="16.5" customHeight="1" x14ac:dyDescent="0.2">
      <c r="A95" s="56" t="s">
        <v>201</v>
      </c>
      <c r="F95" s="143"/>
      <c r="G95" s="143"/>
      <c r="H95" s="59"/>
      <c r="I95" s="59"/>
      <c r="J95" s="159"/>
      <c r="K95" s="159"/>
      <c r="M95" s="159"/>
      <c r="N95" s="159"/>
    </row>
    <row r="96" spans="1:14" ht="16.5" customHeight="1" x14ac:dyDescent="0.2">
      <c r="B96" s="56" t="s">
        <v>247</v>
      </c>
      <c r="F96" s="143" t="s">
        <v>233</v>
      </c>
      <c r="G96" s="143"/>
      <c r="H96" s="159">
        <v>0</v>
      </c>
      <c r="I96" s="59"/>
      <c r="J96" s="159">
        <v>0</v>
      </c>
      <c r="K96" s="159"/>
      <c r="L96" s="159">
        <v>-110000</v>
      </c>
      <c r="M96" s="159"/>
      <c r="N96" s="159">
        <v>0</v>
      </c>
    </row>
    <row r="97" spans="1:14" ht="16.5" customHeight="1" x14ac:dyDescent="0.2">
      <c r="A97" s="56" t="s">
        <v>186</v>
      </c>
      <c r="F97" s="143" t="s">
        <v>234</v>
      </c>
      <c r="G97" s="143"/>
      <c r="H97" s="59">
        <v>249840</v>
      </c>
      <c r="I97" s="59"/>
      <c r="J97" s="159">
        <v>0</v>
      </c>
      <c r="K97" s="159"/>
      <c r="L97" s="159">
        <v>217400</v>
      </c>
      <c r="M97" s="159"/>
      <c r="N97" s="159">
        <v>0</v>
      </c>
    </row>
    <row r="98" spans="1:14" ht="16.5" customHeight="1" x14ac:dyDescent="0.2">
      <c r="A98" s="56" t="s">
        <v>252</v>
      </c>
      <c r="F98" s="143">
        <v>16</v>
      </c>
      <c r="G98" s="143"/>
      <c r="H98" s="59">
        <v>52105</v>
      </c>
      <c r="I98" s="59"/>
      <c r="J98" s="159">
        <v>0</v>
      </c>
      <c r="K98" s="159"/>
      <c r="L98" s="159">
        <v>51086</v>
      </c>
      <c r="M98" s="159"/>
      <c r="N98" s="159">
        <v>0</v>
      </c>
    </row>
    <row r="99" spans="1:14" ht="16.5" customHeight="1" x14ac:dyDescent="0.2">
      <c r="A99" s="56" t="s">
        <v>248</v>
      </c>
      <c r="F99" s="143">
        <v>16.100000000000001</v>
      </c>
      <c r="G99" s="143"/>
      <c r="H99" s="59">
        <v>433767</v>
      </c>
      <c r="I99" s="59"/>
      <c r="J99" s="159">
        <v>979461</v>
      </c>
      <c r="K99" s="159"/>
      <c r="L99" s="159">
        <v>399366</v>
      </c>
      <c r="M99" s="159"/>
      <c r="N99" s="159">
        <v>717897</v>
      </c>
    </row>
    <row r="100" spans="1:14" ht="16.5" customHeight="1" x14ac:dyDescent="0.2">
      <c r="A100" s="56" t="s">
        <v>249</v>
      </c>
      <c r="F100" s="143">
        <v>16.100000000000001</v>
      </c>
      <c r="G100" s="143"/>
      <c r="H100" s="59">
        <v>-670067</v>
      </c>
      <c r="I100" s="59"/>
      <c r="J100" s="159">
        <v>-770697</v>
      </c>
      <c r="K100" s="159"/>
      <c r="L100" s="159">
        <v>-535622</v>
      </c>
      <c r="M100" s="159"/>
      <c r="N100" s="159">
        <v>-501251</v>
      </c>
    </row>
    <row r="101" spans="1:14" ht="16.5" customHeight="1" x14ac:dyDescent="0.2">
      <c r="A101" s="56" t="s">
        <v>205</v>
      </c>
      <c r="F101" s="143">
        <v>16.2</v>
      </c>
      <c r="G101" s="143"/>
      <c r="H101" s="59">
        <v>189100</v>
      </c>
      <c r="I101" s="59"/>
      <c r="J101" s="159">
        <v>292500</v>
      </c>
      <c r="K101" s="159"/>
      <c r="L101" s="159">
        <v>189100</v>
      </c>
      <c r="M101" s="159"/>
      <c r="N101" s="159">
        <v>292500</v>
      </c>
    </row>
    <row r="102" spans="1:14" ht="16.5" customHeight="1" x14ac:dyDescent="0.2">
      <c r="A102" s="56" t="s">
        <v>202</v>
      </c>
      <c r="F102" s="143">
        <v>16.2</v>
      </c>
      <c r="G102" s="143"/>
      <c r="H102" s="59">
        <v>-359800</v>
      </c>
      <c r="I102" s="59"/>
      <c r="J102" s="159">
        <v>-485200</v>
      </c>
      <c r="K102" s="159"/>
      <c r="L102" s="159">
        <v>-359800</v>
      </c>
      <c r="M102" s="159"/>
      <c r="N102" s="159">
        <v>-485200</v>
      </c>
    </row>
    <row r="103" spans="1:14" ht="16.5" customHeight="1" x14ac:dyDescent="0.2">
      <c r="A103" s="56" t="s">
        <v>206</v>
      </c>
      <c r="F103" s="143"/>
      <c r="G103" s="143"/>
      <c r="H103" s="59"/>
      <c r="I103" s="59"/>
    </row>
    <row r="104" spans="1:14" ht="16.5" customHeight="1" x14ac:dyDescent="0.2">
      <c r="B104" s="56" t="s">
        <v>207</v>
      </c>
      <c r="F104" s="143">
        <v>16</v>
      </c>
      <c r="G104" s="143"/>
      <c r="H104" s="59">
        <v>-17133</v>
      </c>
      <c r="I104" s="59"/>
      <c r="J104" s="159">
        <v>-12562</v>
      </c>
      <c r="K104" s="159"/>
      <c r="L104" s="159">
        <v>-15038</v>
      </c>
      <c r="M104" s="159"/>
      <c r="N104" s="159">
        <v>-12562</v>
      </c>
    </row>
    <row r="105" spans="1:14" ht="16.5" customHeight="1" x14ac:dyDescent="0.2">
      <c r="A105" s="56" t="s">
        <v>203</v>
      </c>
      <c r="F105" s="143"/>
      <c r="G105" s="143"/>
      <c r="H105" s="59">
        <v>-4835</v>
      </c>
      <c r="I105" s="59"/>
      <c r="J105" s="159">
        <v>-3873</v>
      </c>
      <c r="K105" s="159"/>
      <c r="L105" s="159">
        <v>-3268</v>
      </c>
      <c r="M105" s="159"/>
      <c r="N105" s="159">
        <v>-9543</v>
      </c>
    </row>
    <row r="106" spans="1:14" ht="16.5" customHeight="1" x14ac:dyDescent="0.2">
      <c r="A106" s="56" t="s">
        <v>174</v>
      </c>
      <c r="F106" s="143"/>
      <c r="G106" s="143"/>
      <c r="H106" s="62">
        <v>0</v>
      </c>
      <c r="I106" s="59"/>
      <c r="J106" s="169">
        <v>-1212</v>
      </c>
      <c r="K106" s="159"/>
      <c r="L106" s="169">
        <v>0</v>
      </c>
      <c r="M106" s="159"/>
      <c r="N106" s="169">
        <v>-1212</v>
      </c>
    </row>
    <row r="107" spans="1:14" ht="8.1" customHeight="1" x14ac:dyDescent="0.2">
      <c r="G107" s="143"/>
      <c r="H107" s="59"/>
      <c r="I107" s="59"/>
    </row>
    <row r="108" spans="1:14" ht="16.5" customHeight="1" x14ac:dyDescent="0.2">
      <c r="A108" s="55" t="s">
        <v>163</v>
      </c>
      <c r="B108" s="55"/>
      <c r="G108" s="143"/>
      <c r="H108" s="62">
        <f>SUM(H91:H107)</f>
        <v>-122880</v>
      </c>
      <c r="I108" s="59"/>
      <c r="J108" s="62">
        <f>SUM(J91:J106)</f>
        <v>11815</v>
      </c>
      <c r="K108" s="59"/>
      <c r="L108" s="62">
        <f>SUM(L92:L106)</f>
        <v>-57085</v>
      </c>
      <c r="M108" s="59"/>
      <c r="N108" s="62">
        <f>SUM(N92:N106)</f>
        <v>65042</v>
      </c>
    </row>
    <row r="109" spans="1:14" ht="15" customHeight="1" x14ac:dyDescent="0.2">
      <c r="G109" s="143"/>
      <c r="H109" s="59"/>
      <c r="I109" s="59"/>
      <c r="J109" s="59"/>
      <c r="K109" s="59"/>
      <c r="L109" s="59"/>
      <c r="M109" s="59"/>
      <c r="N109" s="59"/>
    </row>
    <row r="110" spans="1:14" ht="16.5" customHeight="1" x14ac:dyDescent="0.2">
      <c r="A110" s="55" t="s">
        <v>142</v>
      </c>
      <c r="B110" s="55"/>
      <c r="G110" s="143"/>
      <c r="H110" s="59">
        <f>SUM(H53,H88,H108)</f>
        <v>-68848</v>
      </c>
      <c r="I110" s="59"/>
      <c r="J110" s="59">
        <f>SUM(J53,J88,J108)</f>
        <v>40537</v>
      </c>
      <c r="K110" s="59"/>
      <c r="L110" s="59">
        <f>SUM(L53,L88,L108)</f>
        <v>-76675</v>
      </c>
      <c r="M110" s="59"/>
      <c r="N110" s="59">
        <f>SUM(N53,N88,N108)</f>
        <v>102536</v>
      </c>
    </row>
    <row r="111" spans="1:14" ht="16.5" customHeight="1" x14ac:dyDescent="0.2">
      <c r="A111" s="56" t="s">
        <v>143</v>
      </c>
      <c r="B111" s="55"/>
      <c r="G111" s="143"/>
      <c r="H111" s="62">
        <v>189613</v>
      </c>
      <c r="I111" s="59"/>
      <c r="J111" s="162">
        <v>262211</v>
      </c>
      <c r="K111" s="150"/>
      <c r="L111" s="162">
        <v>94477</v>
      </c>
      <c r="M111" s="150"/>
      <c r="N111" s="175">
        <v>74462</v>
      </c>
    </row>
    <row r="112" spans="1:14" ht="8.1" customHeight="1" x14ac:dyDescent="0.2">
      <c r="G112" s="143"/>
      <c r="H112" s="59"/>
      <c r="I112" s="59"/>
      <c r="J112" s="59"/>
      <c r="K112" s="59"/>
      <c r="L112" s="59"/>
      <c r="M112" s="59"/>
      <c r="N112" s="59"/>
    </row>
    <row r="113" spans="1:14" ht="16.5" customHeight="1" thickBot="1" x14ac:dyDescent="0.25">
      <c r="A113" s="55" t="s">
        <v>144</v>
      </c>
      <c r="G113" s="143"/>
      <c r="H113" s="170">
        <f>SUM(H110:H112)</f>
        <v>120765</v>
      </c>
      <c r="I113" s="59"/>
      <c r="J113" s="170">
        <f>SUM(J110:J112)</f>
        <v>302748</v>
      </c>
      <c r="K113" s="59"/>
      <c r="L113" s="170">
        <f>SUM(L110:L112)</f>
        <v>17802</v>
      </c>
      <c r="M113" s="59"/>
      <c r="N113" s="170">
        <f>SUM(N110:N112)</f>
        <v>176998</v>
      </c>
    </row>
    <row r="114" spans="1:14" ht="18.75" customHeight="1" thickTop="1" x14ac:dyDescent="0.2">
      <c r="A114" s="55"/>
      <c r="G114" s="143"/>
      <c r="H114" s="59"/>
      <c r="I114" s="59"/>
      <c r="J114" s="59"/>
      <c r="K114" s="59"/>
      <c r="L114" s="59"/>
      <c r="M114" s="59"/>
      <c r="N114" s="59"/>
    </row>
    <row r="115" spans="1:14" ht="16.5" customHeight="1" x14ac:dyDescent="0.2">
      <c r="F115" s="143"/>
      <c r="G115" s="143"/>
      <c r="H115" s="59"/>
      <c r="I115" s="59"/>
      <c r="J115" s="159"/>
      <c r="K115" s="159"/>
      <c r="L115" s="159"/>
      <c r="M115" s="159"/>
      <c r="N115" s="159"/>
    </row>
    <row r="116" spans="1:14" ht="16.5" customHeight="1" x14ac:dyDescent="0.2">
      <c r="F116" s="143"/>
      <c r="G116" s="143"/>
      <c r="H116" s="59"/>
      <c r="I116" s="59"/>
      <c r="J116" s="159"/>
      <c r="K116" s="159"/>
      <c r="L116" s="159"/>
      <c r="M116" s="159"/>
      <c r="N116" s="159"/>
    </row>
    <row r="117" spans="1:14" ht="21.95" customHeight="1" x14ac:dyDescent="0.2">
      <c r="A117" s="171" t="s">
        <v>34</v>
      </c>
      <c r="B117" s="171"/>
      <c r="C117" s="171"/>
      <c r="D117" s="171"/>
      <c r="E117" s="181"/>
      <c r="F117" s="171"/>
      <c r="G117" s="172"/>
      <c r="H117" s="164"/>
      <c r="I117" s="164"/>
      <c r="J117" s="164"/>
      <c r="K117" s="164"/>
      <c r="L117" s="164"/>
      <c r="M117" s="164"/>
      <c r="N117" s="164"/>
    </row>
    <row r="118" spans="1:14" ht="16.5" customHeight="1" x14ac:dyDescent="0.2">
      <c r="A118" s="137" t="str">
        <f>+A60</f>
        <v xml:space="preserve">Chaoprayamahanakorn Public Company Limited </v>
      </c>
      <c r="B118" s="137"/>
      <c r="C118" s="137"/>
      <c r="D118" s="137"/>
      <c r="F118" s="137"/>
      <c r="G118" s="137"/>
      <c r="H118" s="137"/>
      <c r="I118" s="137"/>
      <c r="J118" s="137"/>
      <c r="K118" s="137"/>
      <c r="L118" s="137"/>
      <c r="M118" s="137"/>
      <c r="N118" s="137"/>
    </row>
    <row r="119" spans="1:14" ht="16.5" customHeight="1" x14ac:dyDescent="0.2">
      <c r="A119" s="55" t="s">
        <v>137</v>
      </c>
      <c r="B119" s="55"/>
      <c r="C119" s="55"/>
      <c r="D119" s="55"/>
      <c r="E119" s="137"/>
      <c r="F119" s="138"/>
      <c r="G119" s="139"/>
      <c r="H119" s="139"/>
      <c r="I119" s="139"/>
      <c r="J119" s="139"/>
      <c r="K119" s="139"/>
      <c r="L119" s="139"/>
      <c r="M119" s="139"/>
      <c r="N119" s="139"/>
    </row>
    <row r="120" spans="1:14" ht="16.5" customHeight="1" x14ac:dyDescent="0.2">
      <c r="A120" s="176" t="str">
        <f>+A62</f>
        <v>For the nine-month period ended 30 September 2025</v>
      </c>
      <c r="B120" s="176"/>
      <c r="C120" s="176"/>
      <c r="D120" s="176"/>
      <c r="E120" s="171"/>
      <c r="F120" s="177"/>
      <c r="G120" s="178"/>
      <c r="H120" s="178"/>
      <c r="I120" s="178"/>
      <c r="J120" s="178"/>
      <c r="K120" s="178"/>
      <c r="L120" s="178"/>
      <c r="M120" s="178"/>
      <c r="N120" s="178"/>
    </row>
    <row r="121" spans="1:14" ht="16.5" customHeight="1" x14ac:dyDescent="0.2">
      <c r="A121" s="55"/>
      <c r="B121" s="55"/>
      <c r="C121" s="55"/>
      <c r="D121" s="55"/>
      <c r="F121" s="138"/>
      <c r="G121" s="139"/>
      <c r="H121" s="139"/>
      <c r="I121" s="139"/>
      <c r="J121" s="139"/>
      <c r="K121" s="139"/>
      <c r="L121" s="139"/>
      <c r="M121" s="139"/>
      <c r="N121" s="139"/>
    </row>
    <row r="122" spans="1:14" ht="16.5" customHeight="1" x14ac:dyDescent="0.2">
      <c r="F122" s="138"/>
      <c r="G122" s="139"/>
      <c r="H122" s="139"/>
      <c r="I122" s="139"/>
      <c r="J122" s="139"/>
      <c r="K122" s="139"/>
      <c r="L122" s="139"/>
      <c r="M122" s="139"/>
      <c r="N122" s="139"/>
    </row>
    <row r="123" spans="1:14" ht="16.5" customHeight="1" x14ac:dyDescent="0.2">
      <c r="F123" s="143"/>
      <c r="H123" s="194" t="s">
        <v>2</v>
      </c>
      <c r="I123" s="194"/>
      <c r="J123" s="194"/>
      <c r="K123" s="144"/>
      <c r="L123" s="194" t="s">
        <v>3</v>
      </c>
      <c r="M123" s="194"/>
      <c r="N123" s="194"/>
    </row>
    <row r="124" spans="1:14" ht="16.5" customHeight="1" x14ac:dyDescent="0.2">
      <c r="F124" s="143"/>
      <c r="H124" s="195" t="s">
        <v>73</v>
      </c>
      <c r="I124" s="195"/>
      <c r="J124" s="195"/>
      <c r="K124" s="145"/>
      <c r="L124" s="196" t="s">
        <v>73</v>
      </c>
      <c r="M124" s="196"/>
      <c r="N124" s="196"/>
    </row>
    <row r="125" spans="1:14" ht="16.5" customHeight="1" x14ac:dyDescent="0.2">
      <c r="F125" s="58"/>
      <c r="G125" s="146"/>
      <c r="H125" s="28" t="s">
        <v>152</v>
      </c>
      <c r="I125" s="16"/>
      <c r="J125" s="28" t="s">
        <v>8</v>
      </c>
      <c r="K125" s="16"/>
      <c r="L125" s="28" t="s">
        <v>152</v>
      </c>
      <c r="M125" s="16"/>
      <c r="N125" s="28" t="s">
        <v>8</v>
      </c>
    </row>
    <row r="126" spans="1:14" ht="16.5" customHeight="1" x14ac:dyDescent="0.2">
      <c r="F126" s="147" t="s">
        <v>9</v>
      </c>
      <c r="G126" s="146"/>
      <c r="H126" s="60" t="s">
        <v>74</v>
      </c>
      <c r="I126" s="61"/>
      <c r="J126" s="60" t="s">
        <v>74</v>
      </c>
      <c r="K126" s="61"/>
      <c r="L126" s="60" t="s">
        <v>74</v>
      </c>
      <c r="M126" s="61"/>
      <c r="N126" s="60" t="s">
        <v>74</v>
      </c>
    </row>
    <row r="127" spans="1:14" ht="16.5" customHeight="1" x14ac:dyDescent="0.2">
      <c r="A127" s="55"/>
      <c r="G127" s="143"/>
      <c r="H127" s="59"/>
      <c r="I127" s="59"/>
      <c r="J127" s="59"/>
      <c r="K127" s="59"/>
      <c r="L127" s="59"/>
      <c r="M127" s="59"/>
      <c r="N127" s="59"/>
    </row>
    <row r="128" spans="1:14" ht="16.5" customHeight="1" x14ac:dyDescent="0.2">
      <c r="A128" s="55" t="s">
        <v>145</v>
      </c>
      <c r="G128" s="143"/>
      <c r="H128" s="59"/>
      <c r="I128" s="59"/>
      <c r="J128" s="59"/>
      <c r="K128" s="59"/>
      <c r="L128" s="59"/>
      <c r="M128" s="59"/>
      <c r="N128" s="59"/>
    </row>
    <row r="129" spans="1:14" ht="16.5" customHeight="1" x14ac:dyDescent="0.2">
      <c r="G129" s="143"/>
      <c r="H129" s="59"/>
      <c r="I129" s="59"/>
      <c r="J129" s="59"/>
      <c r="K129" s="59"/>
      <c r="L129" s="59"/>
      <c r="M129" s="59"/>
      <c r="N129" s="59"/>
    </row>
    <row r="130" spans="1:14" ht="16.5" customHeight="1" x14ac:dyDescent="0.2">
      <c r="A130" s="56" t="s">
        <v>146</v>
      </c>
      <c r="G130" s="143"/>
      <c r="H130" s="59">
        <v>387</v>
      </c>
      <c r="I130" s="59"/>
      <c r="J130" s="151">
        <v>561</v>
      </c>
      <c r="K130" s="150"/>
      <c r="L130" s="151">
        <v>379</v>
      </c>
      <c r="M130" s="150"/>
      <c r="N130" s="173">
        <v>161</v>
      </c>
    </row>
    <row r="131" spans="1:14" ht="16.5" customHeight="1" x14ac:dyDescent="0.2">
      <c r="A131" s="152" t="s">
        <v>177</v>
      </c>
      <c r="G131" s="143"/>
      <c r="H131" s="59">
        <v>34</v>
      </c>
      <c r="I131" s="59"/>
      <c r="J131" s="151">
        <v>34</v>
      </c>
      <c r="K131" s="150"/>
      <c r="L131" s="151">
        <v>34</v>
      </c>
      <c r="M131" s="150"/>
      <c r="N131" s="173">
        <v>34</v>
      </c>
    </row>
    <row r="132" spans="1:14" ht="16.5" customHeight="1" x14ac:dyDescent="0.2">
      <c r="A132" s="152" t="s">
        <v>147</v>
      </c>
      <c r="G132" s="143"/>
      <c r="H132" s="59"/>
      <c r="I132" s="59"/>
      <c r="J132" s="159"/>
      <c r="K132" s="159"/>
      <c r="L132" s="159"/>
      <c r="M132" s="159"/>
      <c r="N132" s="159"/>
    </row>
    <row r="133" spans="1:14" ht="16.5" customHeight="1" x14ac:dyDescent="0.2">
      <c r="A133" s="152" t="s">
        <v>224</v>
      </c>
      <c r="G133" s="143"/>
      <c r="H133" s="59">
        <v>2450</v>
      </c>
      <c r="I133" s="59"/>
      <c r="J133" s="159">
        <v>0</v>
      </c>
      <c r="K133" s="159"/>
      <c r="L133" s="159">
        <v>0</v>
      </c>
      <c r="M133" s="159"/>
      <c r="N133" s="159">
        <v>0</v>
      </c>
    </row>
    <row r="134" spans="1:14" ht="16.5" customHeight="1" x14ac:dyDescent="0.2">
      <c r="A134" s="56" t="s">
        <v>184</v>
      </c>
      <c r="G134" s="143"/>
      <c r="H134" s="59"/>
      <c r="I134" s="59"/>
      <c r="J134" s="151"/>
      <c r="K134" s="150"/>
      <c r="L134" s="151"/>
      <c r="M134" s="150"/>
      <c r="N134" s="173"/>
    </row>
    <row r="135" spans="1:14" ht="16.5" customHeight="1" x14ac:dyDescent="0.2">
      <c r="B135" s="56" t="s">
        <v>185</v>
      </c>
      <c r="F135" s="143">
        <v>12</v>
      </c>
      <c r="G135" s="143"/>
      <c r="H135" s="59">
        <v>-305</v>
      </c>
      <c r="I135" s="59"/>
      <c r="J135" s="151">
        <v>2450</v>
      </c>
      <c r="K135" s="150"/>
      <c r="L135" s="151">
        <v>0</v>
      </c>
      <c r="M135" s="150"/>
      <c r="N135" s="151">
        <v>0</v>
      </c>
    </row>
    <row r="136" spans="1:14" ht="16.5" customHeight="1" x14ac:dyDescent="0.2">
      <c r="A136" s="56" t="s">
        <v>184</v>
      </c>
      <c r="F136" s="143"/>
      <c r="G136" s="143"/>
      <c r="H136" s="59"/>
      <c r="I136" s="59"/>
    </row>
    <row r="137" spans="1:14" ht="16.5" customHeight="1" x14ac:dyDescent="0.2">
      <c r="A137" s="56" t="s">
        <v>178</v>
      </c>
      <c r="C137" s="152"/>
      <c r="F137" s="143"/>
      <c r="G137" s="143"/>
      <c r="H137" s="59">
        <v>0</v>
      </c>
      <c r="I137" s="59"/>
      <c r="J137" s="151">
        <v>322571</v>
      </c>
      <c r="K137" s="150"/>
      <c r="L137" s="151">
        <v>0</v>
      </c>
      <c r="M137" s="150"/>
      <c r="N137" s="173">
        <v>20929</v>
      </c>
    </row>
    <row r="138" spans="1:14" ht="16.5" customHeight="1" x14ac:dyDescent="0.2">
      <c r="A138" s="152" t="s">
        <v>179</v>
      </c>
      <c r="G138" s="143"/>
      <c r="H138" s="59"/>
      <c r="I138" s="59"/>
      <c r="J138" s="159"/>
      <c r="K138" s="159"/>
      <c r="L138" s="159"/>
      <c r="M138" s="159"/>
      <c r="N138" s="159"/>
    </row>
    <row r="139" spans="1:14" ht="16.5" customHeight="1" x14ac:dyDescent="0.2">
      <c r="A139" s="56" t="s">
        <v>178</v>
      </c>
      <c r="G139" s="143"/>
      <c r="H139" s="59">
        <v>0</v>
      </c>
      <c r="I139" s="59"/>
      <c r="J139" s="151">
        <v>128140</v>
      </c>
      <c r="K139" s="150"/>
      <c r="L139" s="151">
        <v>0</v>
      </c>
      <c r="M139" s="150"/>
      <c r="N139" s="173">
        <v>0</v>
      </c>
    </row>
    <row r="140" spans="1:14" s="29" customFormat="1" ht="16.5" customHeight="1" x14ac:dyDescent="0.2">
      <c r="A140" s="29" t="s">
        <v>250</v>
      </c>
      <c r="B140" s="56"/>
      <c r="E140" s="56"/>
      <c r="H140" s="59">
        <v>0</v>
      </c>
      <c r="I140" s="59"/>
      <c r="J140" s="151">
        <v>35551</v>
      </c>
      <c r="K140" s="150"/>
      <c r="L140" s="151">
        <v>0</v>
      </c>
      <c r="M140" s="150"/>
      <c r="N140" s="173">
        <v>35551</v>
      </c>
    </row>
    <row r="141" spans="1:14" ht="16.5" customHeight="1" x14ac:dyDescent="0.2">
      <c r="A141" s="56" t="s">
        <v>251</v>
      </c>
      <c r="E141" s="29"/>
      <c r="F141" s="143"/>
      <c r="G141" s="143"/>
      <c r="H141" s="59">
        <v>0</v>
      </c>
      <c r="I141" s="59"/>
      <c r="J141" s="151">
        <v>4813</v>
      </c>
      <c r="K141" s="150"/>
      <c r="L141" s="151">
        <v>0</v>
      </c>
      <c r="M141" s="150"/>
      <c r="N141" s="173">
        <v>0</v>
      </c>
    </row>
    <row r="142" spans="1:14" s="29" customFormat="1" ht="16.5" customHeight="1" x14ac:dyDescent="0.2">
      <c r="B142" s="56"/>
      <c r="E142" s="56"/>
      <c r="H142" s="56"/>
      <c r="I142" s="56"/>
      <c r="J142" s="56"/>
      <c r="K142" s="56"/>
      <c r="L142" s="56"/>
      <c r="M142" s="56"/>
      <c r="N142" s="56"/>
    </row>
    <row r="143" spans="1:14" s="29" customFormat="1" ht="16.5" customHeight="1" x14ac:dyDescent="0.2">
      <c r="B143" s="56"/>
      <c r="H143" s="56"/>
      <c r="I143" s="56"/>
      <c r="J143" s="56"/>
      <c r="K143" s="56"/>
      <c r="L143" s="56"/>
      <c r="M143" s="56"/>
      <c r="N143" s="56"/>
    </row>
    <row r="144" spans="1:14" s="29" customFormat="1" ht="16.5" customHeight="1" x14ac:dyDescent="0.2">
      <c r="B144" s="56"/>
      <c r="H144" s="56"/>
      <c r="I144" s="56"/>
      <c r="J144" s="56"/>
      <c r="K144" s="56"/>
      <c r="L144" s="56"/>
      <c r="M144" s="56"/>
      <c r="N144" s="56"/>
    </row>
    <row r="145" spans="2:14" s="29" customFormat="1" ht="16.5" customHeight="1" x14ac:dyDescent="0.2">
      <c r="B145" s="56"/>
      <c r="H145" s="56"/>
      <c r="I145" s="56"/>
      <c r="J145" s="56"/>
      <c r="K145" s="56"/>
      <c r="L145" s="56"/>
      <c r="M145" s="56"/>
      <c r="N145" s="56"/>
    </row>
    <row r="146" spans="2:14" s="29" customFormat="1" ht="16.5" customHeight="1" x14ac:dyDescent="0.2">
      <c r="B146" s="56"/>
      <c r="H146" s="56"/>
      <c r="I146" s="56"/>
      <c r="J146" s="56"/>
      <c r="K146" s="56"/>
      <c r="L146" s="56"/>
      <c r="M146" s="56"/>
      <c r="N146" s="56"/>
    </row>
    <row r="147" spans="2:14" s="29" customFormat="1" ht="16.5" customHeight="1" x14ac:dyDescent="0.2">
      <c r="B147" s="56"/>
      <c r="H147" s="56"/>
      <c r="I147" s="56"/>
      <c r="J147" s="56"/>
      <c r="K147" s="56"/>
      <c r="L147" s="56"/>
      <c r="M147" s="56"/>
      <c r="N147" s="56"/>
    </row>
    <row r="148" spans="2:14" s="29" customFormat="1" ht="16.5" customHeight="1" x14ac:dyDescent="0.2">
      <c r="B148" s="56"/>
      <c r="H148" s="56"/>
      <c r="I148" s="56"/>
      <c r="J148" s="56"/>
      <c r="K148" s="56"/>
      <c r="L148" s="56"/>
      <c r="M148" s="56"/>
      <c r="N148" s="56"/>
    </row>
    <row r="149" spans="2:14" s="29" customFormat="1" ht="16.5" customHeight="1" x14ac:dyDescent="0.2">
      <c r="B149" s="56"/>
      <c r="H149" s="56"/>
      <c r="I149" s="56"/>
      <c r="J149" s="56"/>
      <c r="K149" s="56"/>
      <c r="L149" s="56"/>
      <c r="M149" s="56"/>
      <c r="N149" s="56"/>
    </row>
    <row r="150" spans="2:14" s="29" customFormat="1" ht="16.5" customHeight="1" x14ac:dyDescent="0.2">
      <c r="B150" s="56"/>
      <c r="H150" s="56"/>
      <c r="I150" s="56"/>
      <c r="J150" s="56"/>
      <c r="K150" s="56"/>
      <c r="L150" s="56"/>
      <c r="M150" s="56"/>
      <c r="N150" s="56"/>
    </row>
    <row r="151" spans="2:14" s="29" customFormat="1" ht="16.5" customHeight="1" x14ac:dyDescent="0.2">
      <c r="B151" s="56"/>
      <c r="H151" s="56"/>
      <c r="I151" s="56"/>
      <c r="J151" s="56"/>
      <c r="K151" s="56"/>
      <c r="L151" s="56"/>
      <c r="M151" s="56"/>
      <c r="N151" s="56"/>
    </row>
    <row r="152" spans="2:14" s="29" customFormat="1" ht="16.5" customHeight="1" x14ac:dyDescent="0.2">
      <c r="B152" s="56"/>
      <c r="H152" s="56"/>
      <c r="I152" s="56"/>
      <c r="J152" s="56"/>
      <c r="K152" s="56"/>
      <c r="L152" s="56"/>
      <c r="M152" s="56"/>
      <c r="N152" s="56"/>
    </row>
    <row r="153" spans="2:14" s="29" customFormat="1" ht="16.5" customHeight="1" x14ac:dyDescent="0.2">
      <c r="B153" s="56"/>
      <c r="H153" s="56"/>
      <c r="I153" s="56"/>
      <c r="J153" s="56"/>
      <c r="K153" s="56"/>
      <c r="L153" s="56"/>
      <c r="M153" s="56"/>
      <c r="N153" s="56"/>
    </row>
    <row r="154" spans="2:14" s="29" customFormat="1" ht="16.5" customHeight="1" x14ac:dyDescent="0.2">
      <c r="B154" s="56"/>
      <c r="H154" s="56"/>
      <c r="I154" s="56"/>
      <c r="J154" s="56"/>
      <c r="K154" s="56"/>
      <c r="L154" s="56"/>
      <c r="M154" s="56"/>
      <c r="N154" s="56"/>
    </row>
    <row r="155" spans="2:14" s="29" customFormat="1" ht="16.5" customHeight="1" x14ac:dyDescent="0.2">
      <c r="B155" s="56"/>
      <c r="H155" s="56"/>
      <c r="I155" s="56"/>
      <c r="J155" s="56"/>
      <c r="K155" s="56"/>
      <c r="L155" s="56"/>
      <c r="M155" s="56"/>
      <c r="N155" s="56"/>
    </row>
    <row r="156" spans="2:14" s="29" customFormat="1" ht="16.5" customHeight="1" x14ac:dyDescent="0.2">
      <c r="B156" s="56"/>
      <c r="H156" s="56"/>
      <c r="I156" s="56"/>
      <c r="J156" s="56"/>
      <c r="K156" s="56"/>
      <c r="L156" s="56"/>
      <c r="M156" s="56"/>
      <c r="N156" s="56"/>
    </row>
    <row r="157" spans="2:14" s="29" customFormat="1" ht="16.5" customHeight="1" x14ac:dyDescent="0.2">
      <c r="B157" s="56"/>
      <c r="H157" s="56"/>
      <c r="I157" s="56"/>
      <c r="J157" s="56"/>
      <c r="K157" s="56"/>
      <c r="L157" s="56"/>
      <c r="M157" s="56"/>
      <c r="N157" s="56"/>
    </row>
    <row r="158" spans="2:14" s="29" customFormat="1" ht="16.5" customHeight="1" x14ac:dyDescent="0.2">
      <c r="B158" s="56"/>
      <c r="H158" s="56"/>
      <c r="I158" s="56"/>
      <c r="J158" s="56"/>
      <c r="K158" s="56"/>
      <c r="L158" s="56"/>
      <c r="M158" s="56"/>
      <c r="N158" s="56"/>
    </row>
    <row r="159" spans="2:14" s="29" customFormat="1" ht="16.5" customHeight="1" x14ac:dyDescent="0.2">
      <c r="B159" s="56"/>
      <c r="H159" s="56"/>
      <c r="I159" s="56"/>
      <c r="J159" s="56"/>
      <c r="K159" s="56"/>
      <c r="L159" s="56"/>
      <c r="M159" s="56"/>
      <c r="N159" s="56"/>
    </row>
    <row r="160" spans="2:14" s="29" customFormat="1" ht="16.5" customHeight="1" x14ac:dyDescent="0.2">
      <c r="B160" s="56"/>
      <c r="H160" s="56"/>
      <c r="I160" s="56"/>
      <c r="J160" s="56"/>
      <c r="K160" s="56"/>
      <c r="L160" s="56"/>
      <c r="M160" s="56"/>
      <c r="N160" s="56"/>
    </row>
    <row r="161" spans="1:14" s="29" customFormat="1" ht="16.5" customHeight="1" x14ac:dyDescent="0.2">
      <c r="B161" s="56"/>
      <c r="H161" s="56"/>
      <c r="I161" s="56"/>
      <c r="J161" s="56"/>
      <c r="K161" s="56"/>
      <c r="L161" s="56"/>
      <c r="M161" s="56"/>
      <c r="N161" s="56"/>
    </row>
    <row r="162" spans="1:14" s="29" customFormat="1" ht="16.5" customHeight="1" x14ac:dyDescent="0.2">
      <c r="B162" s="56"/>
      <c r="H162" s="56"/>
      <c r="I162" s="56"/>
      <c r="J162" s="56"/>
      <c r="K162" s="56"/>
      <c r="L162" s="56"/>
      <c r="M162" s="56"/>
      <c r="N162" s="56"/>
    </row>
    <row r="163" spans="1:14" s="29" customFormat="1" ht="16.5" customHeight="1" x14ac:dyDescent="0.2">
      <c r="B163" s="56"/>
      <c r="H163" s="56"/>
      <c r="I163" s="56"/>
      <c r="J163" s="56"/>
      <c r="K163" s="56"/>
      <c r="L163" s="56"/>
      <c r="M163" s="56"/>
      <c r="N163" s="56"/>
    </row>
    <row r="164" spans="1:14" s="29" customFormat="1" ht="16.5" customHeight="1" x14ac:dyDescent="0.2">
      <c r="B164" s="56"/>
      <c r="H164" s="56"/>
      <c r="I164" s="56"/>
      <c r="J164" s="56"/>
      <c r="K164" s="56"/>
      <c r="L164" s="56"/>
      <c r="M164" s="56"/>
      <c r="N164" s="56"/>
    </row>
    <row r="165" spans="1:14" s="29" customFormat="1" ht="16.5" customHeight="1" x14ac:dyDescent="0.2">
      <c r="B165" s="56"/>
      <c r="H165" s="56"/>
      <c r="I165" s="56"/>
      <c r="J165" s="56"/>
      <c r="K165" s="56"/>
      <c r="L165" s="56"/>
      <c r="M165" s="56"/>
      <c r="N165" s="56"/>
    </row>
    <row r="166" spans="1:14" s="29" customFormat="1" ht="16.5" customHeight="1" x14ac:dyDescent="0.2">
      <c r="B166" s="56"/>
      <c r="H166" s="56"/>
      <c r="I166" s="56"/>
      <c r="J166" s="56"/>
      <c r="K166" s="56"/>
      <c r="L166" s="56"/>
      <c r="M166" s="56"/>
      <c r="N166" s="56"/>
    </row>
    <row r="167" spans="1:14" s="29" customFormat="1" ht="16.5" customHeight="1" x14ac:dyDescent="0.2">
      <c r="B167" s="56"/>
      <c r="H167" s="56"/>
      <c r="I167" s="56"/>
      <c r="J167" s="56"/>
      <c r="K167" s="56"/>
      <c r="L167" s="56"/>
      <c r="M167" s="56"/>
      <c r="N167" s="56"/>
    </row>
    <row r="168" spans="1:14" s="29" customFormat="1" ht="16.5" customHeight="1" x14ac:dyDescent="0.2">
      <c r="B168" s="56"/>
      <c r="H168" s="56"/>
      <c r="I168" s="56"/>
      <c r="J168" s="56"/>
      <c r="K168" s="56"/>
      <c r="L168" s="56"/>
      <c r="M168" s="56"/>
      <c r="N168" s="56"/>
    </row>
    <row r="169" spans="1:14" s="29" customFormat="1" ht="16.5" customHeight="1" x14ac:dyDescent="0.2">
      <c r="B169" s="56"/>
      <c r="H169" s="56"/>
      <c r="I169" s="56"/>
      <c r="J169" s="56"/>
      <c r="K169" s="56"/>
      <c r="L169" s="56"/>
      <c r="M169" s="56"/>
      <c r="N169" s="56"/>
    </row>
    <row r="170" spans="1:14" s="29" customFormat="1" ht="16.5" customHeight="1" x14ac:dyDescent="0.2">
      <c r="B170" s="56"/>
      <c r="H170" s="56"/>
      <c r="I170" s="56"/>
      <c r="J170" s="56"/>
      <c r="K170" s="56"/>
      <c r="L170" s="56"/>
      <c r="M170" s="56"/>
      <c r="N170" s="56"/>
    </row>
    <row r="171" spans="1:14" s="29" customFormat="1" ht="26.25" customHeight="1" x14ac:dyDescent="0.2">
      <c r="B171" s="56"/>
      <c r="H171" s="56"/>
      <c r="I171" s="56"/>
      <c r="J171" s="56"/>
      <c r="K171" s="56"/>
      <c r="L171" s="56"/>
      <c r="M171" s="56"/>
      <c r="N171" s="56"/>
    </row>
    <row r="173" spans="1:14" ht="21.95" customHeight="1" x14ac:dyDescent="0.2">
      <c r="A173" s="171" t="s">
        <v>34</v>
      </c>
      <c r="B173" s="171"/>
      <c r="C173" s="171"/>
      <c r="D173" s="171"/>
      <c r="E173" s="171"/>
      <c r="F173" s="171"/>
      <c r="G173" s="172"/>
      <c r="H173" s="164"/>
      <c r="I173" s="164"/>
      <c r="J173" s="164"/>
      <c r="K173" s="164"/>
      <c r="L173" s="164"/>
      <c r="M173" s="164"/>
      <c r="N173" s="164"/>
    </row>
  </sheetData>
  <mergeCells count="12">
    <mergeCell ref="H123:J123"/>
    <mergeCell ref="L123:N123"/>
    <mergeCell ref="H124:J124"/>
    <mergeCell ref="L124:N124"/>
    <mergeCell ref="H66:J66"/>
    <mergeCell ref="L66:N66"/>
    <mergeCell ref="H6:J6"/>
    <mergeCell ref="L6:N6"/>
    <mergeCell ref="H7:J7"/>
    <mergeCell ref="L7:N7"/>
    <mergeCell ref="H65:J65"/>
    <mergeCell ref="L65:N65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&amp;R&amp;9&amp;P</oddFooter>
  </headerFooter>
  <rowBreaks count="2" manualBreakCount="2">
    <brk id="59" max="13" man="1"/>
    <brk id="117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3" ma:contentTypeDescription="Create a new document." ma:contentTypeScope="" ma:versionID="2cc69dc8d02cd55ed0bf1e200dc5f569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92d207daaa584073129bd320b898cd37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c463c8-8c18-4495-aa0e-6581e69f8a6d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87A9BC-41F1-4870-80A7-E65A08BDFB0B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www.w3.org/XML/1998/namespace"/>
    <ds:schemaRef ds:uri="89819279-d0a4-41c8-b0c9-5621653b6e03"/>
    <ds:schemaRef ds:uri="667dd317-6523-4d4f-a36f-bc7311fa18f1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3E16A5A-D3E7-48C0-BD25-6340844EC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A42471-85C3-4F89-85B2-0A5CB5F16C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 (3M)</vt:lpstr>
      <vt:lpstr>P&amp;L 7-8 (9M)</vt:lpstr>
      <vt:lpstr>9</vt:lpstr>
      <vt:lpstr>10</vt:lpstr>
      <vt:lpstr>CF 11-13</vt:lpstr>
      <vt:lpstr>'CF 11-13'!Print_Area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Siriwan Boonsawat (TH)</cp:lastModifiedBy>
  <cp:revision/>
  <cp:lastPrinted>2025-11-13T09:04:17Z</cp:lastPrinted>
  <dcterms:created xsi:type="dcterms:W3CDTF">2022-08-01T08:40:54Z</dcterms:created>
  <dcterms:modified xsi:type="dcterms:W3CDTF">2025-11-13T09:06:04Z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  <property fmtid="{D5CDD505-2E9C-101B-9397-08002B2CF9AE}" pid="4" name="Order">
    <vt:r8>4741300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</Properties>
</file>