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5\Q3'2025\ไฟล์กลต\"/>
    </mc:Choice>
  </mc:AlternateContent>
  <xr:revisionPtr revIDLastSave="0" documentId="13_ncr:1_{B23BC79A-A944-48E4-A6FA-FDBC9055EA1D}" xr6:coauthVersionLast="47" xr6:coauthVersionMax="47" xr10:uidLastSave="{00000000-0000-0000-0000-000000000000}"/>
  <bookViews>
    <workbookView xWindow="-110" yWindow="-110" windowWidth="19420" windowHeight="10420" tabRatio="791" xr2:uid="{00000000-000D-0000-FFFF-FFFF00000000}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#REF!</definedName>
    <definedName name="__123Graph_D" localSheetId="0" hidden="1">#REF!</definedName>
    <definedName name="__123Graph_D" localSheetId="1" hidden="1">#REF!</definedName>
    <definedName name="__123Graph_D" localSheetId="3" hidden="1">#REF!</definedName>
    <definedName name="__123Graph_D" localSheetId="2" hidden="1">#REF!</definedName>
    <definedName name="__123Graph_D" hidden="1">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#REF!</definedName>
    <definedName name="_SCB2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#REF!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#REF!</definedName>
    <definedName name="BBL" localSheetId="0">#REF!</definedName>
    <definedName name="BBL" localSheetId="1">#REF!</definedName>
    <definedName name="BBL" localSheetId="3">#REF!</definedName>
    <definedName name="BBL" localSheetId="2">#REF!</definedName>
    <definedName name="BBL">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#REF!</definedName>
    <definedName name="D_Purchased_Vehicles" localSheetId="0">#REF!</definedName>
    <definedName name="D_Purchased_Vehicles" localSheetId="1">#REF!</definedName>
    <definedName name="D_Purchased_Vehicles" localSheetId="3">#REF!</definedName>
    <definedName name="D_Purchased_Vehicles" localSheetId="2">#REF!</definedName>
    <definedName name="D_Purchased_Vehicles">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>#REF!</definedName>
    <definedName name="dd">#REF!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#REF!</definedName>
    <definedName name="dflt7" localSheetId="0">#REF!</definedName>
    <definedName name="dflt7" localSheetId="1">#REF!</definedName>
    <definedName name="dflt7" localSheetId="3">#REF!</definedName>
    <definedName name="dflt7" localSheetId="2">#REF!</definedName>
    <definedName name="dflt7">#REF!</definedName>
    <definedName name="dkil">#N/A</definedName>
    <definedName name="DKK">#REF!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#REF!</definedName>
    <definedName name="ed" localSheetId="1">#REF!</definedName>
    <definedName name="ed" localSheetId="2">#REF!</definedName>
    <definedName name="EE">#REF!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#REF!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#REF!</definedName>
    <definedName name="HSCB" localSheetId="0">#REF!</definedName>
    <definedName name="HSCB" localSheetId="1">#REF!</definedName>
    <definedName name="HSCB" localSheetId="3">#REF!</definedName>
    <definedName name="HSCB" localSheetId="2">#REF!</definedName>
    <definedName name="HSCB">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#REF!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#REF!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#REF!</definedName>
    <definedName name="Long1">#REF!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#REF!</definedName>
    <definedName name="NCode" localSheetId="0">#REF!</definedName>
    <definedName name="NCode" localSheetId="1">#REF!</definedName>
    <definedName name="NCode" localSheetId="3">#REF!</definedName>
    <definedName name="NCode" localSheetId="2">#REF!</definedName>
    <definedName name="NCode">#REF!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(E)'!$A$1:$O$90</definedName>
    <definedName name="_xlnm.Print_Area" localSheetId="0">'FS_conso (E)'!$A$1:$O$87</definedName>
    <definedName name="_xlnm.Print_Area" localSheetId="1">'PL_ (E)'!$A$1:$O$98</definedName>
    <definedName name="_xlnm.Print_Area" localSheetId="3">'SH_ (E)'!$A$1:$P$27</definedName>
    <definedName name="_xlnm.Print_Area" localSheetId="2">'SH_ conso (E)'!$A$1:$AA$31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#REF!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#REF!</definedName>
    <definedName name="SCB" localSheetId="0">#REF!</definedName>
    <definedName name="SCB" localSheetId="1">#REF!</definedName>
    <definedName name="SCB" localSheetId="3">#REF!</definedName>
    <definedName name="SCB" localSheetId="2">#REF!</definedName>
    <definedName name="SCB">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#REF!</definedName>
    <definedName name="short1">#REF!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#REF!</definedName>
    <definedName name="TDB" localSheetId="0">#REF!</definedName>
    <definedName name="TDB" localSheetId="1">#REF!</definedName>
    <definedName name="TDB" localSheetId="3">#REF!</definedName>
    <definedName name="TDB" localSheetId="2">#REF!</definedName>
    <definedName name="TDB">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#REF!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#REF!</definedName>
    <definedName name="ก138" localSheetId="0">#REF!</definedName>
    <definedName name="ก138" localSheetId="1">#REF!</definedName>
    <definedName name="ก138" localSheetId="3">#REF!</definedName>
    <definedName name="ก138" localSheetId="2">#REF!</definedName>
    <definedName name="ก138">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#REF!</definedName>
    <definedName name="ฟ218" localSheetId="0">#REF!</definedName>
    <definedName name="ฟ218" localSheetId="1">#REF!</definedName>
    <definedName name="ฟ218" localSheetId="3">#REF!</definedName>
    <definedName name="ฟ218" localSheetId="2">#REF!</definedName>
    <definedName name="ฟ218">#REF!</definedName>
    <definedName name="ฟ255" localSheetId="4">#REF!</definedName>
    <definedName name="ฟ255" localSheetId="0">#REF!</definedName>
    <definedName name="ฟ255" localSheetId="1">#REF!</definedName>
    <definedName name="ฟ255" localSheetId="3">#REF!</definedName>
    <definedName name="ฟ255" localSheetId="2">#REF!</definedName>
    <definedName name="ฟ255">#REF!</definedName>
    <definedName name="ฟ420" localSheetId="4">#REF!</definedName>
    <definedName name="ฟ420" localSheetId="0">#REF!</definedName>
    <definedName name="ฟ420" localSheetId="1">#REF!</definedName>
    <definedName name="ฟ420" localSheetId="3">#REF!</definedName>
    <definedName name="ฟ420" localSheetId="2">#REF!</definedName>
    <definedName name="ฟ420">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6" l="1"/>
  <c r="A3" i="38" s="1"/>
</calcChain>
</file>

<file path=xl/sharedStrings.xml><?xml version="1.0" encoding="utf-8"?>
<sst xmlns="http://schemas.openxmlformats.org/spreadsheetml/2006/main" count="363" uniqueCount="211">
  <si>
    <t>GETABEC PUBLIC COMPANY LIMITED AND ITS SUBSIDIARIES</t>
  </si>
  <si>
    <t>ASSETS</t>
  </si>
  <si>
    <t>Retentions</t>
  </si>
  <si>
    <t xml:space="preserve">Other non-current assets </t>
  </si>
  <si>
    <t>Total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</si>
  <si>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</si>
  <si>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</si>
  <si>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</si>
  <si>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</si>
  <si>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</si>
  <si>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</si>
  <si>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</si>
  <si>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</si>
  <si>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Contract assets</t>
  </si>
  <si>
    <t>Total current assets</t>
  </si>
  <si>
    <t>Non-current assets</t>
  </si>
  <si>
    <t xml:space="preserve">Deposits at financial institutions pledged as collateral </t>
  </si>
  <si>
    <t>Land held for future projects</t>
  </si>
  <si>
    <t>Withholding tax refundable</t>
  </si>
  <si>
    <t>Deferred tax assets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</si>
  <si>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</si>
  <si>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</si>
  <si>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</si>
  <si>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</si>
  <si>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</si>
  <si>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</si>
  <si>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</si>
  <si>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</si>
  <si>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</si>
  <si>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</si>
  <si>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Deferred tax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</si>
  <si>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</si>
  <si>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</si>
  <si>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</si>
  <si>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</si>
  <si>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>Retained earnings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</si>
  <si>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</si>
  <si>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</si>
  <si>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</si>
  <si>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</si>
  <si>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</si>
  <si>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</si>
  <si>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</si>
  <si>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</si>
  <si>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</si>
  <si>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</si>
  <si>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</si>
  <si>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</si>
  <si>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</si>
  <si>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</si>
  <si>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</si>
  <si>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</si>
  <si>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</si>
  <si>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>Items that may be reclassified subsequently to profit or loss</t>
  </si>
  <si>
    <t xml:space="preserve">Foreign currency translation differences </t>
  </si>
  <si>
    <t>Profit (loss) attributable to :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</si>
  <si>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</si>
  <si>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</si>
  <si>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</si>
  <si>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</si>
  <si>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</si>
  <si>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</si>
  <si>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</si>
  <si>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</si>
  <si>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</si>
  <si>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</si>
  <si>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</si>
  <si>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Non-</t>
  </si>
  <si>
    <t>Issued and</t>
  </si>
  <si>
    <t>Premium on</t>
  </si>
  <si>
    <t xml:space="preserve"> of  investment</t>
  </si>
  <si>
    <t>surplus on assets</t>
  </si>
  <si>
    <t>components</t>
  </si>
  <si>
    <t>controlling</t>
  </si>
  <si>
    <t>shareholders'</t>
  </si>
  <si>
    <t>paid - up</t>
  </si>
  <si>
    <t xml:space="preserve">legal reserve </t>
  </si>
  <si>
    <t xml:space="preserve"> of equity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</si>
  <si>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</si>
  <si>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</si>
  <si>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</si>
  <si>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</si>
  <si>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</si>
  <si>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</si>
  <si>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</si>
  <si>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</si>
  <si>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</si>
  <si>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</si>
  <si>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</si>
  <si>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</si>
  <si>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</si>
  <si>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</si>
  <si>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</si>
  <si>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</si>
  <si>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</si>
  <si>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Payment for acquisition of fixed assets </t>
  </si>
  <si>
    <t>Interest income received</t>
  </si>
  <si>
    <t>Difference from currency translation of financial statements</t>
  </si>
  <si>
    <t>Payment for employee benefit obligations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</si>
  <si>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</si>
  <si>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</si>
  <si>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</si>
  <si>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</si>
  <si>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</si>
  <si>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</si>
  <si>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</si>
  <si>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Corporate income tax payable</t>
  </si>
  <si>
    <t>Distribution costs</t>
  </si>
  <si>
    <t>STATEMENTS OF FINANCIAL POSITION</t>
  </si>
  <si>
    <t>Current portion of lease liabilities</t>
  </si>
  <si>
    <t>Other current financial assets</t>
  </si>
  <si>
    <t>Changes in operating liabilities - increase (decrease) :</t>
  </si>
  <si>
    <t xml:space="preserve">     ( Mr.Chalard   Na   ranong )                             </t>
  </si>
  <si>
    <t>Increase in other current financial assets</t>
  </si>
  <si>
    <t>"AUDITED"</t>
  </si>
  <si>
    <t xml:space="preserve">........................................................Director      </t>
  </si>
  <si>
    <t xml:space="preserve">Issued and paid - up share capital </t>
  </si>
  <si>
    <t>Cash flows from operating activities :</t>
  </si>
  <si>
    <t>Cash flows from investing activities :</t>
  </si>
  <si>
    <t>Cash flows from financing activities :</t>
  </si>
  <si>
    <t>Derivative liabilities</t>
  </si>
  <si>
    <t>Basic earnings per share</t>
  </si>
  <si>
    <t>Dividend paid</t>
  </si>
  <si>
    <t>Proceeds from disposal of fixed assets</t>
  </si>
  <si>
    <t>issued and paid - up</t>
  </si>
  <si>
    <t>Investments in subsidiaries</t>
  </si>
  <si>
    <t>Lease liabilities</t>
  </si>
  <si>
    <t>Equity holders of the Company</t>
  </si>
  <si>
    <t>Profit for the period</t>
  </si>
  <si>
    <t>Total comprehensive income for the period</t>
  </si>
  <si>
    <t>Other comprehensive income (loss)</t>
  </si>
  <si>
    <t>Total non-current liabilities</t>
  </si>
  <si>
    <t>legal reserve</t>
  </si>
  <si>
    <t>Other comprehensive income</t>
  </si>
  <si>
    <t>STATEMENTS OF CHANGES IN SHAREHOLDERS' EQUITY</t>
  </si>
  <si>
    <t xml:space="preserve"> owners of the Company</t>
  </si>
  <si>
    <t>Total shareholders'</t>
  </si>
  <si>
    <t xml:space="preserve">  equity attributable to</t>
  </si>
  <si>
    <t>Liabilities from product warranty</t>
  </si>
  <si>
    <t>Non-current provisions for employee benefits</t>
  </si>
  <si>
    <t>Installment receivables</t>
  </si>
  <si>
    <t>Net cash used in financing activities</t>
  </si>
  <si>
    <t>(used in) operating activities :</t>
  </si>
  <si>
    <t>Cash paid for finance costs</t>
  </si>
  <si>
    <t>on assets</t>
  </si>
  <si>
    <t>Payment for investments in subsidiary</t>
  </si>
  <si>
    <t>STATEMENTS OF COMPREHENSIVE INCOME</t>
  </si>
  <si>
    <t>Difference from</t>
  </si>
  <si>
    <t>financial statements</t>
  </si>
  <si>
    <t xml:space="preserve">translation of </t>
  </si>
  <si>
    <t>currency</t>
  </si>
  <si>
    <t>Provisions for liability on contract delay</t>
  </si>
  <si>
    <t>Supplemental cash flow information</t>
  </si>
  <si>
    <t>Trade and other current receivables</t>
  </si>
  <si>
    <t xml:space="preserve">Right-of-use assets </t>
  </si>
  <si>
    <t>Intangible assets</t>
  </si>
  <si>
    <t>December 31, 2024</t>
  </si>
  <si>
    <t xml:space="preserve">     Appropriated</t>
  </si>
  <si>
    <t xml:space="preserve">     Unappropriated</t>
  </si>
  <si>
    <t>share capital</t>
  </si>
  <si>
    <t xml:space="preserve"> in subsidiary</t>
  </si>
  <si>
    <t>Appropriated</t>
  </si>
  <si>
    <t>Premium on share capital</t>
  </si>
  <si>
    <t>Discount from purchasing of investment in subsidiaries</t>
  </si>
  <si>
    <t>Income tax</t>
  </si>
  <si>
    <t>Current portion of installment receivables</t>
  </si>
  <si>
    <t>Gain on termination of lease agreement</t>
  </si>
  <si>
    <t>Provisions for product warranty</t>
  </si>
  <si>
    <t>Changes in shareholders' equity for the period :</t>
  </si>
  <si>
    <t>Total comprehensive income (loss) for the period</t>
  </si>
  <si>
    <t>2025</t>
  </si>
  <si>
    <t>4, 5</t>
  </si>
  <si>
    <t>4, 11.1</t>
  </si>
  <si>
    <t>4, 11.2</t>
  </si>
  <si>
    <t xml:space="preserve">Adjustments to reconcile profit for the period to net cash provided by </t>
  </si>
  <si>
    <t>(Gain) loss on disposal and write off assets</t>
  </si>
  <si>
    <t>Cash and cash equivalents at end of the period</t>
  </si>
  <si>
    <t>Cash and cash equivalents at beginning of  the period</t>
  </si>
  <si>
    <t xml:space="preserve">          ( Mr.Suchat  Mongkhonaripong )  </t>
  </si>
  <si>
    <t xml:space="preserve">                             ( Mr.Chalard   Na   ranong )</t>
  </si>
  <si>
    <t>Property, plant and equipments</t>
  </si>
  <si>
    <t>Profit from operating activities</t>
  </si>
  <si>
    <t>Profit before income tax</t>
  </si>
  <si>
    <t>Other comprehensive loss</t>
  </si>
  <si>
    <t>Other comprehensive loss for the period</t>
  </si>
  <si>
    <t>Balance as at January 1, 2025</t>
  </si>
  <si>
    <t>Balance as at January 1, 2024</t>
  </si>
  <si>
    <t>Proceeds from short-term loan to related party</t>
  </si>
  <si>
    <t>Other provision</t>
  </si>
  <si>
    <t>4, 7</t>
  </si>
  <si>
    <t>3, 4, 17</t>
  </si>
  <si>
    <t xml:space="preserve">Refund of income tax </t>
  </si>
  <si>
    <t>Allowance for expected credit loss (reversal)</t>
  </si>
  <si>
    <t>(Gain) loss on change in fair value of derivative assets and liabilities</t>
  </si>
  <si>
    <t>Cash provided by operating activities</t>
  </si>
  <si>
    <t>Net cash provided by operating activities</t>
  </si>
  <si>
    <t>Net cash use in  investing activities</t>
  </si>
  <si>
    <t>Profit attributable to shareholders of the Company (Baht)</t>
  </si>
  <si>
    <t>AS AT SEPTEMBER 30, 2025</t>
  </si>
  <si>
    <t>September 30, 2025</t>
  </si>
  <si>
    <t>FOR THE THREE-MONTH PERIOD ENDED SEPTEMBER 30, 2025</t>
  </si>
  <si>
    <t>FOR THE NINE-MONTH PERIOD ENDED SEPTEMBER 30, 2025</t>
  </si>
  <si>
    <t>Balance as at September 30, 2024</t>
  </si>
  <si>
    <t>Balance as at September 30, 2025</t>
  </si>
  <si>
    <t>Transfer equipment to inventories</t>
  </si>
  <si>
    <t>Right-of-use assets termination during the period</t>
  </si>
  <si>
    <t>Lease liabilities termination during the period</t>
  </si>
  <si>
    <t>Allowance for devaluation of inventories (reversal)</t>
  </si>
  <si>
    <t xml:space="preserve">Decrease in restricted deposits at financial institution </t>
  </si>
  <si>
    <t>Payable for fixed assets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</si>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</sst>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alignment horizontal="left"/>
    </xf>
    <xf numFmtId="40" fontId="10" fillId="0" borderId="0">
      <alignment horizontal="right"/>
    </xf>
    <xf numFmtId="0" fontId="10" fillId="0" borderId="0"/>
    <xf numFmtId="40" fontId="14" fillId="0" borderId="0">
      <alignment horizontal="right"/>
    </xf>
  </cellStyleXfs>
  <cellXfs count="245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2" fillId="3" borderId="0" xfId="2" applyFont="1" applyFill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2" borderId="1" xfId="2" applyFont="1" applyFill="1" applyBorder="1" applyAlignment="1">
      <alignment horizontal="center"/>
    </xf>
    <xf numFmtId="0" fontId="3" fillId="3" borderId="0" xfId="8" applyFont="1" applyFill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0" fontId="2" fillId="2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3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3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3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43" fontId="3" fillId="0" borderId="0" xfId="3" applyNumberFormat="1" applyFont="1" applyFill="1" applyBorder="1" applyAlignment="1">
      <alignment horizontal="right"/>
    </xf>
    <xf numFmtId="0" fontId="3" fillId="0" borderId="0" xfId="2" applyFont="1" applyAlignment="1">
      <alignment horizontal="left" indent="1"/>
    </xf>
    <xf numFmtId="164" fontId="3" fillId="0" borderId="0" xfId="3" applyFont="1" applyFill="1" applyBorder="1" applyAlignment="1">
      <alignment horizontal="right"/>
    </xf>
    <xf numFmtId="164" fontId="3" fillId="3" borderId="1" xfId="3" applyFont="1" applyFill="1" applyBorder="1" applyAlignment="1">
      <alignment horizontal="right" vertical="center"/>
    </xf>
    <xf numFmtId="164" fontId="3" fillId="0" borderId="1" xfId="3" applyFont="1" applyFill="1" applyBorder="1" applyAlignment="1">
      <alignment horizontal="right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43" fontId="3" fillId="3" borderId="0" xfId="1" applyFont="1" applyFill="1" applyBorder="1" applyAlignment="1">
      <alignment vertical="center"/>
    </xf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0" fontId="3" fillId="0" borderId="0" xfId="2" applyFont="1" applyAlignment="1">
      <alignment horizontal="right"/>
    </xf>
    <xf numFmtId="0" fontId="3" fillId="0" borderId="2" xfId="3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43" fontId="3" fillId="3" borderId="0" xfId="1" applyFont="1" applyFill="1" applyBorder="1" applyAlignment="1">
      <alignment vertical="center" wrapText="1"/>
    </xf>
    <xf numFmtId="43" fontId="3" fillId="3" borderId="1" xfId="1" applyFont="1" applyFill="1" applyBorder="1" applyAlignment="1">
      <alignment vertical="center"/>
    </xf>
    <xf numFmtId="43" fontId="3" fillId="0" borderId="0" xfId="2" applyNumberFormat="1" applyFont="1"/>
    <xf numFmtId="0" fontId="4" fillId="3" borderId="0" xfId="2" quotePrefix="1" applyFont="1" applyFill="1" applyAlignment="1">
      <alignment horizontal="center"/>
    </xf>
    <xf numFmtId="4" fontId="3" fillId="3" borderId="0" xfId="3" quotePrefix="1" applyNumberFormat="1" applyFont="1" applyFill="1" applyBorder="1" applyAlignment="1">
      <alignment horizontal="center"/>
    </xf>
    <xf numFmtId="0" fontId="3" fillId="3" borderId="0" xfId="1" applyNumberFormat="1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164" fontId="3" fillId="0" borderId="0" xfId="2" applyNumberFormat="1" applyFont="1"/>
    <xf numFmtId="43" fontId="3" fillId="0" borderId="0" xfId="1" applyFont="1" applyFill="1" applyBorder="1"/>
    <xf numFmtId="164" fontId="3" fillId="0" borderId="0" xfId="3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4" fontId="3" fillId="0" borderId="5" xfId="3" applyFont="1" applyFill="1" applyBorder="1" applyAlignment="1">
      <alignment horizontal="right"/>
    </xf>
    <xf numFmtId="43" fontId="3" fillId="0" borderId="0" xfId="12" applyFont="1" applyFill="1"/>
    <xf numFmtId="165" fontId="3" fillId="0" borderId="2" xfId="3" applyNumberFormat="1" applyFont="1" applyFill="1" applyBorder="1" applyAlignment="1">
      <alignment horizontal="right" vertical="center"/>
    </xf>
    <xf numFmtId="168" fontId="3" fillId="0" borderId="4" xfId="7" applyNumberFormat="1" applyFont="1" applyBorder="1" applyAlignment="1">
      <alignment vertical="center" wrapText="1"/>
    </xf>
    <xf numFmtId="40" fontId="3" fillId="0" borderId="0" xfId="4" applyNumberFormat="1" applyFont="1" applyAlignment="1">
      <alignment vertical="center"/>
    </xf>
    <xf numFmtId="164" fontId="3" fillId="0" borderId="0" xfId="6" applyFont="1" applyFill="1" applyBorder="1" applyAlignment="1">
      <alignment vertical="center"/>
    </xf>
    <xf numFmtId="168" fontId="3" fillId="0" borderId="0" xfId="7" applyNumberFormat="1" applyFont="1" applyAlignment="1">
      <alignment vertical="center" wrapText="1"/>
    </xf>
    <xf numFmtId="169" fontId="3" fillId="0" borderId="0" xfId="7" applyNumberFormat="1" applyFont="1" applyAlignment="1">
      <alignment vertical="center" wrapText="1"/>
    </xf>
    <xf numFmtId="168" fontId="3" fillId="0" borderId="1" xfId="7" applyNumberFormat="1" applyFont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0" fontId="13" fillId="0" borderId="0" xfId="4" applyFont="1" applyAlignment="1">
      <alignment vertical="center"/>
    </xf>
    <xf numFmtId="172" fontId="3" fillId="0" borderId="3" xfId="6" applyNumberFormat="1" applyFont="1" applyFill="1" applyBorder="1" applyAlignment="1">
      <alignment horizontal="left" vertical="center"/>
    </xf>
    <xf numFmtId="173" fontId="3" fillId="0" borderId="0" xfId="6" applyNumberFormat="1" applyFont="1" applyFill="1" applyBorder="1" applyAlignment="1">
      <alignment horizontal="left" vertical="center"/>
    </xf>
    <xf numFmtId="170" fontId="3" fillId="0" borderId="3" xfId="6" applyNumberFormat="1" applyFont="1" applyFill="1" applyBorder="1" applyAlignment="1">
      <alignment vertical="center" wrapText="1"/>
    </xf>
    <xf numFmtId="0" fontId="3" fillId="0" borderId="0" xfId="2" applyFont="1" applyAlignment="1">
      <alignment horizontal="left" indent="3"/>
    </xf>
    <xf numFmtId="170" fontId="3" fillId="0" borderId="0" xfId="6" applyNumberFormat="1" applyFont="1" applyFill="1" applyBorder="1" applyAlignment="1">
      <alignment vertical="center" wrapText="1"/>
    </xf>
    <xf numFmtId="43" fontId="3" fillId="0" borderId="0" xfId="6" applyNumberFormat="1" applyFont="1" applyFill="1" applyBorder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 wrapText="1"/>
    </xf>
    <xf numFmtId="167" fontId="3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 wrapText="1"/>
    </xf>
    <xf numFmtId="0" fontId="3" fillId="0" borderId="1" xfId="2" applyFont="1" applyBorder="1" applyAlignment="1">
      <alignment horizontal="center"/>
    </xf>
    <xf numFmtId="167" fontId="3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40" fontId="3" fillId="0" borderId="1" xfId="3" applyNumberFormat="1" applyFont="1" applyFill="1" applyBorder="1" applyAlignment="1">
      <alignment horizontal="center"/>
    </xf>
    <xf numFmtId="0" fontId="3" fillId="0" borderId="0" xfId="4" applyFont="1" applyAlignment="1">
      <alignment vertical="top"/>
    </xf>
    <xf numFmtId="0" fontId="3" fillId="0" borderId="0" xfId="2" applyFont="1" applyAlignment="1">
      <alignment horizontal="left" indent="2"/>
    </xf>
    <xf numFmtId="43" fontId="3" fillId="0" borderId="4" xfId="2" applyNumberFormat="1" applyFont="1" applyBorder="1"/>
    <xf numFmtId="43" fontId="7" fillId="0" borderId="0" xfId="2" applyNumberFormat="1" applyFont="1"/>
    <xf numFmtId="0" fontId="7" fillId="0" borderId="0" xfId="2" applyFont="1"/>
    <xf numFmtId="164" fontId="7" fillId="0" borderId="0" xfId="2" applyNumberFormat="1" applyFont="1"/>
    <xf numFmtId="0" fontId="8" fillId="0" borderId="0" xfId="2" applyFont="1" applyAlignment="1">
      <alignment horizontal="center"/>
    </xf>
    <xf numFmtId="0" fontId="9" fillId="0" borderId="0" xfId="2" applyFont="1"/>
    <xf numFmtId="164" fontId="3" fillId="0" borderId="0" xfId="6" applyFont="1" applyFill="1" applyBorder="1" applyAlignment="1">
      <alignment horizontal="center"/>
    </xf>
    <xf numFmtId="164" fontId="3" fillId="0" borderId="4" xfId="3" applyFont="1" applyFill="1" applyBorder="1" applyAlignment="1">
      <alignment horizontal="right"/>
    </xf>
    <xf numFmtId="15" fontId="2" fillId="0" borderId="0" xfId="8" applyNumberFormat="1" applyFont="1" applyAlignment="1">
      <alignment horizontal="left"/>
    </xf>
    <xf numFmtId="0" fontId="3" fillId="0" borderId="0" xfId="8" applyFont="1"/>
    <xf numFmtId="0" fontId="7" fillId="0" borderId="0" xfId="8" applyFont="1"/>
    <xf numFmtId="0" fontId="7" fillId="0" borderId="0" xfId="8" applyFont="1" applyAlignment="1">
      <alignment horizontal="center"/>
    </xf>
    <xf numFmtId="0" fontId="3" fillId="0" borderId="1" xfId="3" quotePrefix="1" applyNumberFormat="1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2" fillId="0" borderId="0" xfId="11" applyFont="1"/>
    <xf numFmtId="170" fontId="3" fillId="0" borderId="0" xfId="9" applyNumberFormat="1" applyFont="1" applyFill="1"/>
    <xf numFmtId="171" fontId="3" fillId="0" borderId="0" xfId="9" applyNumberFormat="1" applyFont="1" applyFill="1"/>
    <xf numFmtId="0" fontId="4" fillId="0" borderId="0" xfId="8" applyFont="1"/>
    <xf numFmtId="43" fontId="3" fillId="0" borderId="0" xfId="12" applyFont="1" applyFill="1" applyBorder="1"/>
    <xf numFmtId="0" fontId="4" fillId="0" borderId="0" xfId="8" applyFont="1" applyAlignment="1">
      <alignment horizontal="left" indent="1"/>
    </xf>
    <xf numFmtId="0" fontId="3" fillId="0" borderId="0" xfId="13" applyNumberFormat="1" applyFont="1" applyFill="1" applyBorder="1" applyAlignment="1">
      <alignment horizontal="left"/>
    </xf>
    <xf numFmtId="0" fontId="4" fillId="0" borderId="0" xfId="8" applyFont="1" applyAlignment="1">
      <alignment horizontal="center"/>
    </xf>
    <xf numFmtId="43" fontId="3" fillId="0" borderId="4" xfId="12" applyFont="1" applyFill="1" applyBorder="1"/>
    <xf numFmtId="0" fontId="3" fillId="0" borderId="2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3" fontId="3" fillId="3" borderId="6" xfId="3" applyNumberFormat="1" applyFont="1" applyFill="1" applyBorder="1" applyAlignment="1">
      <alignment horizontal="right"/>
    </xf>
    <xf numFmtId="4" fontId="3" fillId="0" borderId="0" xfId="3" quotePrefix="1" applyNumberFormat="1" applyFont="1" applyFill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43" fontId="3" fillId="0" borderId="1" xfId="12" applyFont="1" applyFill="1" applyBorder="1"/>
    <xf numFmtId="43" fontId="3" fillId="0" borderId="5" xfId="12" applyFont="1" applyFill="1" applyBorder="1"/>
    <xf numFmtId="164" fontId="3" fillId="0" borderId="3" xfId="3" applyFont="1" applyFill="1" applyBorder="1" applyAlignment="1">
      <alignment horizontal="right" vertical="center"/>
    </xf>
    <xf numFmtId="164" fontId="3" fillId="0" borderId="0" xfId="3" applyFont="1" applyFill="1" applyAlignment="1">
      <alignment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164" fontId="3" fillId="0" borderId="6" xfId="3" applyFont="1" applyFill="1" applyBorder="1" applyAlignment="1">
      <alignment horizontal="right"/>
    </xf>
    <xf numFmtId="39" fontId="3" fillId="0" borderId="2" xfId="3" applyNumberFormat="1" applyFont="1" applyFill="1" applyBorder="1" applyAlignment="1">
      <alignment horizontal="right" vertical="center"/>
    </xf>
    <xf numFmtId="43" fontId="3" fillId="0" borderId="2" xfId="12" applyFont="1" applyFill="1" applyBorder="1"/>
    <xf numFmtId="43" fontId="3" fillId="0" borderId="0" xfId="12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horizontal="right"/>
    </xf>
    <xf numFmtId="164" fontId="3" fillId="0" borderId="1" xfId="3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/>
    </xf>
    <xf numFmtId="43" fontId="3" fillId="0" borderId="5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 applyAlignment="1">
      <alignment vertical="center" wrapText="1"/>
    </xf>
    <xf numFmtId="43" fontId="3" fillId="0" borderId="0" xfId="1" applyFont="1" applyFill="1" applyAlignment="1">
      <alignment vertical="center" wrapText="1"/>
    </xf>
    <xf numFmtId="43" fontId="3" fillId="0" borderId="4" xfId="1" applyFont="1" applyFill="1" applyBorder="1" applyAlignment="1">
      <alignment vertical="center" wrapText="1"/>
    </xf>
    <xf numFmtId="43" fontId="3" fillId="0" borderId="5" xfId="2" applyNumberFormat="1" applyFont="1" applyBorder="1"/>
    <xf numFmtId="40" fontId="3" fillId="0" borderId="0" xfId="3" applyNumberFormat="1" applyFont="1" applyFill="1" applyBorder="1" applyAlignment="1">
      <alignment horizontal="right"/>
    </xf>
    <xf numFmtId="164" fontId="3" fillId="0" borderId="0" xfId="3" applyFont="1" applyFill="1" applyBorder="1"/>
    <xf numFmtId="39" fontId="3" fillId="0" borderId="0" xfId="3" applyNumberFormat="1" applyFont="1" applyFill="1" applyBorder="1"/>
    <xf numFmtId="43" fontId="3" fillId="0" borderId="0" xfId="12" applyFont="1" applyFill="1" applyAlignment="1">
      <alignment vertical="center"/>
    </xf>
    <xf numFmtId="0" fontId="3" fillId="0" borderId="0" xfId="7" applyFont="1" applyAlignment="1">
      <alignment vertical="center" wrapText="1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4" fontId="3" fillId="0" borderId="1" xfId="3" applyNumberFormat="1" applyFont="1" applyFill="1" applyBorder="1" applyAlignment="1">
      <alignment horizontal="center"/>
    </xf>
  </cellXfs>
  <cellStyles count="25">
    <cellStyle name="AccountDetailRowBalanceCol" xfId="22" xr:uid="{00000000-0005-0000-0000-000000000000}"/>
    <cellStyle name="AccountDetailRowDescCol" xfId="21" xr:uid="{00000000-0005-0000-0000-000001000000}"/>
    <cellStyle name="Comma" xfId="1" builtinId="3"/>
    <cellStyle name="Comma 10" xfId="3" xr:uid="{00000000-0005-0000-0000-000003000000}"/>
    <cellStyle name="Comma 11" xfId="13" xr:uid="{00000000-0005-0000-0000-000004000000}"/>
    <cellStyle name="Comma 11 2" xfId="20" xr:uid="{00000000-0005-0000-0000-000005000000}"/>
    <cellStyle name="Comma 13" xfId="17" xr:uid="{00000000-0005-0000-0000-000006000000}"/>
    <cellStyle name="Comma 2" xfId="6" xr:uid="{00000000-0005-0000-0000-000007000000}"/>
    <cellStyle name="Comma 22" xfId="10" xr:uid="{00000000-0005-0000-0000-000008000000}"/>
    <cellStyle name="Comma 3" xfId="19" xr:uid="{00000000-0005-0000-0000-000009000000}"/>
    <cellStyle name="Comma 4 2" xfId="9" xr:uid="{00000000-0005-0000-0000-00000A000000}"/>
    <cellStyle name="Comma_I21-Lead-Y'55" xfId="12" xr:uid="{00000000-0005-0000-0000-00000B000000}"/>
    <cellStyle name="Normal" xfId="0" builtinId="0"/>
    <cellStyle name="Normal 10" xfId="15" xr:uid="{00000000-0005-0000-0000-00000D000000}"/>
    <cellStyle name="Normal 10 3" xfId="14" xr:uid="{00000000-0005-0000-0000-00000E000000}"/>
    <cellStyle name="Normal 12 2" xfId="18" xr:uid="{00000000-0005-0000-0000-00000F000000}"/>
    <cellStyle name="Normal 2" xfId="2" xr:uid="{00000000-0005-0000-0000-000010000000}"/>
    <cellStyle name="Normal 2 2 2" xfId="23" xr:uid="{00000000-0005-0000-0000-000011000000}"/>
    <cellStyle name="Normal 2 2 2 2" xfId="11" xr:uid="{00000000-0005-0000-0000-000012000000}"/>
    <cellStyle name="Normal 2_I21-Lead-Y'55" xfId="8" xr:uid="{00000000-0005-0000-0000-000013000000}"/>
    <cellStyle name="Normal_Lead Sheet_Phuket_Q305" xfId="7" xr:uid="{00000000-0005-0000-0000-000014000000}"/>
    <cellStyle name="Percent 10" xfId="16" xr:uid="{00000000-0005-0000-0000-000016000000}"/>
    <cellStyle name="Percent 3" xfId="5" xr:uid="{00000000-0005-0000-0000-000017000000}"/>
    <cellStyle name="SumAccountGroupsRowBalanceCol" xfId="24" xr:uid="{00000000-0005-0000-0000-000018000000}"/>
    <cellStyle name="ปกติ_Lead Sheet_safari_Year05" xfId="4" xr:uid="{00000000-0005-0000-0000-000019000000}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7"/>
  <sheetViews>
    <sheetView showGridLines="0" tabSelected="1" view="pageBreakPreview" zoomScale="90" zoomScaleNormal="100" zoomScaleSheetLayoutView="90" workbookViewId="0">
      <selection activeCell="E95" sqref="E95"/>
    </sheetView>
  </sheetViews>
  <sheetFormatPr defaultColWidth="9" defaultRowHeight="21" customHeight="1" x14ac:dyDescent="0.6"/>
  <cols>
    <col min="1" max="1" width="2" style="72" customWidth="1"/>
    <col min="2" max="3" width="3.7265625" style="72" customWidth="1"/>
    <col min="4" max="4" width="9.7265625" style="72" customWidth="1"/>
    <col min="5" max="5" width="29" style="72" customWidth="1"/>
    <col min="6" max="6" width="1.26953125" style="72" customWidth="1"/>
    <col min="7" max="7" width="7" style="7" customWidth="1"/>
    <col min="8" max="8" width="1.26953125" style="72" customWidth="1"/>
    <col min="9" max="9" width="14.54296875" style="81" customWidth="1"/>
    <col min="10" max="10" width="1.26953125" style="6" customWidth="1"/>
    <col min="11" max="11" width="14.54296875" style="6" customWidth="1"/>
    <col min="12" max="12" width="1.26953125" style="6" customWidth="1"/>
    <col min="13" max="13" width="14.54296875" style="72" customWidth="1"/>
    <col min="14" max="14" width="1.26953125" style="6" customWidth="1"/>
    <col min="15" max="15" width="14.54296875" style="5" customWidth="1"/>
    <col min="16" max="16384" width="9" style="72"/>
  </cols>
  <sheetData>
    <row r="1" spans="1:15" s="1" customFormat="1" ht="21" customHeight="1" x14ac:dyDescent="0.65">
      <c r="A1" s="1" t="s">
        <v>0</v>
      </c>
      <c r="G1" s="14"/>
      <c r="J1" s="14"/>
      <c r="K1" s="14"/>
      <c r="L1" s="14"/>
      <c r="N1" s="14"/>
      <c r="O1" s="14"/>
    </row>
    <row r="2" spans="1:15" s="1" customFormat="1" ht="21" customHeight="1" x14ac:dyDescent="0.65">
      <c r="A2" s="235" t="s">
        <v>108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</row>
    <row r="3" spans="1:15" s="1" customFormat="1" ht="21" customHeight="1" x14ac:dyDescent="0.65">
      <c r="A3" s="235" t="s">
        <v>198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s="1" customFormat="1" ht="21" customHeight="1" x14ac:dyDescent="0.65">
      <c r="A4" s="71"/>
      <c r="B4" s="71"/>
      <c r="C4" s="71"/>
      <c r="D4" s="71"/>
      <c r="E4" s="71"/>
      <c r="F4" s="71"/>
      <c r="G4" s="62"/>
      <c r="H4" s="71"/>
      <c r="I4" s="71"/>
      <c r="J4" s="62"/>
      <c r="K4" s="62"/>
      <c r="L4" s="62"/>
      <c r="M4" s="71"/>
      <c r="N4" s="62"/>
      <c r="O4" s="62"/>
    </row>
    <row r="5" spans="1:15" ht="21" customHeight="1" x14ac:dyDescent="0.6">
      <c r="E5" s="73"/>
      <c r="F5" s="73"/>
      <c r="I5" s="236" t="s">
        <v>5</v>
      </c>
      <c r="J5" s="236"/>
      <c r="K5" s="236"/>
      <c r="L5" s="236"/>
      <c r="M5" s="236"/>
      <c r="N5" s="236"/>
      <c r="O5" s="236"/>
    </row>
    <row r="6" spans="1:15" ht="21" customHeight="1" x14ac:dyDescent="0.6">
      <c r="I6" s="236" t="s">
        <v>6</v>
      </c>
      <c r="J6" s="236"/>
      <c r="K6" s="236"/>
      <c r="L6" s="63"/>
      <c r="M6" s="236" t="s">
        <v>7</v>
      </c>
      <c r="N6" s="236"/>
      <c r="O6" s="236"/>
    </row>
    <row r="7" spans="1:15" ht="21" customHeight="1" x14ac:dyDescent="0.6">
      <c r="I7" s="204" t="s">
        <v>199</v>
      </c>
      <c r="J7" s="68"/>
      <c r="K7" s="133" t="s">
        <v>156</v>
      </c>
      <c r="L7" s="63"/>
      <c r="M7" s="204" t="s">
        <v>199</v>
      </c>
      <c r="N7" s="68"/>
      <c r="O7" s="133" t="s">
        <v>156</v>
      </c>
    </row>
    <row r="8" spans="1:15" ht="21" customHeight="1" x14ac:dyDescent="0.6">
      <c r="I8" s="140" t="s">
        <v>8</v>
      </c>
      <c r="J8" s="68"/>
      <c r="K8" s="68"/>
      <c r="L8" s="63"/>
      <c r="M8" s="140" t="s">
        <v>8</v>
      </c>
      <c r="N8" s="68"/>
      <c r="O8" s="68"/>
    </row>
    <row r="9" spans="1:15" ht="21" customHeight="1" x14ac:dyDescent="0.6">
      <c r="G9" s="135" t="s">
        <v>9</v>
      </c>
      <c r="I9" s="205" t="s">
        <v>10</v>
      </c>
      <c r="J9" s="118"/>
      <c r="K9" s="117" t="s">
        <v>114</v>
      </c>
      <c r="L9" s="36"/>
      <c r="M9" s="205" t="s">
        <v>10</v>
      </c>
      <c r="N9" s="118"/>
      <c r="O9" s="117" t="s">
        <v>114</v>
      </c>
    </row>
    <row r="10" spans="1:15" ht="21" customHeight="1" x14ac:dyDescent="0.6">
      <c r="H10" s="73"/>
      <c r="I10" s="202"/>
      <c r="K10" s="7"/>
      <c r="L10" s="36"/>
      <c r="M10" s="202"/>
      <c r="N10" s="36"/>
      <c r="O10" s="7"/>
    </row>
    <row r="11" spans="1:15" ht="21" customHeight="1" x14ac:dyDescent="0.65">
      <c r="A11" s="235" t="s">
        <v>1</v>
      </c>
      <c r="B11" s="235"/>
      <c r="C11" s="235"/>
      <c r="D11" s="235"/>
      <c r="E11" s="235"/>
      <c r="F11" s="73"/>
      <c r="G11" s="6"/>
      <c r="I11" s="72"/>
      <c r="O11" s="6"/>
    </row>
    <row r="12" spans="1:15" ht="21" customHeight="1" x14ac:dyDescent="0.6">
      <c r="A12" s="72" t="s">
        <v>11</v>
      </c>
      <c r="K12" s="45"/>
      <c r="M12" s="70"/>
    </row>
    <row r="13" spans="1:15" ht="21" customHeight="1" x14ac:dyDescent="0.6">
      <c r="B13" s="72" t="s">
        <v>12</v>
      </c>
      <c r="E13" s="6"/>
      <c r="F13" s="6"/>
      <c r="G13" s="134"/>
      <c r="H13" s="6"/>
      <c r="I13" s="81">
        <v>98097112</v>
      </c>
      <c r="K13" s="46">
        <v>131222842.33</v>
      </c>
      <c r="M13" s="70">
        <v>78092821.719999999</v>
      </c>
      <c r="O13" s="5">
        <v>97836699.489999995</v>
      </c>
    </row>
    <row r="14" spans="1:15" s="6" customFormat="1" ht="21" customHeight="1" x14ac:dyDescent="0.6">
      <c r="B14" s="72" t="s">
        <v>110</v>
      </c>
      <c r="G14" s="134"/>
      <c r="I14" s="81">
        <v>191332166.30000001</v>
      </c>
      <c r="J14" s="81"/>
      <c r="K14" s="81">
        <v>131011734.19</v>
      </c>
      <c r="L14" s="81"/>
      <c r="M14" s="122">
        <v>161754820</v>
      </c>
      <c r="N14" s="5"/>
      <c r="O14" s="5">
        <v>102011734.19</v>
      </c>
    </row>
    <row r="15" spans="1:15" ht="21" customHeight="1" x14ac:dyDescent="0.6">
      <c r="B15" s="72" t="s">
        <v>153</v>
      </c>
      <c r="E15" s="6"/>
      <c r="F15" s="6"/>
      <c r="G15" s="134" t="s">
        <v>171</v>
      </c>
      <c r="H15" s="6"/>
      <c r="I15" s="122">
        <v>222854451.11000001</v>
      </c>
      <c r="K15" s="46">
        <v>191210574.19</v>
      </c>
      <c r="M15" s="70">
        <v>217286529.03999999</v>
      </c>
      <c r="O15" s="5">
        <v>200778407.53999999</v>
      </c>
    </row>
    <row r="16" spans="1:15" s="6" customFormat="1" ht="21" customHeight="1" x14ac:dyDescent="0.6">
      <c r="B16" s="6" t="s">
        <v>165</v>
      </c>
      <c r="G16" s="134">
        <v>6</v>
      </c>
      <c r="I16" s="81">
        <v>4675509.4400000004</v>
      </c>
      <c r="K16" s="46">
        <v>4423704.32</v>
      </c>
      <c r="M16" s="70">
        <v>4675509.4400000004</v>
      </c>
      <c r="O16" s="5">
        <v>4423704.32</v>
      </c>
    </row>
    <row r="17" spans="1:15" s="6" customFormat="1" ht="21" customHeight="1" x14ac:dyDescent="0.6">
      <c r="B17" s="6" t="s">
        <v>13</v>
      </c>
      <c r="G17" s="134" t="s">
        <v>189</v>
      </c>
      <c r="I17" s="81">
        <v>71444526.310000002</v>
      </c>
      <c r="K17" s="46">
        <v>110454224.17</v>
      </c>
      <c r="M17" s="70">
        <v>71444526.310000002</v>
      </c>
      <c r="O17" s="5">
        <v>102654277.98</v>
      </c>
    </row>
    <row r="18" spans="1:15" s="6" customFormat="1" ht="21" customHeight="1" x14ac:dyDescent="0.6">
      <c r="B18" s="6" t="s">
        <v>92</v>
      </c>
      <c r="G18" s="134">
        <v>8</v>
      </c>
      <c r="I18" s="81">
        <v>140461969.99000001</v>
      </c>
      <c r="K18" s="46">
        <v>139781814.62</v>
      </c>
      <c r="M18" s="70">
        <v>138084956.53</v>
      </c>
      <c r="O18" s="5">
        <v>137500180.52000001</v>
      </c>
    </row>
    <row r="19" spans="1:15" s="75" customFormat="1" ht="21" customHeight="1" x14ac:dyDescent="0.35">
      <c r="C19" s="75" t="s">
        <v>14</v>
      </c>
      <c r="G19" s="13"/>
      <c r="I19" s="216">
        <v>728865735.1500001</v>
      </c>
      <c r="J19" s="9"/>
      <c r="K19" s="51">
        <v>708104893.81999993</v>
      </c>
      <c r="L19" s="11"/>
      <c r="M19" s="144">
        <v>671339163.03999996</v>
      </c>
      <c r="N19" s="11"/>
      <c r="O19" s="51">
        <v>645205004.04000008</v>
      </c>
    </row>
    <row r="20" spans="1:15" ht="21" customHeight="1" x14ac:dyDescent="0.6">
      <c r="A20" s="72" t="s">
        <v>15</v>
      </c>
      <c r="K20" s="46"/>
      <c r="M20" s="70"/>
    </row>
    <row r="21" spans="1:15" s="6" customFormat="1" ht="21" customHeight="1" x14ac:dyDescent="0.6">
      <c r="B21" s="6" t="s">
        <v>140</v>
      </c>
      <c r="G21" s="7">
        <v>6</v>
      </c>
      <c r="I21" s="122">
        <v>6078471.7400000002</v>
      </c>
      <c r="K21" s="46">
        <v>8229779.2400000002</v>
      </c>
      <c r="M21" s="70">
        <v>6078471.7400000002</v>
      </c>
      <c r="O21" s="46">
        <v>8229779.2400000002</v>
      </c>
    </row>
    <row r="22" spans="1:15" ht="21" customHeight="1" x14ac:dyDescent="0.6">
      <c r="B22" s="72" t="s">
        <v>16</v>
      </c>
      <c r="G22" s="7">
        <v>9</v>
      </c>
      <c r="I22" s="81">
        <v>30000000</v>
      </c>
      <c r="K22" s="46">
        <v>30000000</v>
      </c>
      <c r="M22" s="70">
        <v>30000000</v>
      </c>
      <c r="O22" s="46">
        <v>30000000</v>
      </c>
    </row>
    <row r="23" spans="1:15" ht="21" customHeight="1" x14ac:dyDescent="0.6">
      <c r="B23" s="6" t="s">
        <v>125</v>
      </c>
      <c r="C23" s="6"/>
      <c r="D23" s="6"/>
      <c r="E23" s="6"/>
      <c r="I23" s="122">
        <v>0</v>
      </c>
      <c r="K23" s="46">
        <v>0</v>
      </c>
      <c r="M23" s="70">
        <v>63566390</v>
      </c>
      <c r="O23" s="46">
        <v>63566390</v>
      </c>
    </row>
    <row r="24" spans="1:15" ht="21" customHeight="1" x14ac:dyDescent="0.6">
      <c r="B24" s="6" t="s">
        <v>180</v>
      </c>
      <c r="C24" s="6"/>
      <c r="D24" s="6"/>
      <c r="E24" s="6"/>
      <c r="G24" s="7">
        <v>10</v>
      </c>
      <c r="I24" s="122">
        <v>250677648.41</v>
      </c>
      <c r="K24" s="46">
        <v>255384112.09999999</v>
      </c>
      <c r="M24" s="70">
        <v>202245441.81</v>
      </c>
      <c r="N24" s="43"/>
      <c r="O24" s="46">
        <v>205643223.07000002</v>
      </c>
    </row>
    <row r="25" spans="1:15" ht="21" customHeight="1" x14ac:dyDescent="0.6">
      <c r="B25" s="6" t="s">
        <v>17</v>
      </c>
      <c r="C25" s="6"/>
      <c r="D25" s="6"/>
      <c r="E25" s="6"/>
      <c r="I25" s="122">
        <v>73920000</v>
      </c>
      <c r="K25" s="46">
        <v>73920000</v>
      </c>
      <c r="M25" s="70">
        <v>73920000</v>
      </c>
      <c r="N25" s="43"/>
      <c r="O25" s="46">
        <v>73920000</v>
      </c>
    </row>
    <row r="26" spans="1:15" ht="21" customHeight="1" x14ac:dyDescent="0.6">
      <c r="B26" s="6" t="s">
        <v>154</v>
      </c>
      <c r="C26" s="6"/>
      <c r="D26" s="6"/>
      <c r="E26" s="6"/>
      <c r="G26" s="7" t="s">
        <v>172</v>
      </c>
      <c r="I26" s="122">
        <v>28828442.989999998</v>
      </c>
      <c r="K26" s="46">
        <v>19190307.039999999</v>
      </c>
      <c r="M26" s="70">
        <v>46876628.539999999</v>
      </c>
      <c r="N26" s="43"/>
      <c r="O26" s="46">
        <v>46290982.020000003</v>
      </c>
    </row>
    <row r="27" spans="1:15" ht="21" customHeight="1" x14ac:dyDescent="0.6">
      <c r="B27" s="6" t="s">
        <v>155</v>
      </c>
      <c r="C27" s="6"/>
      <c r="D27" s="6"/>
      <c r="E27" s="6"/>
      <c r="I27" s="81">
        <v>6253609.3799999999</v>
      </c>
      <c r="K27" s="46">
        <v>7005667.2800000003</v>
      </c>
      <c r="M27" s="70">
        <v>6253609.3800000027</v>
      </c>
      <c r="N27" s="43"/>
      <c r="O27" s="46">
        <v>7005667.2800000012</v>
      </c>
    </row>
    <row r="28" spans="1:15" ht="21" customHeight="1" x14ac:dyDescent="0.6">
      <c r="B28" s="6" t="s">
        <v>18</v>
      </c>
      <c r="C28" s="6"/>
      <c r="D28" s="6"/>
      <c r="E28" s="6"/>
      <c r="I28" s="81">
        <v>27723178.039999999</v>
      </c>
      <c r="K28" s="46">
        <v>29822591.789999999</v>
      </c>
      <c r="M28" s="70">
        <v>27723178.039999999</v>
      </c>
      <c r="N28" s="43"/>
      <c r="O28" s="46">
        <v>29822591.789999999</v>
      </c>
    </row>
    <row r="29" spans="1:15" ht="21" customHeight="1" x14ac:dyDescent="0.6">
      <c r="B29" s="6" t="s">
        <v>2</v>
      </c>
      <c r="C29" s="6"/>
      <c r="D29" s="6"/>
      <c r="E29" s="6"/>
      <c r="I29" s="81">
        <v>1069676.26</v>
      </c>
      <c r="K29" s="46">
        <v>466610</v>
      </c>
      <c r="M29" s="70">
        <v>1069676.26</v>
      </c>
      <c r="N29" s="43"/>
      <c r="O29" s="46">
        <v>466610</v>
      </c>
    </row>
    <row r="30" spans="1:15" ht="21" customHeight="1" x14ac:dyDescent="0.6">
      <c r="B30" s="6" t="s">
        <v>19</v>
      </c>
      <c r="C30" s="6"/>
      <c r="D30" s="6"/>
      <c r="E30" s="6"/>
      <c r="G30" s="7">
        <v>12</v>
      </c>
      <c r="I30" s="122">
        <v>17585335.530000001</v>
      </c>
      <c r="K30" s="46">
        <v>17013390.469999999</v>
      </c>
      <c r="M30" s="70">
        <v>18103090.859999999</v>
      </c>
      <c r="N30" s="43"/>
      <c r="O30" s="46">
        <v>17499336.129999999</v>
      </c>
    </row>
    <row r="31" spans="1:15" ht="21" customHeight="1" x14ac:dyDescent="0.6">
      <c r="B31" s="6" t="s">
        <v>3</v>
      </c>
      <c r="C31" s="6"/>
      <c r="D31" s="6"/>
      <c r="E31" s="6"/>
      <c r="I31" s="81">
        <v>1313932.48</v>
      </c>
      <c r="K31" s="46">
        <v>1702791.47</v>
      </c>
      <c r="M31" s="70">
        <v>1121627.01</v>
      </c>
      <c r="N31" s="43"/>
      <c r="O31" s="46">
        <v>1433527.01</v>
      </c>
    </row>
    <row r="32" spans="1:15" s="75" customFormat="1" ht="21" customHeight="1" x14ac:dyDescent="0.35">
      <c r="C32" s="75" t="s">
        <v>20</v>
      </c>
      <c r="G32" s="13"/>
      <c r="I32" s="216">
        <v>443450294.83000004</v>
      </c>
      <c r="J32" s="9"/>
      <c r="K32" s="51">
        <v>442735249.38999999</v>
      </c>
      <c r="L32" s="11"/>
      <c r="M32" s="144">
        <v>476958113.64000005</v>
      </c>
      <c r="N32" s="53"/>
      <c r="O32" s="51">
        <v>483878106.54000002</v>
      </c>
    </row>
    <row r="33" spans="1:15" ht="21" customHeight="1" thickBot="1" x14ac:dyDescent="0.65">
      <c r="A33" s="72" t="s">
        <v>21</v>
      </c>
      <c r="I33" s="219">
        <v>1172316029.98</v>
      </c>
      <c r="K33" s="47">
        <v>1150840143.21</v>
      </c>
      <c r="M33" s="221">
        <v>1148297276.6800001</v>
      </c>
      <c r="N33" s="43"/>
      <c r="O33" s="47">
        <v>1129083110.5800002</v>
      </c>
    </row>
    <row r="34" spans="1:15" s="6" customFormat="1" ht="21" customHeight="1" thickTop="1" x14ac:dyDescent="0.6">
      <c r="G34" s="7"/>
      <c r="I34" s="215"/>
      <c r="K34" s="203"/>
      <c r="M34" s="131"/>
      <c r="O34" s="5"/>
    </row>
    <row r="35" spans="1:15" s="6" customFormat="1" ht="21" customHeight="1" x14ac:dyDescent="0.6">
      <c r="G35" s="7"/>
      <c r="I35" s="104"/>
      <c r="K35" s="16"/>
      <c r="M35" s="131"/>
      <c r="O35" s="5"/>
    </row>
    <row r="36" spans="1:15" s="6" customFormat="1" ht="21" customHeight="1" x14ac:dyDescent="0.6">
      <c r="G36" s="7"/>
      <c r="I36" s="104"/>
      <c r="K36" s="16"/>
      <c r="M36" s="131"/>
      <c r="O36" s="5"/>
    </row>
    <row r="37" spans="1:15" s="6" customFormat="1" ht="21" customHeight="1" x14ac:dyDescent="0.6">
      <c r="G37" s="7"/>
      <c r="I37" s="104"/>
      <c r="K37" s="16"/>
      <c r="M37" s="72"/>
      <c r="O37" s="5"/>
    </row>
    <row r="38" spans="1:15" s="6" customFormat="1" ht="21" customHeight="1" x14ac:dyDescent="0.6">
      <c r="G38" s="7"/>
      <c r="I38" s="104"/>
      <c r="K38" s="16"/>
      <c r="M38" s="131"/>
      <c r="O38" s="5"/>
    </row>
    <row r="39" spans="1:15" ht="21" customHeight="1" x14ac:dyDescent="0.6">
      <c r="D39" s="72" t="s">
        <v>22</v>
      </c>
      <c r="G39" s="6"/>
      <c r="I39" s="72"/>
      <c r="N39" s="7"/>
      <c r="O39" s="5" t="s">
        <v>115</v>
      </c>
    </row>
    <row r="40" spans="1:15" ht="21" customHeight="1" x14ac:dyDescent="0.6">
      <c r="D40" s="74" t="s">
        <v>23</v>
      </c>
      <c r="G40" s="6"/>
      <c r="I40" s="72"/>
      <c r="L40" s="6" t="s">
        <v>43</v>
      </c>
      <c r="M40" s="176"/>
    </row>
    <row r="41" spans="1:15" ht="21" customHeight="1" x14ac:dyDescent="0.65">
      <c r="A41" s="235" t="s">
        <v>0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</row>
    <row r="42" spans="1:15" ht="21" customHeight="1" x14ac:dyDescent="0.65">
      <c r="A42" s="235" t="s">
        <v>108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</row>
    <row r="43" spans="1:15" s="1" customFormat="1" ht="21" customHeight="1" x14ac:dyDescent="0.65">
      <c r="A43" s="235" t="s">
        <v>198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</row>
    <row r="44" spans="1:15" s="1" customFormat="1" ht="21" customHeight="1" x14ac:dyDescent="0.65">
      <c r="A44" s="71"/>
      <c r="B44" s="71"/>
      <c r="C44" s="71"/>
      <c r="D44" s="71"/>
      <c r="E44" s="71"/>
      <c r="F44" s="71"/>
      <c r="G44" s="62"/>
      <c r="H44" s="71"/>
      <c r="I44" s="71"/>
      <c r="J44" s="62"/>
      <c r="K44" s="62"/>
      <c r="L44" s="62"/>
      <c r="M44" s="71"/>
      <c r="N44" s="62"/>
      <c r="O44" s="62"/>
    </row>
    <row r="45" spans="1:15" ht="21" customHeight="1" x14ac:dyDescent="0.6">
      <c r="E45" s="73"/>
      <c r="F45" s="73"/>
      <c r="I45" s="236" t="s">
        <v>5</v>
      </c>
      <c r="J45" s="236"/>
      <c r="K45" s="236"/>
      <c r="L45" s="236"/>
      <c r="M45" s="236"/>
      <c r="N45" s="236"/>
      <c r="O45" s="236"/>
    </row>
    <row r="46" spans="1:15" ht="21" customHeight="1" x14ac:dyDescent="0.6">
      <c r="I46" s="236" t="s">
        <v>6</v>
      </c>
      <c r="J46" s="236"/>
      <c r="K46" s="236"/>
      <c r="L46" s="63"/>
      <c r="M46" s="236" t="s">
        <v>7</v>
      </c>
      <c r="N46" s="236"/>
      <c r="O46" s="236"/>
    </row>
    <row r="47" spans="1:15" ht="21" customHeight="1" x14ac:dyDescent="0.6">
      <c r="I47" s="204" t="s">
        <v>199</v>
      </c>
      <c r="J47" s="68"/>
      <c r="K47" s="133" t="s">
        <v>156</v>
      </c>
      <c r="L47" s="63"/>
      <c r="M47" s="204" t="s">
        <v>199</v>
      </c>
      <c r="N47" s="68"/>
      <c r="O47" s="133" t="s">
        <v>156</v>
      </c>
    </row>
    <row r="48" spans="1:15" ht="21" customHeight="1" x14ac:dyDescent="0.6">
      <c r="I48" s="140" t="s">
        <v>8</v>
      </c>
      <c r="J48" s="68"/>
      <c r="K48" s="68"/>
      <c r="L48" s="63"/>
      <c r="M48" s="140" t="s">
        <v>8</v>
      </c>
      <c r="N48" s="68"/>
      <c r="O48" s="68"/>
    </row>
    <row r="49" spans="1:15" ht="21" customHeight="1" x14ac:dyDescent="0.6">
      <c r="G49" s="135" t="s">
        <v>9</v>
      </c>
      <c r="I49" s="205" t="s">
        <v>10</v>
      </c>
      <c r="J49" s="118"/>
      <c r="K49" s="117" t="s">
        <v>114</v>
      </c>
      <c r="L49" s="36"/>
      <c r="M49" s="205" t="s">
        <v>10</v>
      </c>
      <c r="N49" s="118"/>
      <c r="O49" s="117" t="s">
        <v>114</v>
      </c>
    </row>
    <row r="50" spans="1:15" ht="21" customHeight="1" x14ac:dyDescent="0.6">
      <c r="G50" s="135" t="s">
        <v>9</v>
      </c>
      <c r="I50" s="205">
        <v>2025</v>
      </c>
      <c r="J50" s="118"/>
      <c r="K50" s="117">
        <v>2024</v>
      </c>
      <c r="L50" s="36"/>
      <c r="M50" s="205">
        <v>2025</v>
      </c>
      <c r="N50" s="118"/>
      <c r="O50" s="117">
        <v>2024</v>
      </c>
    </row>
    <row r="51" spans="1:15" ht="21" customHeight="1" x14ac:dyDescent="0.6">
      <c r="G51" s="118"/>
      <c r="I51" s="206"/>
      <c r="J51" s="118"/>
      <c r="K51" s="132"/>
      <c r="L51" s="36"/>
      <c r="M51" s="206"/>
      <c r="N51" s="118"/>
      <c r="O51" s="132"/>
    </row>
    <row r="52" spans="1:15" ht="21" customHeight="1" x14ac:dyDescent="0.65">
      <c r="A52" s="235" t="s">
        <v>24</v>
      </c>
      <c r="B52" s="235"/>
      <c r="C52" s="235"/>
      <c r="D52" s="235"/>
      <c r="E52" s="235"/>
      <c r="F52" s="73"/>
      <c r="G52" s="6"/>
      <c r="H52" s="6"/>
      <c r="I52" s="72"/>
      <c r="O52" s="6"/>
    </row>
    <row r="53" spans="1:15" ht="21" customHeight="1" x14ac:dyDescent="0.6">
      <c r="A53" s="72" t="s">
        <v>25</v>
      </c>
      <c r="H53" s="6"/>
      <c r="J53" s="64"/>
      <c r="K53" s="45"/>
      <c r="M53" s="70"/>
    </row>
    <row r="54" spans="1:15" s="76" customFormat="1" ht="21" customHeight="1" x14ac:dyDescent="0.35">
      <c r="B54" s="76" t="s">
        <v>26</v>
      </c>
      <c r="G54" s="13">
        <v>13</v>
      </c>
      <c r="H54" s="11"/>
      <c r="I54" s="143">
        <v>137470339.59</v>
      </c>
      <c r="J54" s="48"/>
      <c r="K54" s="9">
        <v>148131459.13999999</v>
      </c>
      <c r="L54" s="11"/>
      <c r="M54" s="142">
        <v>134432972.53999999</v>
      </c>
      <c r="N54" s="11"/>
      <c r="O54" s="9">
        <v>142906929.84999999</v>
      </c>
    </row>
    <row r="55" spans="1:15" s="76" customFormat="1" ht="21" customHeight="1" x14ac:dyDescent="0.35">
      <c r="B55" s="75" t="s">
        <v>138</v>
      </c>
      <c r="C55" s="75"/>
      <c r="D55" s="75"/>
      <c r="E55" s="75"/>
      <c r="G55" s="13"/>
      <c r="H55" s="11"/>
      <c r="I55" s="143">
        <v>21549348.850000001</v>
      </c>
      <c r="J55" s="48"/>
      <c r="K55" s="9">
        <v>21743735.129999999</v>
      </c>
      <c r="L55" s="11"/>
      <c r="M55" s="142">
        <v>21549348.850000001</v>
      </c>
      <c r="N55" s="11"/>
      <c r="O55" s="9">
        <v>21743735.129999999</v>
      </c>
    </row>
    <row r="56" spans="1:15" s="76" customFormat="1" ht="21" customHeight="1" x14ac:dyDescent="0.35">
      <c r="B56" s="11" t="s">
        <v>106</v>
      </c>
      <c r="C56" s="11"/>
      <c r="D56" s="11"/>
      <c r="E56" s="11"/>
      <c r="G56" s="13"/>
      <c r="H56" s="11"/>
      <c r="I56" s="143">
        <v>1142529.8400000001</v>
      </c>
      <c r="J56" s="9"/>
      <c r="K56" s="9">
        <v>369484.07</v>
      </c>
      <c r="L56" s="9"/>
      <c r="M56" s="126">
        <v>1142529.8400000001</v>
      </c>
      <c r="N56" s="9"/>
      <c r="O56" s="9">
        <v>342353.84</v>
      </c>
    </row>
    <row r="57" spans="1:15" s="75" customFormat="1" ht="21" customHeight="1" x14ac:dyDescent="0.35">
      <c r="B57" s="11" t="s">
        <v>109</v>
      </c>
      <c r="C57" s="11"/>
      <c r="D57" s="11"/>
      <c r="E57" s="11"/>
      <c r="G57" s="13" t="s">
        <v>173</v>
      </c>
      <c r="H57" s="11"/>
      <c r="I57" s="126">
        <v>5244251.71</v>
      </c>
      <c r="J57" s="48"/>
      <c r="K57" s="9">
        <v>1975093.58</v>
      </c>
      <c r="L57" s="11"/>
      <c r="M57" s="142">
        <v>5625116.5499999998</v>
      </c>
      <c r="N57" s="11"/>
      <c r="O57" s="9">
        <v>3294421.76</v>
      </c>
    </row>
    <row r="58" spans="1:15" s="75" customFormat="1" ht="21" customHeight="1" x14ac:dyDescent="0.35">
      <c r="B58" s="75" t="s">
        <v>27</v>
      </c>
      <c r="E58" s="77"/>
      <c r="F58" s="77"/>
      <c r="G58" s="13" t="s">
        <v>189</v>
      </c>
      <c r="H58" s="12"/>
      <c r="I58" s="143">
        <v>53064057.759999998</v>
      </c>
      <c r="J58" s="49"/>
      <c r="K58" s="9">
        <v>49030315.869999997</v>
      </c>
      <c r="L58" s="12"/>
      <c r="M58" s="142">
        <v>53072840.689999998</v>
      </c>
      <c r="N58" s="12"/>
      <c r="O58" s="9">
        <v>48501104.539999999</v>
      </c>
    </row>
    <row r="59" spans="1:15" s="76" customFormat="1" ht="21" customHeight="1" x14ac:dyDescent="0.6">
      <c r="B59" s="11" t="s">
        <v>120</v>
      </c>
      <c r="C59" s="11"/>
      <c r="D59" s="11"/>
      <c r="E59" s="12"/>
      <c r="F59" s="78"/>
      <c r="G59" s="13"/>
      <c r="H59" s="12"/>
      <c r="I59" s="143">
        <v>1099083.8600000001</v>
      </c>
      <c r="J59" s="6"/>
      <c r="K59" s="9">
        <v>49800</v>
      </c>
      <c r="L59" s="12"/>
      <c r="M59" s="142">
        <v>1099083.8600000001</v>
      </c>
      <c r="N59" s="12"/>
      <c r="O59" s="9">
        <v>49800</v>
      </c>
    </row>
    <row r="60" spans="1:15" s="75" customFormat="1" ht="21" customHeight="1" x14ac:dyDescent="0.35">
      <c r="C60" s="75" t="s">
        <v>28</v>
      </c>
      <c r="G60" s="13"/>
      <c r="H60" s="11"/>
      <c r="I60" s="144">
        <v>219569611.61000001</v>
      </c>
      <c r="J60" s="50"/>
      <c r="K60" s="113">
        <v>221299887.78999999</v>
      </c>
      <c r="L60" s="53"/>
      <c r="M60" s="144">
        <v>216921892.33000001</v>
      </c>
      <c r="N60" s="53"/>
      <c r="O60" s="113">
        <v>216838345.11999997</v>
      </c>
    </row>
    <row r="61" spans="1:15" s="75" customFormat="1" ht="21" customHeight="1" x14ac:dyDescent="0.35">
      <c r="A61" s="75" t="s">
        <v>29</v>
      </c>
      <c r="G61" s="13"/>
      <c r="H61" s="11"/>
      <c r="I61" s="207"/>
      <c r="J61" s="32"/>
      <c r="K61" s="52"/>
      <c r="L61" s="11"/>
      <c r="M61" s="142"/>
      <c r="N61" s="11"/>
      <c r="O61" s="31"/>
    </row>
    <row r="62" spans="1:15" s="75" customFormat="1" ht="21" customHeight="1" x14ac:dyDescent="0.6">
      <c r="B62" s="6" t="s">
        <v>126</v>
      </c>
      <c r="C62" s="11"/>
      <c r="D62" s="11"/>
      <c r="E62" s="11"/>
      <c r="G62" s="13" t="s">
        <v>173</v>
      </c>
      <c r="H62" s="11"/>
      <c r="I62" s="142">
        <v>26241588.609999999</v>
      </c>
      <c r="J62" s="32"/>
      <c r="K62" s="10">
        <v>19167313.48</v>
      </c>
      <c r="L62" s="11"/>
      <c r="M62" s="142">
        <v>46467297.149999999</v>
      </c>
      <c r="N62" s="11"/>
      <c r="O62" s="10">
        <v>47406203.770000003</v>
      </c>
    </row>
    <row r="63" spans="1:15" s="11" customFormat="1" ht="21" customHeight="1" x14ac:dyDescent="0.6">
      <c r="B63" s="6" t="s">
        <v>30</v>
      </c>
      <c r="G63" s="13">
        <v>12</v>
      </c>
      <c r="I63" s="212">
        <v>30973990.800000001</v>
      </c>
      <c r="J63" s="32"/>
      <c r="K63" s="10">
        <v>30973990.800000001</v>
      </c>
      <c r="M63" s="142">
        <v>22977190.800000001</v>
      </c>
      <c r="O63" s="10">
        <v>22977190.800000001</v>
      </c>
    </row>
    <row r="64" spans="1:15" s="75" customFormat="1" ht="21" customHeight="1" x14ac:dyDescent="0.35">
      <c r="B64" s="75" t="s">
        <v>139</v>
      </c>
      <c r="G64" s="13">
        <v>14</v>
      </c>
      <c r="H64" s="11"/>
      <c r="I64" s="212">
        <v>48464795</v>
      </c>
      <c r="J64" s="32"/>
      <c r="K64" s="10">
        <v>42760988</v>
      </c>
      <c r="L64" s="11"/>
      <c r="M64" s="142">
        <v>48464795</v>
      </c>
      <c r="N64" s="11"/>
      <c r="O64" s="10">
        <v>42760988</v>
      </c>
    </row>
    <row r="65" spans="1:15" s="75" customFormat="1" ht="21" customHeight="1" x14ac:dyDescent="0.35">
      <c r="C65" s="75" t="s">
        <v>131</v>
      </c>
      <c r="G65" s="13"/>
      <c r="H65" s="11"/>
      <c r="I65" s="144">
        <v>105680374.41</v>
      </c>
      <c r="J65" s="32"/>
      <c r="K65" s="54">
        <v>92902292.280000001</v>
      </c>
      <c r="L65" s="11"/>
      <c r="M65" s="144">
        <v>117909282.95</v>
      </c>
      <c r="N65" s="11"/>
      <c r="O65" s="54">
        <v>113144382.57000001</v>
      </c>
    </row>
    <row r="66" spans="1:15" s="75" customFormat="1" ht="21" customHeight="1" x14ac:dyDescent="0.35">
      <c r="A66" s="75" t="s">
        <v>31</v>
      </c>
      <c r="G66" s="13"/>
      <c r="H66" s="11"/>
      <c r="I66" s="216">
        <v>325249986.01999998</v>
      </c>
      <c r="J66" s="32"/>
      <c r="K66" s="51">
        <v>314202180.06999999</v>
      </c>
      <c r="L66" s="11"/>
      <c r="M66" s="144">
        <v>334831175.28000003</v>
      </c>
      <c r="N66" s="11"/>
      <c r="O66" s="51">
        <v>329982727.69</v>
      </c>
    </row>
    <row r="67" spans="1:15" s="75" customFormat="1" ht="21" customHeight="1" x14ac:dyDescent="0.35">
      <c r="A67" s="75" t="s">
        <v>32</v>
      </c>
      <c r="G67" s="13"/>
      <c r="I67" s="208"/>
      <c r="J67" s="11"/>
      <c r="K67" s="55"/>
      <c r="L67" s="11"/>
      <c r="N67" s="11"/>
      <c r="O67" s="33"/>
    </row>
    <row r="68" spans="1:15" s="75" customFormat="1" ht="21" customHeight="1" x14ac:dyDescent="0.35">
      <c r="B68" s="75" t="s">
        <v>33</v>
      </c>
      <c r="G68" s="13"/>
      <c r="I68" s="208"/>
      <c r="J68" s="11"/>
      <c r="K68" s="55"/>
      <c r="L68" s="11"/>
      <c r="N68" s="11"/>
      <c r="O68" s="33"/>
    </row>
    <row r="69" spans="1:15" s="75" customFormat="1" ht="21" customHeight="1" thickBot="1" x14ac:dyDescent="0.4">
      <c r="C69" s="75" t="s">
        <v>34</v>
      </c>
      <c r="G69" s="13"/>
      <c r="I69" s="211">
        <v>240000000</v>
      </c>
      <c r="J69" s="11"/>
      <c r="K69" s="34">
        <v>240000000</v>
      </c>
      <c r="L69" s="11"/>
      <c r="M69" s="211">
        <v>240000000</v>
      </c>
      <c r="N69" s="11"/>
      <c r="O69" s="34">
        <v>240000000</v>
      </c>
    </row>
    <row r="70" spans="1:15" s="75" customFormat="1" ht="21" customHeight="1" thickTop="1" x14ac:dyDescent="0.35">
      <c r="B70" s="75" t="s">
        <v>116</v>
      </c>
      <c r="G70" s="13"/>
      <c r="I70" s="143"/>
      <c r="J70" s="11"/>
      <c r="K70" s="9"/>
      <c r="L70" s="11"/>
      <c r="N70" s="11"/>
      <c r="O70" s="9"/>
    </row>
    <row r="71" spans="1:15" s="75" customFormat="1" ht="21" customHeight="1" x14ac:dyDescent="0.35">
      <c r="C71" s="75" t="s">
        <v>34</v>
      </c>
      <c r="G71" s="13"/>
      <c r="I71" s="127">
        <v>240000000</v>
      </c>
      <c r="J71" s="11"/>
      <c r="K71" s="56">
        <v>240000000</v>
      </c>
      <c r="L71" s="11"/>
      <c r="M71" s="212">
        <v>240000000</v>
      </c>
      <c r="N71" s="11"/>
      <c r="O71" s="56">
        <v>240000000</v>
      </c>
    </row>
    <row r="72" spans="1:15" s="76" customFormat="1" ht="21" customHeight="1" x14ac:dyDescent="0.35">
      <c r="B72" s="76" t="s">
        <v>162</v>
      </c>
      <c r="G72" s="13"/>
      <c r="I72" s="127">
        <v>203361677.38</v>
      </c>
      <c r="J72" s="11"/>
      <c r="K72" s="56">
        <v>203361677.38</v>
      </c>
      <c r="L72" s="11"/>
      <c r="M72" s="143">
        <v>203361677.38</v>
      </c>
      <c r="N72" s="9"/>
      <c r="O72" s="9">
        <v>203361677.38</v>
      </c>
    </row>
    <row r="73" spans="1:15" s="75" customFormat="1" ht="21" customHeight="1" x14ac:dyDescent="0.35">
      <c r="B73" s="75" t="s">
        <v>163</v>
      </c>
      <c r="G73" s="13"/>
      <c r="I73" s="127">
        <v>19386435.030000001</v>
      </c>
      <c r="J73" s="11"/>
      <c r="K73" s="56">
        <v>19386435.030000001</v>
      </c>
      <c r="L73" s="11"/>
      <c r="M73" s="143">
        <v>0</v>
      </c>
      <c r="N73" s="9"/>
      <c r="O73" s="9">
        <v>0</v>
      </c>
    </row>
    <row r="74" spans="1:15" s="75" customFormat="1" ht="21" customHeight="1" x14ac:dyDescent="0.35">
      <c r="B74" s="75" t="s">
        <v>35</v>
      </c>
      <c r="G74" s="13"/>
      <c r="I74" s="127"/>
      <c r="J74" s="11"/>
      <c r="K74" s="56"/>
      <c r="L74" s="11"/>
      <c r="M74" s="143"/>
      <c r="N74" s="9"/>
      <c r="O74" s="9"/>
    </row>
    <row r="75" spans="1:15" s="75" customFormat="1" ht="21" customHeight="1" x14ac:dyDescent="0.35">
      <c r="B75" s="75" t="s">
        <v>157</v>
      </c>
      <c r="G75" s="13"/>
      <c r="I75" s="127"/>
      <c r="J75" s="11"/>
      <c r="K75" s="56"/>
      <c r="L75" s="11"/>
      <c r="M75" s="143"/>
      <c r="N75" s="9"/>
      <c r="O75" s="9"/>
    </row>
    <row r="76" spans="1:15" s="75" customFormat="1" ht="21" customHeight="1" x14ac:dyDescent="0.35">
      <c r="C76" s="75" t="s">
        <v>76</v>
      </c>
      <c r="G76" s="13"/>
      <c r="I76" s="127">
        <v>24000000</v>
      </c>
      <c r="J76" s="11"/>
      <c r="K76" s="56">
        <v>24000000</v>
      </c>
      <c r="L76" s="11"/>
      <c r="M76" s="143">
        <v>24000000</v>
      </c>
      <c r="N76" s="9"/>
      <c r="O76" s="9">
        <v>24000000</v>
      </c>
    </row>
    <row r="77" spans="1:15" s="75" customFormat="1" ht="21" customHeight="1" x14ac:dyDescent="0.35">
      <c r="B77" s="75" t="s">
        <v>158</v>
      </c>
      <c r="G77" s="13"/>
      <c r="I77" s="127">
        <v>239060611.65000001</v>
      </c>
      <c r="J77" s="11"/>
      <c r="K77" s="56">
        <v>226834044.61000001</v>
      </c>
      <c r="L77" s="11"/>
      <c r="M77" s="143">
        <v>254195660.81999981</v>
      </c>
      <c r="N77" s="9"/>
      <c r="O77" s="9">
        <v>239829942.30999982</v>
      </c>
    </row>
    <row r="78" spans="1:15" s="75" customFormat="1" ht="21" customHeight="1" x14ac:dyDescent="0.35">
      <c r="B78" s="75" t="s">
        <v>37</v>
      </c>
      <c r="G78" s="13"/>
      <c r="I78" s="220">
        <v>121256316.33999999</v>
      </c>
      <c r="J78" s="11"/>
      <c r="K78" s="105">
        <v>123054820.00999999</v>
      </c>
      <c r="L78" s="11"/>
      <c r="M78" s="220">
        <v>91908763.200000003</v>
      </c>
      <c r="N78" s="9"/>
      <c r="O78" s="105">
        <v>91908763.200000003</v>
      </c>
    </row>
    <row r="79" spans="1:15" s="75" customFormat="1" ht="21" customHeight="1" x14ac:dyDescent="0.35">
      <c r="B79" s="75" t="s">
        <v>38</v>
      </c>
      <c r="G79" s="13"/>
      <c r="I79" s="127">
        <v>847065040.39999998</v>
      </c>
      <c r="J79" s="11"/>
      <c r="K79" s="56">
        <v>836636977.02999997</v>
      </c>
      <c r="L79" s="11"/>
      <c r="M79" s="127">
        <v>813466101.39999986</v>
      </c>
      <c r="N79" s="9"/>
      <c r="O79" s="56">
        <v>799100382.88999987</v>
      </c>
    </row>
    <row r="80" spans="1:15" s="75" customFormat="1" ht="21" customHeight="1" x14ac:dyDescent="0.35">
      <c r="B80" s="75" t="s">
        <v>39</v>
      </c>
      <c r="G80" s="13"/>
      <c r="I80" s="127">
        <v>1003.5600000000001</v>
      </c>
      <c r="J80" s="11"/>
      <c r="K80" s="56">
        <v>986.11</v>
      </c>
      <c r="L80" s="11"/>
      <c r="M80" s="143">
        <v>0</v>
      </c>
      <c r="N80" s="9"/>
      <c r="O80" s="9">
        <v>0</v>
      </c>
    </row>
    <row r="81" spans="1:15" s="75" customFormat="1" ht="21" customHeight="1" x14ac:dyDescent="0.35">
      <c r="C81" s="75" t="s">
        <v>40</v>
      </c>
      <c r="G81" s="13"/>
      <c r="I81" s="213">
        <v>847066043.95999992</v>
      </c>
      <c r="J81" s="59"/>
      <c r="K81" s="58">
        <v>836637963.13999999</v>
      </c>
      <c r="L81" s="11"/>
      <c r="M81" s="213">
        <v>813466101.39999986</v>
      </c>
      <c r="N81" s="11"/>
      <c r="O81" s="58">
        <v>799100382.88999987</v>
      </c>
    </row>
    <row r="82" spans="1:15" s="75" customFormat="1" ht="21" customHeight="1" thickBot="1" x14ac:dyDescent="0.4">
      <c r="A82" s="75" t="s">
        <v>41</v>
      </c>
      <c r="G82" s="13"/>
      <c r="I82" s="214">
        <v>1172316029.98</v>
      </c>
      <c r="J82" s="59"/>
      <c r="K82" s="60">
        <v>1150840143.21</v>
      </c>
      <c r="L82" s="11"/>
      <c r="M82" s="214">
        <v>1148297276.6799998</v>
      </c>
      <c r="N82" s="11"/>
      <c r="O82" s="60">
        <v>1129083110.5799999</v>
      </c>
    </row>
    <row r="83" spans="1:15" ht="21" customHeight="1" thickTop="1" x14ac:dyDescent="0.6">
      <c r="I83" s="72"/>
      <c r="O83" s="6"/>
    </row>
    <row r="84" spans="1:15" ht="21" customHeight="1" x14ac:dyDescent="0.6">
      <c r="I84" s="72"/>
      <c r="O84" s="6"/>
    </row>
    <row r="86" spans="1:15" ht="21" customHeight="1" x14ac:dyDescent="0.6">
      <c r="D86" s="72" t="s">
        <v>22</v>
      </c>
      <c r="G86" s="6"/>
      <c r="I86" s="72"/>
      <c r="O86" s="79" t="s">
        <v>42</v>
      </c>
    </row>
    <row r="87" spans="1:15" ht="21" customHeight="1" x14ac:dyDescent="0.6">
      <c r="D87" s="72" t="s">
        <v>23</v>
      </c>
      <c r="G87" s="6"/>
      <c r="I87" s="72"/>
      <c r="L87" s="67" t="s">
        <v>43</v>
      </c>
    </row>
  </sheetData>
  <mergeCells count="13">
    <mergeCell ref="A11:E11"/>
    <mergeCell ref="A2:O2"/>
    <mergeCell ref="A3:O3"/>
    <mergeCell ref="I5:O5"/>
    <mergeCell ref="I6:K6"/>
    <mergeCell ref="M6:O6"/>
    <mergeCell ref="A52:E52"/>
    <mergeCell ref="A41:O41"/>
    <mergeCell ref="A42:O42"/>
    <mergeCell ref="A43:O43"/>
    <mergeCell ref="I45:O45"/>
    <mergeCell ref="I46:K46"/>
    <mergeCell ref="M46:O46"/>
  </mergeCells>
  <pageMargins left="0.98425196850393704" right="0.31496062992126" top="0.78740157480314998" bottom="0.59055118110236204" header="0.511811023622047" footer="0.39370078740157499"/>
  <pageSetup paperSize="9" scale="75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98"/>
  <sheetViews>
    <sheetView showGridLines="0" view="pageBreakPreview" topLeftCell="A94" zoomScale="83" zoomScaleNormal="100" zoomScaleSheetLayoutView="83" workbookViewId="0">
      <selection activeCell="K79" sqref="K79"/>
    </sheetView>
  </sheetViews>
  <sheetFormatPr defaultColWidth="9" defaultRowHeight="21" customHeight="1" x14ac:dyDescent="0.6"/>
  <cols>
    <col min="1" max="3" width="3.7265625" style="3" customWidth="1"/>
    <col min="4" max="4" width="9.7265625" style="3" customWidth="1"/>
    <col min="5" max="5" width="32.7265625" style="3" customWidth="1"/>
    <col min="6" max="6" width="1.26953125" style="72" customWidth="1"/>
    <col min="7" max="7" width="7.54296875" style="73" customWidth="1"/>
    <col min="8" max="8" width="1.26953125" style="72" customWidth="1"/>
    <col min="9" max="9" width="15.7265625" style="81" customWidth="1"/>
    <col min="10" max="10" width="1.26953125" style="72" customWidth="1"/>
    <col min="11" max="11" width="15.7265625" style="72" customWidth="1"/>
    <col min="12" max="12" width="1.26953125" style="72" customWidth="1"/>
    <col min="13" max="13" width="15.7265625" style="81" customWidth="1"/>
    <col min="14" max="14" width="1.26953125" style="3" customWidth="1"/>
    <col min="15" max="15" width="15.7265625" style="72" customWidth="1"/>
    <col min="16" max="16384" width="9" style="3"/>
  </cols>
  <sheetData>
    <row r="1" spans="1:15" ht="21" customHeight="1" x14ac:dyDescent="0.6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5" ht="21" customHeight="1" x14ac:dyDescent="0.65">
      <c r="A2" s="235" t="s">
        <v>146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</row>
    <row r="3" spans="1:15" ht="21" customHeight="1" x14ac:dyDescent="0.65">
      <c r="A3" s="235" t="s">
        <v>200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ht="21" customHeight="1" x14ac:dyDescent="0.65">
      <c r="A4" s="80"/>
      <c r="B4" s="80"/>
      <c r="C4" s="80"/>
      <c r="D4" s="80"/>
      <c r="E4" s="80"/>
      <c r="F4" s="71"/>
      <c r="G4" s="71"/>
      <c r="H4" s="71"/>
      <c r="I4" s="71"/>
      <c r="J4" s="71"/>
      <c r="K4" s="71"/>
      <c r="L4" s="71"/>
      <c r="M4" s="71"/>
      <c r="N4" s="80"/>
      <c r="O4" s="73" t="s">
        <v>8</v>
      </c>
    </row>
    <row r="5" spans="1:15" ht="21" customHeight="1" x14ac:dyDescent="0.6">
      <c r="A5" s="4"/>
      <c r="B5" s="4"/>
      <c r="C5" s="4"/>
      <c r="D5" s="4"/>
      <c r="E5" s="4"/>
      <c r="F5" s="73"/>
      <c r="H5" s="73"/>
      <c r="I5" s="72"/>
      <c r="L5" s="73"/>
      <c r="N5" s="72"/>
      <c r="O5" s="73" t="s">
        <v>10</v>
      </c>
    </row>
    <row r="6" spans="1:15" ht="21" customHeight="1" x14ac:dyDescent="0.6">
      <c r="G6" s="4"/>
      <c r="H6" s="3"/>
      <c r="I6" s="237" t="s">
        <v>5</v>
      </c>
      <c r="J6" s="237"/>
      <c r="K6" s="237"/>
      <c r="L6" s="237"/>
      <c r="M6" s="237"/>
      <c r="N6" s="237"/>
      <c r="O6" s="237"/>
    </row>
    <row r="7" spans="1:15" ht="21" customHeight="1" x14ac:dyDescent="0.6">
      <c r="G7" s="4"/>
      <c r="H7" s="3"/>
      <c r="I7" s="238" t="s">
        <v>6</v>
      </c>
      <c r="J7" s="238"/>
      <c r="K7" s="238"/>
      <c r="M7" s="239" t="s">
        <v>7</v>
      </c>
      <c r="N7" s="239"/>
      <c r="O7" s="239"/>
    </row>
    <row r="8" spans="1:15" ht="21" customHeight="1" x14ac:dyDescent="0.6">
      <c r="G8" s="26" t="s">
        <v>9</v>
      </c>
      <c r="H8" s="3"/>
      <c r="I8" s="125">
        <v>2025</v>
      </c>
      <c r="J8" s="3"/>
      <c r="K8" s="82">
        <v>2024</v>
      </c>
      <c r="L8" s="73"/>
      <c r="M8" s="125">
        <v>2025</v>
      </c>
      <c r="O8" s="82">
        <v>2024</v>
      </c>
    </row>
    <row r="9" spans="1:15" ht="21" customHeight="1" x14ac:dyDescent="0.6">
      <c r="G9" s="7" t="s">
        <v>190</v>
      </c>
      <c r="H9" s="6"/>
      <c r="I9" s="72"/>
      <c r="K9" s="141"/>
      <c r="M9" s="72"/>
      <c r="N9" s="6"/>
      <c r="O9" s="36"/>
    </row>
    <row r="10" spans="1:15" ht="21" customHeight="1" x14ac:dyDescent="0.6">
      <c r="A10" s="3" t="s">
        <v>44</v>
      </c>
      <c r="G10" s="7"/>
      <c r="H10" s="6"/>
      <c r="I10" s="122">
        <v>157960548.88999999</v>
      </c>
      <c r="K10" s="81">
        <v>274751360.37000006</v>
      </c>
      <c r="M10" s="146">
        <v>159425109.23999995</v>
      </c>
      <c r="N10" s="6"/>
      <c r="O10" s="5">
        <v>253485279.43000001</v>
      </c>
    </row>
    <row r="11" spans="1:15" ht="21" customHeight="1" x14ac:dyDescent="0.6">
      <c r="A11" s="3" t="s">
        <v>45</v>
      </c>
      <c r="G11" s="7"/>
      <c r="H11" s="6"/>
      <c r="I11" s="122">
        <v>75894614.460000008</v>
      </c>
      <c r="K11" s="81">
        <v>57027459.88000001</v>
      </c>
      <c r="M11" s="146">
        <v>62903643.719999999</v>
      </c>
      <c r="N11" s="6"/>
      <c r="O11" s="5">
        <v>55339671.429999992</v>
      </c>
    </row>
    <row r="12" spans="1:15" ht="21" customHeight="1" x14ac:dyDescent="0.6">
      <c r="A12" s="3" t="s">
        <v>46</v>
      </c>
      <c r="G12" s="7"/>
      <c r="H12" s="6"/>
      <c r="I12" s="122">
        <v>-135418332.23000002</v>
      </c>
      <c r="K12" s="146">
        <v>-231326962.01999998</v>
      </c>
      <c r="M12" s="146">
        <v>-136870226.31</v>
      </c>
      <c r="N12" s="6"/>
      <c r="O12" s="15">
        <v>-215338273.44999999</v>
      </c>
    </row>
    <row r="13" spans="1:15" ht="21" customHeight="1" x14ac:dyDescent="0.6">
      <c r="A13" s="3" t="s">
        <v>47</v>
      </c>
      <c r="G13" s="7"/>
      <c r="H13" s="6"/>
      <c r="I13" s="122">
        <v>-46166570.709999993</v>
      </c>
      <c r="K13" s="146">
        <v>-35367030.670000002</v>
      </c>
      <c r="M13" s="146">
        <v>-37417410</v>
      </c>
      <c r="N13" s="6"/>
      <c r="O13" s="15">
        <v>-34516033</v>
      </c>
    </row>
    <row r="14" spans="1:15" ht="21" customHeight="1" x14ac:dyDescent="0.65">
      <c r="A14" s="2" t="s">
        <v>48</v>
      </c>
      <c r="G14" s="7"/>
      <c r="H14" s="6"/>
      <c r="I14" s="222">
        <v>52270260.409999982</v>
      </c>
      <c r="K14" s="148">
        <v>65084827.560000002</v>
      </c>
      <c r="M14" s="222">
        <v>48041116.649999999</v>
      </c>
      <c r="N14" s="6"/>
      <c r="O14" s="24">
        <v>58970644.409999996</v>
      </c>
    </row>
    <row r="15" spans="1:15" s="72" customFormat="1" ht="21" customHeight="1" x14ac:dyDescent="0.6">
      <c r="A15" s="72" t="s">
        <v>49</v>
      </c>
      <c r="G15" s="7"/>
      <c r="H15" s="6"/>
      <c r="I15" s="223">
        <v>5328485.6899999995</v>
      </c>
      <c r="K15" s="106">
        <v>10726914.829999998</v>
      </c>
      <c r="M15" s="136">
        <v>5331766.2399999993</v>
      </c>
      <c r="N15" s="6"/>
      <c r="O15" s="106">
        <v>10036898.25</v>
      </c>
    </row>
    <row r="16" spans="1:15" ht="21" customHeight="1" x14ac:dyDescent="0.6">
      <c r="A16" s="3" t="s">
        <v>50</v>
      </c>
      <c r="G16" s="7"/>
      <c r="H16" s="6"/>
      <c r="I16" s="121">
        <v>57598746.099999979</v>
      </c>
      <c r="K16" s="121">
        <v>75811742.390000001</v>
      </c>
      <c r="M16" s="121">
        <v>53372882.890000001</v>
      </c>
      <c r="N16" s="6"/>
      <c r="O16" s="38">
        <v>69007542.660000026</v>
      </c>
    </row>
    <row r="17" spans="1:15" ht="21" customHeight="1" x14ac:dyDescent="0.6">
      <c r="A17" s="3" t="s">
        <v>107</v>
      </c>
      <c r="G17" s="7"/>
      <c r="H17" s="6"/>
      <c r="I17" s="146">
        <v>-20003536.210000001</v>
      </c>
      <c r="K17" s="146">
        <v>-21959776.450000003</v>
      </c>
      <c r="M17" s="146">
        <v>-20003536.210000001</v>
      </c>
      <c r="N17" s="6"/>
      <c r="O17" s="15">
        <v>-21959776.450000003</v>
      </c>
    </row>
    <row r="18" spans="1:15" ht="21" customHeight="1" x14ac:dyDescent="0.6">
      <c r="A18" s="3" t="s">
        <v>51</v>
      </c>
      <c r="G18" s="7"/>
      <c r="H18" s="6"/>
      <c r="I18" s="136">
        <v>-12965356.459999993</v>
      </c>
      <c r="K18" s="136">
        <v>-20162887.879999999</v>
      </c>
      <c r="M18" s="136">
        <v>-9464124.2199999988</v>
      </c>
      <c r="N18" s="6"/>
      <c r="O18" s="39">
        <v>-15621620.27</v>
      </c>
    </row>
    <row r="19" spans="1:15" ht="21" customHeight="1" x14ac:dyDescent="0.65">
      <c r="A19" s="2" t="s">
        <v>181</v>
      </c>
      <c r="G19" s="7"/>
      <c r="H19" s="6"/>
      <c r="I19" s="147">
        <v>24629853.429999985</v>
      </c>
      <c r="K19" s="147">
        <v>33689078.060000002</v>
      </c>
      <c r="M19" s="147">
        <v>23905222.460000001</v>
      </c>
      <c r="N19" s="6"/>
      <c r="O19" s="17">
        <v>31426145.940000024</v>
      </c>
    </row>
    <row r="20" spans="1:15" ht="21" customHeight="1" x14ac:dyDescent="0.6">
      <c r="A20" s="3" t="s">
        <v>52</v>
      </c>
      <c r="G20" s="7"/>
      <c r="H20" s="6"/>
      <c r="I20" s="136">
        <v>-429573.5199999999</v>
      </c>
      <c r="K20" s="136">
        <v>-417756.43999999994</v>
      </c>
      <c r="M20" s="136">
        <v>-562942.12000000011</v>
      </c>
      <c r="N20" s="6"/>
      <c r="O20" s="39">
        <v>-643886.48</v>
      </c>
    </row>
    <row r="21" spans="1:15" ht="21" customHeight="1" x14ac:dyDescent="0.65">
      <c r="A21" s="2" t="s">
        <v>182</v>
      </c>
      <c r="G21" s="7"/>
      <c r="H21" s="6"/>
      <c r="I21" s="146">
        <v>24200279.909999985</v>
      </c>
      <c r="K21" s="146">
        <v>33271321.620000001</v>
      </c>
      <c r="M21" s="146">
        <v>23342280.34</v>
      </c>
      <c r="N21" s="6"/>
      <c r="O21" s="15">
        <v>30782259.460000023</v>
      </c>
    </row>
    <row r="22" spans="1:15" s="6" customFormat="1" ht="21" customHeight="1" x14ac:dyDescent="0.6">
      <c r="A22" s="6" t="s">
        <v>164</v>
      </c>
      <c r="G22" s="7">
        <v>16</v>
      </c>
      <c r="I22" s="136">
        <v>-5168326.9099999983</v>
      </c>
      <c r="J22" s="147"/>
      <c r="K22" s="136">
        <v>-5991051.5199999996</v>
      </c>
      <c r="L22" s="147"/>
      <c r="M22" s="136">
        <v>-5197515.4700000007</v>
      </c>
      <c r="N22" s="5"/>
      <c r="O22" s="39">
        <v>-5914853.3599999994</v>
      </c>
    </row>
    <row r="23" spans="1:15" ht="21" customHeight="1" x14ac:dyDescent="0.65">
      <c r="A23" s="2" t="s">
        <v>128</v>
      </c>
      <c r="G23" s="7"/>
      <c r="H23" s="6"/>
      <c r="I23" s="150">
        <v>19031952.999999985</v>
      </c>
      <c r="J23" s="75"/>
      <c r="K23" s="150">
        <v>27280270.100000001</v>
      </c>
      <c r="L23" s="75"/>
      <c r="M23" s="150">
        <v>18144764.870000001</v>
      </c>
      <c r="N23" s="11"/>
      <c r="O23" s="112">
        <v>24867406.100000024</v>
      </c>
    </row>
    <row r="24" spans="1:15" ht="21" customHeight="1" x14ac:dyDescent="0.65">
      <c r="A24" s="2"/>
      <c r="I24" s="145"/>
      <c r="J24" s="75"/>
      <c r="K24" s="145"/>
      <c r="L24" s="75"/>
      <c r="M24" s="145"/>
      <c r="N24" s="11"/>
      <c r="O24" s="69"/>
    </row>
    <row r="25" spans="1:15" ht="21" customHeight="1" x14ac:dyDescent="0.65">
      <c r="A25" s="2" t="s">
        <v>183</v>
      </c>
      <c r="I25" s="128"/>
      <c r="J25" s="75"/>
      <c r="K25" s="128"/>
      <c r="L25" s="75"/>
      <c r="M25" s="128"/>
      <c r="N25" s="11"/>
      <c r="O25" s="69"/>
    </row>
    <row r="26" spans="1:15" ht="21" customHeight="1" x14ac:dyDescent="0.65">
      <c r="A26" s="84" t="s">
        <v>53</v>
      </c>
      <c r="I26" s="128"/>
      <c r="J26" s="75"/>
      <c r="K26" s="128"/>
      <c r="L26" s="75"/>
      <c r="M26" s="128"/>
      <c r="N26" s="11"/>
      <c r="O26" s="119"/>
    </row>
    <row r="27" spans="1:15" ht="21" customHeight="1" x14ac:dyDescent="0.6">
      <c r="A27" s="18" t="s">
        <v>54</v>
      </c>
      <c r="G27" s="7"/>
      <c r="I27" s="145">
        <v>-534773.6399999999</v>
      </c>
      <c r="J27" s="75"/>
      <c r="K27" s="145">
        <v>-663115.04</v>
      </c>
      <c r="L27" s="75"/>
      <c r="M27" s="126">
        <v>0</v>
      </c>
      <c r="N27" s="119"/>
      <c r="O27" s="50">
        <v>0</v>
      </c>
    </row>
    <row r="28" spans="1:15" ht="21" customHeight="1" x14ac:dyDescent="0.65">
      <c r="A28" s="2" t="s">
        <v>184</v>
      </c>
      <c r="G28" s="7"/>
      <c r="I28" s="150">
        <v>-534773.6399999999</v>
      </c>
      <c r="J28" s="75"/>
      <c r="K28" s="150">
        <v>-663115.04</v>
      </c>
      <c r="L28" s="75"/>
      <c r="M28" s="144">
        <v>0</v>
      </c>
      <c r="N28" s="119"/>
      <c r="O28" s="144">
        <v>0</v>
      </c>
    </row>
    <row r="29" spans="1:15" ht="21" customHeight="1" thickBot="1" x14ac:dyDescent="0.7">
      <c r="A29" s="2" t="s">
        <v>129</v>
      </c>
      <c r="G29" s="7"/>
      <c r="I29" s="151">
        <v>18497179.359999985</v>
      </c>
      <c r="J29" s="75"/>
      <c r="K29" s="151">
        <v>26617155.059999999</v>
      </c>
      <c r="L29" s="75"/>
      <c r="M29" s="151">
        <v>18144764.870000001</v>
      </c>
      <c r="N29" s="11"/>
      <c r="O29" s="151">
        <v>24867406.100000024</v>
      </c>
    </row>
    <row r="30" spans="1:15" ht="21" customHeight="1" thickTop="1" x14ac:dyDescent="0.6">
      <c r="I30" s="128"/>
      <c r="J30" s="75"/>
      <c r="K30" s="75"/>
      <c r="L30" s="75"/>
      <c r="M30" s="128"/>
      <c r="N30" s="11"/>
      <c r="O30" s="11"/>
    </row>
    <row r="31" spans="1:15" s="88" customFormat="1" ht="21" customHeight="1" x14ac:dyDescent="0.35">
      <c r="A31" s="85" t="s">
        <v>55</v>
      </c>
      <c r="B31" s="85"/>
      <c r="C31" s="86"/>
      <c r="D31" s="87"/>
      <c r="E31" s="86"/>
      <c r="F31" s="19"/>
      <c r="G31" s="19"/>
      <c r="H31" s="19"/>
      <c r="I31" s="152"/>
      <c r="J31" s="75"/>
      <c r="K31" s="152"/>
      <c r="L31" s="153"/>
      <c r="M31" s="90"/>
      <c r="N31" s="21"/>
      <c r="O31" s="21"/>
    </row>
    <row r="32" spans="1:15" s="88" customFormat="1" ht="21" customHeight="1" x14ac:dyDescent="0.6">
      <c r="A32" s="85"/>
      <c r="B32" s="89" t="s">
        <v>127</v>
      </c>
      <c r="C32" s="86"/>
      <c r="E32" s="86"/>
      <c r="F32" s="90"/>
      <c r="G32" s="90"/>
      <c r="H32" s="90"/>
      <c r="I32" s="154">
        <v>19031954.169999987</v>
      </c>
      <c r="J32" s="75"/>
      <c r="K32" s="154">
        <v>27280270.690000001</v>
      </c>
      <c r="L32" s="155"/>
      <c r="M32" s="154">
        <v>18144764.870000001</v>
      </c>
      <c r="N32" s="109"/>
      <c r="O32" s="111">
        <v>24867406.100000024</v>
      </c>
    </row>
    <row r="33" spans="1:15" s="88" customFormat="1" ht="21" customHeight="1" x14ac:dyDescent="0.6">
      <c r="A33" s="85"/>
      <c r="B33" s="89" t="s">
        <v>39</v>
      </c>
      <c r="C33" s="86"/>
      <c r="D33" s="87"/>
      <c r="E33" s="86"/>
      <c r="F33" s="90"/>
      <c r="G33" s="90"/>
      <c r="H33" s="90"/>
      <c r="I33" s="154">
        <v>-1.1700000000000017</v>
      </c>
      <c r="J33" s="75"/>
      <c r="K33" s="154">
        <v>-0.58999999999999986</v>
      </c>
      <c r="L33" s="155"/>
      <c r="M33" s="224">
        <v>0</v>
      </c>
      <c r="N33" s="129"/>
      <c r="O33" s="129">
        <v>0</v>
      </c>
    </row>
    <row r="34" spans="1:15" s="95" customFormat="1" ht="21" customHeight="1" thickBot="1" x14ac:dyDescent="0.65">
      <c r="A34" s="91"/>
      <c r="B34" s="91"/>
      <c r="C34" s="92"/>
      <c r="D34" s="93"/>
      <c r="E34" s="92"/>
      <c r="F34" s="94"/>
      <c r="G34" s="94"/>
      <c r="H34" s="94"/>
      <c r="I34" s="151">
        <v>19031952.999999985</v>
      </c>
      <c r="J34" s="75"/>
      <c r="K34" s="151">
        <v>27280270.100000001</v>
      </c>
      <c r="L34" s="155"/>
      <c r="M34" s="151">
        <v>18144764.870000001</v>
      </c>
      <c r="N34" s="109"/>
      <c r="O34" s="114">
        <v>24867406.100000024</v>
      </c>
    </row>
    <row r="35" spans="1:15" s="88" customFormat="1" ht="21" customHeight="1" thickTop="1" x14ac:dyDescent="0.35">
      <c r="A35" s="85"/>
      <c r="B35" s="85"/>
      <c r="C35" s="86"/>
      <c r="D35" s="87"/>
      <c r="E35" s="86"/>
      <c r="F35" s="90"/>
      <c r="G35" s="90"/>
      <c r="H35" s="90"/>
      <c r="I35" s="153"/>
      <c r="J35" s="19"/>
      <c r="K35" s="153"/>
      <c r="L35" s="152"/>
      <c r="M35" s="153"/>
      <c r="N35" s="20"/>
      <c r="O35" s="22"/>
    </row>
    <row r="36" spans="1:15" s="88" customFormat="1" ht="21" customHeight="1" x14ac:dyDescent="0.35">
      <c r="A36" s="85" t="s">
        <v>56</v>
      </c>
      <c r="B36" s="85"/>
      <c r="C36" s="86"/>
      <c r="D36" s="87"/>
      <c r="E36" s="86"/>
      <c r="F36" s="19"/>
      <c r="G36" s="19"/>
      <c r="H36" s="19"/>
      <c r="I36" s="152"/>
      <c r="J36" s="75"/>
      <c r="K36" s="152"/>
      <c r="L36" s="153"/>
      <c r="M36" s="90"/>
      <c r="N36" s="21"/>
      <c r="O36" s="21"/>
    </row>
    <row r="37" spans="1:15" s="88" customFormat="1" ht="21" customHeight="1" x14ac:dyDescent="0.6">
      <c r="A37" s="85"/>
      <c r="B37" s="89" t="s">
        <v>127</v>
      </c>
      <c r="C37" s="86"/>
      <c r="D37" s="87"/>
      <c r="E37" s="86"/>
      <c r="F37" s="90"/>
      <c r="G37" s="90"/>
      <c r="H37" s="90"/>
      <c r="I37" s="154">
        <v>18497180.529999986</v>
      </c>
      <c r="J37" s="75"/>
      <c r="K37" s="154">
        <v>26617155.649999999</v>
      </c>
      <c r="L37" s="155"/>
      <c r="M37" s="154">
        <v>18144764.870000001</v>
      </c>
      <c r="N37" s="109"/>
      <c r="O37" s="111">
        <v>24867406.100000024</v>
      </c>
    </row>
    <row r="38" spans="1:15" s="88" customFormat="1" ht="21" customHeight="1" x14ac:dyDescent="0.6">
      <c r="A38" s="85"/>
      <c r="B38" s="89" t="s">
        <v>39</v>
      </c>
      <c r="C38" s="86"/>
      <c r="D38" s="87"/>
      <c r="E38" s="86"/>
      <c r="F38" s="90"/>
      <c r="G38" s="90"/>
      <c r="H38" s="90"/>
      <c r="I38" s="156">
        <v>-1.1700000000000017</v>
      </c>
      <c r="J38" s="75"/>
      <c r="K38" s="156">
        <v>-0.59</v>
      </c>
      <c r="L38" s="155"/>
      <c r="M38" s="157">
        <v>0</v>
      </c>
      <c r="N38" s="129"/>
      <c r="O38" s="130">
        <v>0</v>
      </c>
    </row>
    <row r="39" spans="1:15" s="95" customFormat="1" ht="21" customHeight="1" thickBot="1" x14ac:dyDescent="0.65">
      <c r="A39" s="91"/>
      <c r="B39" s="91"/>
      <c r="C39" s="92"/>
      <c r="D39" s="93"/>
      <c r="E39" s="92"/>
      <c r="F39" s="94"/>
      <c r="G39" s="94"/>
      <c r="H39" s="94"/>
      <c r="I39" s="151">
        <v>18497179.359999985</v>
      </c>
      <c r="J39" s="75"/>
      <c r="K39" s="151">
        <v>26617155.059999999</v>
      </c>
      <c r="L39" s="155"/>
      <c r="M39" s="151">
        <v>18144764.870000001</v>
      </c>
      <c r="N39" s="109"/>
      <c r="O39" s="114">
        <v>24867406.100000024</v>
      </c>
    </row>
    <row r="40" spans="1:15" s="88" customFormat="1" ht="21" customHeight="1" thickTop="1" x14ac:dyDescent="0.65">
      <c r="A40" s="1"/>
      <c r="B40" s="1"/>
      <c r="C40" s="1"/>
      <c r="D40" s="87"/>
      <c r="E40" s="86"/>
      <c r="F40" s="90"/>
      <c r="G40" s="90"/>
      <c r="H40" s="90"/>
      <c r="I40" s="154"/>
      <c r="J40" s="75"/>
      <c r="K40" s="154"/>
      <c r="L40" s="155"/>
      <c r="M40" s="154"/>
      <c r="N40" s="109"/>
      <c r="O40" s="111"/>
    </row>
    <row r="41" spans="1:15" s="88" customFormat="1" ht="21" customHeight="1" x14ac:dyDescent="0.65">
      <c r="A41" s="1" t="s">
        <v>121</v>
      </c>
      <c r="B41" s="1"/>
      <c r="C41" s="1"/>
      <c r="D41" s="96"/>
      <c r="E41" s="97"/>
      <c r="F41" s="90"/>
      <c r="G41" s="90"/>
      <c r="H41" s="90"/>
      <c r="I41" s="159"/>
      <c r="J41" s="159"/>
      <c r="K41" s="159"/>
      <c r="L41" s="159"/>
      <c r="M41" s="159"/>
      <c r="N41" s="98"/>
      <c r="O41" s="98"/>
    </row>
    <row r="42" spans="1:15" s="72" customFormat="1" ht="21" customHeight="1" thickBot="1" x14ac:dyDescent="0.65">
      <c r="A42" s="232"/>
      <c r="B42" s="90" t="s">
        <v>197</v>
      </c>
      <c r="C42" s="232"/>
      <c r="D42" s="233"/>
      <c r="E42" s="234"/>
      <c r="F42" s="90"/>
      <c r="G42" s="100"/>
      <c r="H42" s="90"/>
      <c r="I42" s="160">
        <v>1.9800000000000002E-2</v>
      </c>
      <c r="J42" s="161"/>
      <c r="K42" s="160">
        <v>2.8400000000000002E-2</v>
      </c>
      <c r="L42" s="161"/>
      <c r="M42" s="160">
        <v>1.89E-2</v>
      </c>
      <c r="N42" s="161"/>
      <c r="O42" s="160">
        <v>2.5899999999999999E-2</v>
      </c>
    </row>
    <row r="43" spans="1:15" ht="21" customHeight="1" thickTop="1" thickBot="1" x14ac:dyDescent="0.65">
      <c r="A43" s="101"/>
      <c r="B43" s="91" t="s">
        <v>57</v>
      </c>
      <c r="C43" s="101"/>
      <c r="E43" s="4"/>
      <c r="F43" s="73"/>
      <c r="I43" s="162">
        <v>960000000</v>
      </c>
      <c r="J43" s="153"/>
      <c r="K43" s="162">
        <v>960000000</v>
      </c>
      <c r="L43" s="158"/>
      <c r="M43" s="162">
        <v>960000000</v>
      </c>
      <c r="N43" s="107"/>
      <c r="O43" s="108">
        <v>960000000</v>
      </c>
    </row>
    <row r="44" spans="1:15" ht="21" customHeight="1" thickTop="1" x14ac:dyDescent="0.6">
      <c r="E44" s="4"/>
      <c r="F44" s="73"/>
      <c r="I44" s="35"/>
      <c r="K44" s="102"/>
      <c r="M44" s="35"/>
      <c r="O44" s="102"/>
    </row>
    <row r="45" spans="1:15" ht="21" customHeight="1" x14ac:dyDescent="0.6">
      <c r="E45" s="4"/>
      <c r="F45" s="73"/>
      <c r="I45" s="35"/>
      <c r="K45" s="102"/>
      <c r="M45" s="35"/>
      <c r="O45" s="102"/>
    </row>
    <row r="46" spans="1:15" ht="21" customHeight="1" x14ac:dyDescent="0.6">
      <c r="E46" s="4"/>
      <c r="F46" s="73"/>
      <c r="I46" s="35"/>
      <c r="K46" s="102"/>
      <c r="M46" s="35"/>
      <c r="O46" s="102"/>
    </row>
    <row r="47" spans="1:15" s="72" customFormat="1" ht="21" customHeight="1" x14ac:dyDescent="0.6">
      <c r="D47" s="72" t="s">
        <v>22</v>
      </c>
      <c r="N47" s="73" t="s">
        <v>22</v>
      </c>
    </row>
    <row r="48" spans="1:15" s="72" customFormat="1" ht="21" customHeight="1" x14ac:dyDescent="0.6">
      <c r="D48" s="74" t="s">
        <v>58</v>
      </c>
      <c r="M48" s="163" t="s">
        <v>59</v>
      </c>
    </row>
    <row r="49" spans="1:15" ht="21" customHeight="1" x14ac:dyDescent="0.65">
      <c r="A49" s="235" t="s">
        <v>0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</row>
    <row r="50" spans="1:15" ht="21" customHeight="1" x14ac:dyDescent="0.65">
      <c r="A50" s="235" t="s">
        <v>146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</row>
    <row r="51" spans="1:15" ht="21" customHeight="1" x14ac:dyDescent="0.65">
      <c r="A51" s="235" t="s">
        <v>201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</row>
    <row r="52" spans="1:15" ht="21" customHeight="1" x14ac:dyDescent="0.6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73" t="s">
        <v>8</v>
      </c>
    </row>
    <row r="53" spans="1:15" ht="21" customHeight="1" x14ac:dyDescent="0.6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3" t="s">
        <v>10</v>
      </c>
    </row>
    <row r="54" spans="1:15" ht="21" customHeight="1" x14ac:dyDescent="0.6">
      <c r="G54" s="4"/>
      <c r="H54" s="3"/>
      <c r="I54" s="237" t="s">
        <v>5</v>
      </c>
      <c r="J54" s="237"/>
      <c r="K54" s="237"/>
      <c r="L54" s="237"/>
      <c r="M54" s="237"/>
      <c r="N54" s="237"/>
      <c r="O54" s="237"/>
    </row>
    <row r="55" spans="1:15" ht="21" customHeight="1" x14ac:dyDescent="0.6">
      <c r="G55" s="4"/>
      <c r="H55" s="3"/>
      <c r="I55" s="238" t="s">
        <v>6</v>
      </c>
      <c r="J55" s="238"/>
      <c r="K55" s="238"/>
      <c r="M55" s="239" t="s">
        <v>7</v>
      </c>
      <c r="N55" s="239"/>
      <c r="O55" s="239"/>
    </row>
    <row r="56" spans="1:15" ht="21" customHeight="1" x14ac:dyDescent="0.6">
      <c r="G56" s="26" t="s">
        <v>9</v>
      </c>
      <c r="H56" s="3"/>
      <c r="I56" s="125">
        <v>2025</v>
      </c>
      <c r="K56" s="125">
        <v>2024</v>
      </c>
      <c r="L56" s="73"/>
      <c r="M56" s="125">
        <v>2025</v>
      </c>
      <c r="O56" s="82">
        <v>2024</v>
      </c>
    </row>
    <row r="57" spans="1:15" ht="21" customHeight="1" x14ac:dyDescent="0.6">
      <c r="G57" s="7" t="s">
        <v>190</v>
      </c>
      <c r="H57" s="6"/>
      <c r="I57" s="72"/>
      <c r="K57" s="141"/>
      <c r="M57" s="72"/>
      <c r="N57" s="6"/>
      <c r="O57" s="36"/>
    </row>
    <row r="58" spans="1:15" ht="21" customHeight="1" x14ac:dyDescent="0.6">
      <c r="A58" s="3" t="s">
        <v>44</v>
      </c>
      <c r="G58" s="7"/>
      <c r="H58" s="6"/>
      <c r="I58" s="122">
        <v>628701050.27999997</v>
      </c>
      <c r="K58" s="81">
        <v>677381414.21000004</v>
      </c>
      <c r="M58" s="122">
        <v>628996170.52999997</v>
      </c>
      <c r="N58" s="6"/>
      <c r="O58" s="5">
        <v>658909384.61000001</v>
      </c>
    </row>
    <row r="59" spans="1:15" ht="21" customHeight="1" x14ac:dyDescent="0.6">
      <c r="A59" s="3" t="s">
        <v>45</v>
      </c>
      <c r="G59" s="7"/>
      <c r="H59" s="6"/>
      <c r="I59" s="81">
        <v>200247340.05000001</v>
      </c>
      <c r="K59" s="81">
        <v>180890956.5</v>
      </c>
      <c r="M59" s="122">
        <v>182035720.09</v>
      </c>
      <c r="N59" s="6"/>
      <c r="O59" s="5">
        <v>168604519.13999999</v>
      </c>
    </row>
    <row r="60" spans="1:15" ht="21" customHeight="1" x14ac:dyDescent="0.6">
      <c r="A60" s="3" t="s">
        <v>46</v>
      </c>
      <c r="G60" s="7"/>
      <c r="H60" s="6"/>
      <c r="I60" s="146">
        <v>-511455910.50999999</v>
      </c>
      <c r="K60" s="146">
        <v>-559163646.39999998</v>
      </c>
      <c r="M60" s="122">
        <v>-513733145.24000001</v>
      </c>
      <c r="N60" s="15"/>
      <c r="O60" s="15">
        <v>-545219869.63999999</v>
      </c>
    </row>
    <row r="61" spans="1:15" ht="21" customHeight="1" x14ac:dyDescent="0.6">
      <c r="A61" s="3" t="s">
        <v>47</v>
      </c>
      <c r="G61" s="7"/>
      <c r="H61" s="6"/>
      <c r="I61" s="146">
        <v>-124317507.72</v>
      </c>
      <c r="K61" s="146">
        <v>-113702262.95999999</v>
      </c>
      <c r="M61" s="122">
        <v>-113662445.73999999</v>
      </c>
      <c r="N61" s="15"/>
      <c r="O61" s="15">
        <v>-108785533.20999999</v>
      </c>
    </row>
    <row r="62" spans="1:15" ht="21" customHeight="1" x14ac:dyDescent="0.65">
      <c r="A62" s="2" t="s">
        <v>48</v>
      </c>
      <c r="G62" s="7"/>
      <c r="H62" s="6"/>
      <c r="I62" s="148">
        <v>193174972.09999993</v>
      </c>
      <c r="K62" s="148">
        <v>185406461.35000008</v>
      </c>
      <c r="M62" s="222">
        <v>183636299.63999999</v>
      </c>
      <c r="N62" s="6"/>
      <c r="O62" s="24">
        <v>173508500.90000004</v>
      </c>
    </row>
    <row r="63" spans="1:15" ht="21" customHeight="1" x14ac:dyDescent="0.6">
      <c r="A63" s="3" t="s">
        <v>49</v>
      </c>
      <c r="G63" s="7"/>
      <c r="H63" s="6"/>
      <c r="I63" s="136">
        <v>11878288.619999999</v>
      </c>
      <c r="K63" s="106">
        <v>18519699.18</v>
      </c>
      <c r="M63" s="223">
        <v>11671125.449999999</v>
      </c>
      <c r="N63" s="6"/>
      <c r="O63" s="83">
        <v>16553338.529999999</v>
      </c>
    </row>
    <row r="64" spans="1:15" ht="21" customHeight="1" x14ac:dyDescent="0.6">
      <c r="A64" s="3" t="s">
        <v>50</v>
      </c>
      <c r="G64" s="7"/>
      <c r="H64" s="6"/>
      <c r="I64" s="104">
        <v>205053260.71999994</v>
      </c>
      <c r="K64" s="104">
        <v>203926160.53000009</v>
      </c>
      <c r="M64" s="104">
        <v>195307425.08999997</v>
      </c>
      <c r="N64" s="6"/>
      <c r="O64" s="8">
        <v>190061839.43000004</v>
      </c>
    </row>
    <row r="65" spans="1:15" ht="21" customHeight="1" x14ac:dyDescent="0.6">
      <c r="A65" s="3" t="s">
        <v>107</v>
      </c>
      <c r="G65" s="7"/>
      <c r="H65" s="6"/>
      <c r="I65" s="146">
        <v>-67101975.649999999</v>
      </c>
      <c r="K65" s="146">
        <v>-63591328.270000003</v>
      </c>
      <c r="M65" s="122">
        <v>-67101975.649999999</v>
      </c>
      <c r="N65" s="6"/>
      <c r="O65" s="15">
        <v>-63591328.270000003</v>
      </c>
    </row>
    <row r="66" spans="1:15" ht="21" customHeight="1" x14ac:dyDescent="0.6">
      <c r="A66" s="3" t="s">
        <v>51</v>
      </c>
      <c r="G66" s="7"/>
      <c r="H66" s="6"/>
      <c r="I66" s="136">
        <v>-59576325.199999996</v>
      </c>
      <c r="K66" s="136">
        <v>-58880592.5</v>
      </c>
      <c r="M66" s="223">
        <v>-47432088.079999998</v>
      </c>
      <c r="N66" s="6"/>
      <c r="O66" s="39">
        <v>-46521178.219999999</v>
      </c>
    </row>
    <row r="67" spans="1:15" ht="21" customHeight="1" x14ac:dyDescent="0.65">
      <c r="A67" s="14" t="s">
        <v>181</v>
      </c>
      <c r="B67" s="6"/>
      <c r="C67" s="6"/>
      <c r="D67" s="6"/>
      <c r="E67" s="6"/>
      <c r="F67" s="6"/>
      <c r="G67" s="7"/>
      <c r="H67" s="6"/>
      <c r="I67" s="147">
        <v>78374959.870000005</v>
      </c>
      <c r="K67" s="147">
        <v>81454239.760000005</v>
      </c>
      <c r="M67" s="121">
        <v>80773361.35999997</v>
      </c>
      <c r="N67" s="6"/>
      <c r="O67" s="17">
        <v>79949332.940000027</v>
      </c>
    </row>
    <row r="68" spans="1:15" ht="21" customHeight="1" x14ac:dyDescent="0.6">
      <c r="A68" s="3" t="s">
        <v>52</v>
      </c>
      <c r="G68" s="7"/>
      <c r="H68" s="6"/>
      <c r="I68" s="136">
        <v>-1316273.3899999999</v>
      </c>
      <c r="K68" s="136">
        <v>-1431584.92</v>
      </c>
      <c r="M68" s="223">
        <v>-1675347.02</v>
      </c>
      <c r="N68" s="6"/>
      <c r="O68" s="39">
        <v>-2096293.21</v>
      </c>
    </row>
    <row r="69" spans="1:15" ht="21" customHeight="1" x14ac:dyDescent="0.65">
      <c r="A69" s="2" t="s">
        <v>182</v>
      </c>
      <c r="G69" s="7"/>
      <c r="H69" s="6"/>
      <c r="I69" s="146">
        <v>77058686.480000004</v>
      </c>
      <c r="K69" s="146">
        <v>80022654.840000004</v>
      </c>
      <c r="M69" s="122">
        <v>79098014.339999974</v>
      </c>
      <c r="N69" s="6"/>
      <c r="O69" s="15">
        <v>77853039.730000034</v>
      </c>
    </row>
    <row r="70" spans="1:15" ht="21" customHeight="1" x14ac:dyDescent="0.6">
      <c r="A70" s="3" t="s">
        <v>164</v>
      </c>
      <c r="G70" s="7">
        <v>16</v>
      </c>
      <c r="H70" s="6"/>
      <c r="I70" s="136">
        <v>-16837296.989999998</v>
      </c>
      <c r="J70" s="147"/>
      <c r="K70" s="136">
        <v>-14687827.49</v>
      </c>
      <c r="L70" s="147"/>
      <c r="M70" s="223">
        <v>-16737490.83</v>
      </c>
      <c r="N70" s="5"/>
      <c r="O70" s="39">
        <v>-14063762.439999999</v>
      </c>
    </row>
    <row r="71" spans="1:15" ht="21" customHeight="1" x14ac:dyDescent="0.65">
      <c r="A71" s="2" t="s">
        <v>128</v>
      </c>
      <c r="G71" s="7"/>
      <c r="H71" s="6"/>
      <c r="I71" s="150">
        <v>60221389.490000002</v>
      </c>
      <c r="J71" s="75"/>
      <c r="K71" s="150">
        <v>65334827.350000001</v>
      </c>
      <c r="L71" s="75"/>
      <c r="M71" s="144">
        <v>62360523.509999976</v>
      </c>
      <c r="N71" s="11"/>
      <c r="O71" s="112">
        <v>63789277.290000036</v>
      </c>
    </row>
    <row r="72" spans="1:15" ht="21" customHeight="1" x14ac:dyDescent="0.65">
      <c r="A72" s="2"/>
      <c r="G72" s="7"/>
      <c r="I72" s="145"/>
      <c r="J72" s="75"/>
      <c r="K72" s="145"/>
      <c r="L72" s="75"/>
      <c r="M72" s="145"/>
      <c r="N72" s="11"/>
      <c r="O72" s="69"/>
    </row>
    <row r="73" spans="1:15" ht="21" customHeight="1" x14ac:dyDescent="0.65">
      <c r="A73" s="2" t="s">
        <v>183</v>
      </c>
      <c r="G73" s="7"/>
      <c r="I73" s="128"/>
      <c r="J73" s="75"/>
      <c r="K73" s="128"/>
      <c r="L73" s="75"/>
      <c r="M73" s="128"/>
      <c r="N73" s="11"/>
      <c r="O73" s="57"/>
    </row>
    <row r="74" spans="1:15" ht="21" customHeight="1" x14ac:dyDescent="0.65">
      <c r="A74" s="84" t="s">
        <v>53</v>
      </c>
      <c r="G74" s="7"/>
      <c r="I74" s="128"/>
      <c r="J74" s="75"/>
      <c r="K74" s="128"/>
      <c r="L74" s="75"/>
      <c r="M74" s="128"/>
      <c r="N74" s="11"/>
      <c r="O74" s="57"/>
    </row>
    <row r="75" spans="1:15" ht="21" customHeight="1" x14ac:dyDescent="0.6">
      <c r="A75" s="18" t="s">
        <v>54</v>
      </c>
      <c r="G75" s="7"/>
      <c r="H75" s="6"/>
      <c r="I75" s="145">
        <v>-1798503.67</v>
      </c>
      <c r="J75" s="75"/>
      <c r="K75" s="145">
        <v>-1059975</v>
      </c>
      <c r="L75" s="75"/>
      <c r="M75" s="126">
        <v>0</v>
      </c>
      <c r="N75" s="11"/>
      <c r="O75" s="9">
        <v>0</v>
      </c>
    </row>
    <row r="76" spans="1:15" ht="21" customHeight="1" x14ac:dyDescent="0.65">
      <c r="A76" s="2" t="s">
        <v>184</v>
      </c>
      <c r="G76" s="7"/>
      <c r="I76" s="150">
        <v>-1798503.67</v>
      </c>
      <c r="J76" s="75"/>
      <c r="K76" s="144">
        <v>-1059975</v>
      </c>
      <c r="L76" s="75"/>
      <c r="M76" s="144">
        <v>0</v>
      </c>
      <c r="N76" s="11"/>
      <c r="O76" s="113">
        <v>0</v>
      </c>
    </row>
    <row r="77" spans="1:15" ht="21" customHeight="1" thickBot="1" x14ac:dyDescent="0.7">
      <c r="A77" s="2" t="s">
        <v>129</v>
      </c>
      <c r="G77" s="7"/>
      <c r="I77" s="151">
        <v>58422885.82</v>
      </c>
      <c r="J77" s="75"/>
      <c r="K77" s="151">
        <v>64274852.350000001</v>
      </c>
      <c r="L77" s="75"/>
      <c r="M77" s="151">
        <v>62360523.509999976</v>
      </c>
      <c r="N77" s="11"/>
      <c r="O77" s="114">
        <v>63789277.290000036</v>
      </c>
    </row>
    <row r="78" spans="1:15" ht="21" customHeight="1" thickTop="1" x14ac:dyDescent="0.65">
      <c r="A78" s="2"/>
      <c r="G78" s="7"/>
      <c r="I78" s="128"/>
      <c r="J78" s="75"/>
      <c r="K78" s="75"/>
      <c r="L78" s="75"/>
      <c r="M78" s="128"/>
      <c r="N78" s="11"/>
      <c r="O78" s="11"/>
    </row>
    <row r="79" spans="1:15" s="88" customFormat="1" ht="21" customHeight="1" x14ac:dyDescent="0.35">
      <c r="A79" s="85" t="s">
        <v>55</v>
      </c>
      <c r="B79" s="85"/>
      <c r="C79" s="86"/>
      <c r="D79" s="87"/>
      <c r="E79" s="86"/>
      <c r="F79" s="19"/>
      <c r="G79" s="40"/>
      <c r="H79" s="19"/>
      <c r="I79" s="152"/>
      <c r="J79" s="75"/>
      <c r="K79" s="152"/>
      <c r="L79" s="153"/>
      <c r="M79" s="90"/>
      <c r="N79" s="21"/>
      <c r="O79" s="21"/>
    </row>
    <row r="80" spans="1:15" s="88" customFormat="1" ht="21" customHeight="1" x14ac:dyDescent="0.6">
      <c r="A80" s="85"/>
      <c r="B80" s="89" t="s">
        <v>127</v>
      </c>
      <c r="C80" s="86"/>
      <c r="D80" s="87"/>
      <c r="E80" s="86"/>
      <c r="F80" s="90"/>
      <c r="G80" s="90"/>
      <c r="H80" s="90"/>
      <c r="I80" s="154">
        <v>60221372.039999999</v>
      </c>
      <c r="J80" s="75"/>
      <c r="K80" s="154">
        <v>65334829.649999999</v>
      </c>
      <c r="L80" s="155"/>
      <c r="M80" s="225">
        <v>62360523.509999976</v>
      </c>
      <c r="N80" s="109"/>
      <c r="O80" s="111">
        <v>63789277.290000036</v>
      </c>
    </row>
    <row r="81" spans="1:15" s="88" customFormat="1" ht="21" customHeight="1" x14ac:dyDescent="0.6">
      <c r="A81" s="85"/>
      <c r="B81" s="89" t="s">
        <v>39</v>
      </c>
      <c r="C81" s="86"/>
      <c r="D81" s="87"/>
      <c r="E81" s="86"/>
      <c r="F81" s="90"/>
      <c r="G81" s="90"/>
      <c r="H81" s="90"/>
      <c r="I81" s="156">
        <v>17.45</v>
      </c>
      <c r="J81" s="75"/>
      <c r="K81" s="156">
        <v>-2.2999999999999998</v>
      </c>
      <c r="L81" s="155"/>
      <c r="M81" s="225">
        <v>0</v>
      </c>
      <c r="N81" s="109"/>
      <c r="O81" s="110">
        <v>0</v>
      </c>
    </row>
    <row r="82" spans="1:15" s="95" customFormat="1" ht="21" customHeight="1" thickBot="1" x14ac:dyDescent="0.65">
      <c r="A82" s="91"/>
      <c r="B82" s="91"/>
      <c r="C82" s="92"/>
      <c r="D82" s="93"/>
      <c r="E82" s="92"/>
      <c r="F82" s="94"/>
      <c r="G82" s="94"/>
      <c r="H82" s="94"/>
      <c r="I82" s="151">
        <v>60221389.490000002</v>
      </c>
      <c r="J82" s="75"/>
      <c r="K82" s="151">
        <v>65334827.350000001</v>
      </c>
      <c r="L82" s="155"/>
      <c r="M82" s="226">
        <v>62360523.509999976</v>
      </c>
      <c r="N82" s="109"/>
      <c r="O82" s="114">
        <v>63789277.290000036</v>
      </c>
    </row>
    <row r="83" spans="1:15" s="88" customFormat="1" ht="21" customHeight="1" thickTop="1" x14ac:dyDescent="0.35">
      <c r="A83" s="85"/>
      <c r="B83" s="85"/>
      <c r="C83" s="86"/>
      <c r="D83" s="87"/>
      <c r="E83" s="86"/>
      <c r="F83" s="90"/>
      <c r="G83" s="90"/>
      <c r="H83" s="90"/>
      <c r="I83" s="153"/>
      <c r="J83" s="19"/>
      <c r="K83" s="153"/>
      <c r="L83" s="152"/>
      <c r="M83" s="157"/>
      <c r="N83" s="20"/>
      <c r="O83" s="22"/>
    </row>
    <row r="84" spans="1:15" s="88" customFormat="1" ht="21" customHeight="1" x14ac:dyDescent="0.35">
      <c r="A84" s="85" t="s">
        <v>56</v>
      </c>
      <c r="B84" s="85"/>
      <c r="C84" s="86"/>
      <c r="D84" s="87"/>
      <c r="E84" s="86"/>
      <c r="F84" s="19"/>
      <c r="G84" s="19"/>
      <c r="H84" s="19"/>
      <c r="I84" s="152"/>
      <c r="J84" s="75"/>
      <c r="K84" s="152"/>
      <c r="L84" s="153"/>
      <c r="M84" s="142"/>
      <c r="N84" s="21"/>
      <c r="O84" s="21"/>
    </row>
    <row r="85" spans="1:15" s="88" customFormat="1" ht="21" customHeight="1" x14ac:dyDescent="0.6">
      <c r="A85" s="85"/>
      <c r="B85" s="89" t="s">
        <v>127</v>
      </c>
      <c r="C85" s="86"/>
      <c r="D85" s="87"/>
      <c r="E85" s="86"/>
      <c r="F85" s="90"/>
      <c r="G85" s="90"/>
      <c r="H85" s="90"/>
      <c r="I85" s="154">
        <v>58422868.369999997</v>
      </c>
      <c r="J85" s="75"/>
      <c r="K85" s="154">
        <v>64274854.649999999</v>
      </c>
      <c r="L85" s="155"/>
      <c r="M85" s="154">
        <v>62360523.509999976</v>
      </c>
      <c r="N85" s="109"/>
      <c r="O85" s="111">
        <v>63789277.290000036</v>
      </c>
    </row>
    <row r="86" spans="1:15" s="88" customFormat="1" ht="21" customHeight="1" x14ac:dyDescent="0.6">
      <c r="A86" s="85"/>
      <c r="B86" s="89" t="s">
        <v>39</v>
      </c>
      <c r="C86" s="86"/>
      <c r="D86" s="87"/>
      <c r="E86" s="86"/>
      <c r="F86" s="90"/>
      <c r="G86" s="90"/>
      <c r="H86" s="90"/>
      <c r="I86" s="156">
        <v>17.45</v>
      </c>
      <c r="J86" s="75"/>
      <c r="K86" s="156">
        <v>-2.2999999999999998</v>
      </c>
      <c r="L86" s="155"/>
      <c r="M86" s="128">
        <v>0</v>
      </c>
      <c r="N86" s="109"/>
      <c r="O86" s="110">
        <v>0</v>
      </c>
    </row>
    <row r="87" spans="1:15" s="95" customFormat="1" ht="21" customHeight="1" thickBot="1" x14ac:dyDescent="0.65">
      <c r="A87" s="91"/>
      <c r="B87" s="91"/>
      <c r="C87" s="92"/>
      <c r="D87" s="93"/>
      <c r="E87" s="92"/>
      <c r="F87" s="94"/>
      <c r="G87" s="94"/>
      <c r="H87" s="94"/>
      <c r="I87" s="151">
        <v>58422885.82</v>
      </c>
      <c r="J87" s="75"/>
      <c r="K87" s="151">
        <v>64274852.350000001</v>
      </c>
      <c r="L87" s="155"/>
      <c r="M87" s="151">
        <v>62360523.509999976</v>
      </c>
      <c r="N87" s="109"/>
      <c r="O87" s="114">
        <v>63789277.290000036</v>
      </c>
    </row>
    <row r="88" spans="1:15" s="95" customFormat="1" ht="21" customHeight="1" thickTop="1" x14ac:dyDescent="0.6">
      <c r="A88" s="91"/>
      <c r="B88" s="91"/>
      <c r="C88" s="92"/>
      <c r="D88" s="93"/>
      <c r="E88" s="92"/>
      <c r="F88" s="94"/>
      <c r="G88" s="94"/>
      <c r="H88" s="94"/>
      <c r="I88" s="154"/>
      <c r="J88" s="75"/>
      <c r="K88" s="154"/>
      <c r="L88" s="155"/>
      <c r="M88" s="154"/>
      <c r="N88" s="109"/>
      <c r="O88" s="111"/>
    </row>
    <row r="89" spans="1:15" s="88" customFormat="1" ht="21" customHeight="1" x14ac:dyDescent="0.65">
      <c r="A89" s="1" t="s">
        <v>121</v>
      </c>
      <c r="B89" s="1"/>
      <c r="C89" s="1"/>
      <c r="D89" s="96"/>
      <c r="E89" s="97"/>
      <c r="F89" s="90"/>
      <c r="G89" s="90"/>
      <c r="H89" s="90"/>
      <c r="I89" s="159"/>
      <c r="J89" s="159"/>
      <c r="K89" s="159"/>
      <c r="L89" s="159"/>
      <c r="M89" s="159"/>
      <c r="N89" s="98"/>
      <c r="O89" s="98"/>
    </row>
    <row r="90" spans="1:15" ht="21" customHeight="1" thickBot="1" x14ac:dyDescent="0.65">
      <c r="A90" s="99"/>
      <c r="B90" s="85" t="s">
        <v>197</v>
      </c>
      <c r="C90" s="99"/>
      <c r="D90" s="96"/>
      <c r="E90" s="97"/>
      <c r="F90" s="90"/>
      <c r="G90" s="100"/>
      <c r="H90" s="90"/>
      <c r="I90" s="160">
        <v>6.2700000000000006E-2</v>
      </c>
      <c r="J90" s="116"/>
      <c r="K90" s="115">
        <v>6.8099999999999994E-2</v>
      </c>
      <c r="L90" s="116"/>
      <c r="M90" s="160">
        <v>6.5000000000000002E-2</v>
      </c>
      <c r="N90" s="116"/>
      <c r="O90" s="115">
        <v>6.6400000000000001E-2</v>
      </c>
    </row>
    <row r="91" spans="1:15" ht="21" customHeight="1" thickTop="1" thickBot="1" x14ac:dyDescent="0.65">
      <c r="A91" s="101"/>
      <c r="B91" s="91" t="s">
        <v>57</v>
      </c>
      <c r="C91" s="101"/>
      <c r="E91" s="4"/>
      <c r="F91" s="73"/>
      <c r="I91" s="162">
        <v>960000000</v>
      </c>
      <c r="J91" s="22"/>
      <c r="K91" s="108">
        <v>960000000</v>
      </c>
      <c r="L91" s="107"/>
      <c r="M91" s="162">
        <v>960000000</v>
      </c>
      <c r="N91" s="107"/>
      <c r="O91" s="108">
        <v>960000000</v>
      </c>
    </row>
    <row r="92" spans="1:15" ht="21" customHeight="1" thickTop="1" x14ac:dyDescent="0.6">
      <c r="A92" s="101"/>
      <c r="B92" s="91"/>
      <c r="C92" s="101"/>
      <c r="E92" s="4"/>
      <c r="F92" s="73"/>
      <c r="I92" s="164"/>
      <c r="J92" s="153"/>
      <c r="K92" s="164"/>
      <c r="L92" s="158"/>
      <c r="M92" s="164"/>
      <c r="N92" s="107"/>
      <c r="O92" s="120"/>
    </row>
    <row r="93" spans="1:15" ht="21" customHeight="1" x14ac:dyDescent="0.6">
      <c r="A93" s="101"/>
      <c r="B93" s="91"/>
      <c r="C93" s="101"/>
      <c r="E93" s="4"/>
      <c r="F93" s="73"/>
      <c r="I93" s="164"/>
      <c r="J93" s="153"/>
      <c r="K93" s="164"/>
      <c r="L93" s="158"/>
      <c r="M93" s="164"/>
      <c r="N93" s="107"/>
      <c r="O93" s="120"/>
    </row>
    <row r="94" spans="1:15" ht="21" customHeight="1" x14ac:dyDescent="0.6">
      <c r="A94" s="101"/>
      <c r="B94" s="91"/>
      <c r="C94" s="101"/>
      <c r="E94" s="4"/>
      <c r="F94" s="73"/>
      <c r="I94" s="164"/>
      <c r="J94" s="153"/>
      <c r="K94" s="164"/>
      <c r="L94" s="158"/>
      <c r="M94" s="164"/>
      <c r="N94" s="107"/>
      <c r="O94" s="120"/>
    </row>
    <row r="95" spans="1:15" ht="21" customHeight="1" x14ac:dyDescent="0.6">
      <c r="A95" s="101"/>
      <c r="B95" s="91"/>
      <c r="C95" s="101"/>
      <c r="E95" s="4"/>
      <c r="F95" s="73"/>
      <c r="I95" s="164"/>
      <c r="J95" s="153"/>
      <c r="K95" s="164"/>
      <c r="L95" s="158"/>
      <c r="M95" s="164"/>
      <c r="N95" s="107"/>
      <c r="O95" s="120"/>
    </row>
    <row r="96" spans="1:15" ht="21" customHeight="1" x14ac:dyDescent="0.6">
      <c r="A96" s="101"/>
      <c r="B96" s="91"/>
      <c r="C96" s="101"/>
      <c r="E96" s="4"/>
      <c r="F96" s="73"/>
      <c r="I96" s="164"/>
      <c r="J96" s="153"/>
      <c r="K96" s="164"/>
      <c r="L96" s="158"/>
      <c r="M96" s="164"/>
      <c r="N96" s="107"/>
      <c r="O96" s="120"/>
    </row>
    <row r="97" spans="4:14" s="72" customFormat="1" ht="21" customHeight="1" x14ac:dyDescent="0.6">
      <c r="D97" s="72" t="s">
        <v>22</v>
      </c>
      <c r="N97" s="73" t="s">
        <v>22</v>
      </c>
    </row>
    <row r="98" spans="4:14" s="72" customFormat="1" ht="21" customHeight="1" x14ac:dyDescent="0.6">
      <c r="D98" s="74" t="s">
        <v>58</v>
      </c>
      <c r="M98" s="163" t="s">
        <v>59</v>
      </c>
    </row>
  </sheetData>
  <mergeCells count="12">
    <mergeCell ref="A49:O49"/>
    <mergeCell ref="A50:O50"/>
    <mergeCell ref="A51:O51"/>
    <mergeCell ref="I54:O54"/>
    <mergeCell ref="I55:K55"/>
    <mergeCell ref="M55:O55"/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8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A31"/>
  <sheetViews>
    <sheetView showGridLines="0" view="pageBreakPreview" topLeftCell="A10" zoomScale="64" zoomScaleNormal="100" zoomScaleSheetLayoutView="64" workbookViewId="0">
      <selection activeCell="AA19" sqref="AA19"/>
    </sheetView>
  </sheetViews>
  <sheetFormatPr defaultColWidth="9" defaultRowHeight="21" customHeight="1" x14ac:dyDescent="0.6"/>
  <cols>
    <col min="1" max="1" width="7.7265625" style="72" customWidth="1"/>
    <col min="2" max="2" width="21.26953125" style="72" customWidth="1"/>
    <col min="3" max="3" width="7.7265625" style="72" customWidth="1"/>
    <col min="4" max="4" width="0.7265625" style="72" customWidth="1"/>
    <col min="5" max="5" width="6.7265625" style="72" customWidth="1"/>
    <col min="6" max="6" width="0.7265625" style="72" customWidth="1"/>
    <col min="7" max="7" width="17.26953125" style="72" customWidth="1"/>
    <col min="8" max="8" width="0.7265625" style="72" customWidth="1"/>
    <col min="9" max="9" width="17.26953125" style="72" customWidth="1"/>
    <col min="10" max="10" width="0.7265625" style="72" customWidth="1"/>
    <col min="11" max="11" width="17.26953125" style="72" customWidth="1"/>
    <col min="12" max="12" width="0.7265625" style="72" customWidth="1"/>
    <col min="13" max="13" width="17.26953125" style="72" customWidth="1"/>
    <col min="14" max="14" width="0.7265625" style="72" customWidth="1"/>
    <col min="15" max="15" width="17.26953125" style="72" customWidth="1"/>
    <col min="16" max="16" width="0.7265625" style="72" customWidth="1"/>
    <col min="17" max="17" width="17.26953125" style="72" customWidth="1"/>
    <col min="18" max="18" width="0.7265625" style="72" customWidth="1"/>
    <col min="19" max="19" width="17.26953125" style="72" customWidth="1"/>
    <col min="20" max="20" width="0.7265625" style="72" customWidth="1"/>
    <col min="21" max="21" width="17.26953125" style="72" customWidth="1"/>
    <col min="22" max="22" width="0.7265625" style="72" customWidth="1"/>
    <col min="23" max="23" width="17.26953125" style="72" customWidth="1"/>
    <col min="24" max="24" width="0.7265625" style="72" customWidth="1"/>
    <col min="25" max="25" width="10.7265625" style="72" customWidth="1"/>
    <col min="26" max="26" width="0.7265625" style="72" customWidth="1"/>
    <col min="27" max="27" width="17.26953125" style="72" customWidth="1"/>
    <col min="28" max="16384" width="9" style="72"/>
  </cols>
  <sheetData>
    <row r="1" spans="1:27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7" ht="21" customHeight="1" x14ac:dyDescent="0.65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AA2" s="73"/>
    </row>
    <row r="3" spans="1:27" ht="21" customHeight="1" x14ac:dyDescent="0.65">
      <c r="A3" s="1" t="s">
        <v>201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73"/>
    </row>
    <row r="4" spans="1:27" ht="21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AA4" s="73" t="s">
        <v>8</v>
      </c>
    </row>
    <row r="5" spans="1:27" ht="21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A5" s="73" t="s">
        <v>10</v>
      </c>
    </row>
    <row r="6" spans="1:27" ht="21" customHeight="1" x14ac:dyDescent="0.65">
      <c r="A6" s="166"/>
      <c r="B6" s="166"/>
      <c r="C6" s="166"/>
      <c r="D6" s="166"/>
      <c r="E6" s="166"/>
      <c r="F6" s="166"/>
      <c r="G6" s="241" t="s">
        <v>5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</row>
    <row r="7" spans="1:27" ht="21" customHeight="1" x14ac:dyDescent="0.6">
      <c r="G7" s="242" t="s">
        <v>60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</row>
    <row r="8" spans="1:27" ht="21" customHeight="1" x14ac:dyDescent="0.6">
      <c r="G8" s="73"/>
      <c r="H8" s="73"/>
      <c r="I8" s="73"/>
      <c r="J8" s="73"/>
      <c r="L8" s="73"/>
      <c r="P8" s="73"/>
      <c r="Q8" s="243" t="s">
        <v>61</v>
      </c>
      <c r="R8" s="243"/>
      <c r="S8" s="243"/>
      <c r="T8" s="243"/>
      <c r="U8" s="243"/>
      <c r="V8" s="73"/>
      <c r="W8" s="73"/>
      <c r="X8" s="73"/>
      <c r="Y8" s="73"/>
    </row>
    <row r="9" spans="1:27" ht="21" customHeight="1" x14ac:dyDescent="0.6">
      <c r="G9" s="73"/>
      <c r="H9" s="73"/>
      <c r="I9" s="73"/>
      <c r="J9" s="73"/>
      <c r="L9" s="73"/>
      <c r="M9" s="241" t="s">
        <v>35</v>
      </c>
      <c r="N9" s="241"/>
      <c r="O9" s="241"/>
      <c r="P9" s="73"/>
      <c r="Q9" s="243" t="s">
        <v>130</v>
      </c>
      <c r="R9" s="243"/>
      <c r="S9" s="243"/>
      <c r="T9" s="243"/>
      <c r="U9" s="243"/>
      <c r="V9" s="73"/>
      <c r="X9" s="73"/>
      <c r="Y9" s="73"/>
    </row>
    <row r="10" spans="1:27" ht="21" customHeight="1" x14ac:dyDescent="0.6">
      <c r="G10" s="73"/>
      <c r="H10" s="73"/>
      <c r="I10" s="73"/>
      <c r="J10" s="73"/>
      <c r="K10" s="73" t="s">
        <v>62</v>
      </c>
      <c r="L10" s="73"/>
      <c r="M10" s="73"/>
      <c r="N10" s="73"/>
      <c r="O10" s="73"/>
      <c r="P10" s="73"/>
      <c r="Q10" s="167"/>
      <c r="R10" s="167"/>
      <c r="S10" s="167" t="s">
        <v>147</v>
      </c>
      <c r="T10" s="73"/>
      <c r="V10" s="73"/>
      <c r="X10" s="73"/>
      <c r="Y10" s="73"/>
    </row>
    <row r="11" spans="1:27" ht="21" customHeight="1" x14ac:dyDescent="0.6">
      <c r="G11" s="73" t="s">
        <v>63</v>
      </c>
      <c r="H11" s="73"/>
      <c r="I11" s="73"/>
      <c r="J11" s="73"/>
      <c r="K11" s="73" t="s">
        <v>64</v>
      </c>
      <c r="L11" s="73"/>
      <c r="P11" s="73"/>
      <c r="Q11" s="167"/>
      <c r="R11" s="167"/>
      <c r="S11" s="73" t="s">
        <v>150</v>
      </c>
      <c r="T11" s="73"/>
      <c r="U11" s="167" t="s">
        <v>66</v>
      </c>
      <c r="V11" s="73"/>
      <c r="W11" s="73" t="s">
        <v>136</v>
      </c>
      <c r="X11" s="73"/>
      <c r="Y11" s="73" t="s">
        <v>67</v>
      </c>
      <c r="AA11" s="73" t="s">
        <v>4</v>
      </c>
    </row>
    <row r="12" spans="1:27" ht="21" customHeight="1" x14ac:dyDescent="0.6">
      <c r="G12" s="168" t="s">
        <v>68</v>
      </c>
      <c r="H12" s="73"/>
      <c r="I12" s="169" t="s">
        <v>69</v>
      </c>
      <c r="J12" s="73"/>
      <c r="K12" s="170" t="s">
        <v>70</v>
      </c>
      <c r="L12" s="73"/>
      <c r="M12" s="73" t="s">
        <v>161</v>
      </c>
      <c r="P12" s="73"/>
      <c r="Q12" s="73" t="s">
        <v>65</v>
      </c>
      <c r="R12" s="73"/>
      <c r="S12" s="73" t="s">
        <v>149</v>
      </c>
      <c r="U12" s="73" t="s">
        <v>72</v>
      </c>
      <c r="W12" s="73" t="s">
        <v>137</v>
      </c>
      <c r="Y12" s="73" t="s">
        <v>73</v>
      </c>
      <c r="AA12" s="73" t="s">
        <v>74</v>
      </c>
    </row>
    <row r="13" spans="1:27" ht="21" customHeight="1" x14ac:dyDescent="0.6">
      <c r="E13" s="171" t="s">
        <v>9</v>
      </c>
      <c r="G13" s="172" t="s">
        <v>75</v>
      </c>
      <c r="H13" s="73"/>
      <c r="I13" s="173" t="s">
        <v>159</v>
      </c>
      <c r="J13" s="73"/>
      <c r="K13" s="171" t="s">
        <v>160</v>
      </c>
      <c r="L13" s="73"/>
      <c r="M13" s="174" t="s">
        <v>76</v>
      </c>
      <c r="N13" s="73"/>
      <c r="O13" s="171" t="s">
        <v>36</v>
      </c>
      <c r="P13" s="73"/>
      <c r="Q13" s="171" t="s">
        <v>71</v>
      </c>
      <c r="R13" s="73"/>
      <c r="S13" s="73" t="s">
        <v>148</v>
      </c>
      <c r="T13" s="73"/>
      <c r="U13" s="171" t="s">
        <v>77</v>
      </c>
      <c r="V13" s="73"/>
      <c r="W13" s="171" t="s">
        <v>135</v>
      </c>
      <c r="X13" s="73"/>
      <c r="Y13" s="171" t="s">
        <v>78</v>
      </c>
      <c r="AA13" s="171" t="s">
        <v>79</v>
      </c>
    </row>
    <row r="14" spans="1:27" ht="21" customHeight="1" x14ac:dyDescent="0.6">
      <c r="A14" s="72" t="s">
        <v>185</v>
      </c>
      <c r="G14" s="227">
        <v>240000000</v>
      </c>
      <c r="H14" s="228"/>
      <c r="I14" s="227">
        <v>203361677.38</v>
      </c>
      <c r="J14" s="228"/>
      <c r="K14" s="227">
        <v>19386435.030000001</v>
      </c>
      <c r="L14" s="228"/>
      <c r="M14" s="227">
        <v>24000000</v>
      </c>
      <c r="N14" s="73"/>
      <c r="O14" s="227">
        <v>226834044.61000001</v>
      </c>
      <c r="Q14" s="131">
        <v>123895953.2</v>
      </c>
      <c r="S14" s="227">
        <v>-841133.19</v>
      </c>
      <c r="T14" s="228"/>
      <c r="U14" s="131">
        <v>123054820.00999999</v>
      </c>
      <c r="V14" s="228"/>
      <c r="W14" s="227">
        <v>836636977.02999997</v>
      </c>
      <c r="X14" s="228"/>
      <c r="Y14" s="227">
        <v>986.11</v>
      </c>
      <c r="AA14" s="227">
        <v>836637963.13999999</v>
      </c>
    </row>
    <row r="15" spans="1:27" ht="21" customHeight="1" x14ac:dyDescent="0.6">
      <c r="A15" s="175" t="s">
        <v>168</v>
      </c>
      <c r="G15" s="229"/>
      <c r="H15" s="139"/>
      <c r="I15" s="229"/>
      <c r="J15" s="139"/>
      <c r="K15" s="229"/>
      <c r="L15" s="139"/>
      <c r="M15" s="229"/>
      <c r="O15" s="229"/>
      <c r="S15" s="229"/>
      <c r="T15" s="137"/>
      <c r="U15" s="137"/>
      <c r="V15" s="137"/>
      <c r="W15" s="229"/>
      <c r="X15" s="137"/>
      <c r="Y15" s="229"/>
      <c r="AA15" s="229"/>
    </row>
    <row r="16" spans="1:27" ht="21" customHeight="1" x14ac:dyDescent="0.6">
      <c r="A16" s="103" t="s">
        <v>122</v>
      </c>
      <c r="E16" s="73">
        <v>15</v>
      </c>
      <c r="G16" s="229">
        <v>0</v>
      </c>
      <c r="H16" s="139"/>
      <c r="I16" s="229">
        <v>0</v>
      </c>
      <c r="J16" s="139"/>
      <c r="K16" s="229">
        <v>0</v>
      </c>
      <c r="L16" s="139"/>
      <c r="M16" s="229">
        <v>0</v>
      </c>
      <c r="O16" s="165">
        <v>-47994805</v>
      </c>
      <c r="Q16" s="131">
        <v>0</v>
      </c>
      <c r="S16" s="229">
        <v>0</v>
      </c>
      <c r="T16" s="230"/>
      <c r="U16" s="137">
        <v>0</v>
      </c>
      <c r="V16" s="230"/>
      <c r="W16" s="131">
        <v>-47994805</v>
      </c>
      <c r="X16" s="230"/>
      <c r="Y16" s="131">
        <v>0</v>
      </c>
      <c r="Z16" s="230"/>
      <c r="AA16" s="131">
        <v>-47994805</v>
      </c>
    </row>
    <row r="17" spans="1:27" ht="21" customHeight="1" x14ac:dyDescent="0.6">
      <c r="A17" s="103" t="s">
        <v>169</v>
      </c>
      <c r="G17" s="229">
        <v>0</v>
      </c>
      <c r="H17" s="139"/>
      <c r="I17" s="229">
        <v>0</v>
      </c>
      <c r="J17" s="139"/>
      <c r="K17" s="229">
        <v>0</v>
      </c>
      <c r="L17" s="139"/>
      <c r="M17" s="229">
        <v>0</v>
      </c>
      <c r="O17" s="165">
        <v>60221372.039999999</v>
      </c>
      <c r="Q17" s="131">
        <v>0</v>
      </c>
      <c r="S17" s="165">
        <v>-1798503.67</v>
      </c>
      <c r="T17" s="137"/>
      <c r="U17" s="165">
        <v>-1798503.67</v>
      </c>
      <c r="V17" s="137"/>
      <c r="W17" s="131">
        <v>58422868.369999997</v>
      </c>
      <c r="X17" s="137"/>
      <c r="Y17" s="131">
        <v>17.45</v>
      </c>
      <c r="Z17" s="230"/>
      <c r="AA17" s="131">
        <v>58422885.82</v>
      </c>
    </row>
    <row r="18" spans="1:27" ht="21" customHeight="1" thickBot="1" x14ac:dyDescent="0.65">
      <c r="A18" s="72" t="s">
        <v>203</v>
      </c>
      <c r="G18" s="177">
        <v>240000000</v>
      </c>
      <c r="I18" s="177">
        <v>203361677.38</v>
      </c>
      <c r="K18" s="177">
        <v>19386435.030000001</v>
      </c>
      <c r="M18" s="177">
        <v>24000000</v>
      </c>
      <c r="O18" s="177">
        <v>239060611.65000001</v>
      </c>
      <c r="Q18" s="177">
        <v>123895953.2</v>
      </c>
      <c r="S18" s="177">
        <v>-2639636.86</v>
      </c>
      <c r="T18" s="137"/>
      <c r="U18" s="177">
        <v>121256316.33999999</v>
      </c>
      <c r="V18" s="137"/>
      <c r="W18" s="177">
        <v>847065040.39999998</v>
      </c>
      <c r="X18" s="137"/>
      <c r="Y18" s="177">
        <v>1003.5600000000001</v>
      </c>
      <c r="AA18" s="177">
        <v>847066043.96000004</v>
      </c>
    </row>
    <row r="19" spans="1:27" ht="21" customHeight="1" thickTop="1" x14ac:dyDescent="0.6">
      <c r="G19" s="178"/>
      <c r="H19" s="179"/>
      <c r="I19" s="178"/>
      <c r="J19" s="179"/>
      <c r="K19" s="178"/>
      <c r="L19" s="179"/>
      <c r="M19" s="178"/>
      <c r="N19" s="179"/>
      <c r="O19" s="178"/>
      <c r="P19" s="179"/>
      <c r="Q19" s="179"/>
      <c r="R19" s="179"/>
      <c r="S19" s="178"/>
      <c r="T19" s="180"/>
      <c r="U19" s="180"/>
      <c r="V19" s="180"/>
      <c r="W19" s="178"/>
      <c r="X19" s="180"/>
      <c r="Y19" s="178"/>
      <c r="Z19" s="179"/>
      <c r="AA19" s="178"/>
    </row>
    <row r="20" spans="1:27" ht="21" customHeight="1" x14ac:dyDescent="0.6">
      <c r="A20" s="72" t="s">
        <v>186</v>
      </c>
      <c r="G20" s="131">
        <v>240000000</v>
      </c>
      <c r="I20" s="131">
        <v>203361677.38</v>
      </c>
      <c r="K20" s="131">
        <v>19386435.030000001</v>
      </c>
      <c r="M20" s="131">
        <v>24000000</v>
      </c>
      <c r="O20" s="131">
        <v>187500354.99000001</v>
      </c>
      <c r="Q20" s="138">
        <v>123895953.2</v>
      </c>
      <c r="S20" s="131">
        <v>561180.22</v>
      </c>
      <c r="T20" s="137"/>
      <c r="U20" s="131">
        <v>124457133.41999999</v>
      </c>
      <c r="V20" s="137"/>
      <c r="W20" s="137">
        <v>798705600.81999993</v>
      </c>
      <c r="X20" s="137"/>
      <c r="Y20" s="131">
        <v>989.12</v>
      </c>
      <c r="AA20" s="137">
        <v>798706589.94000006</v>
      </c>
    </row>
    <row r="21" spans="1:27" ht="21" customHeight="1" x14ac:dyDescent="0.6">
      <c r="A21" s="175" t="s">
        <v>168</v>
      </c>
      <c r="G21" s="131"/>
      <c r="I21" s="131"/>
      <c r="K21" s="131"/>
      <c r="M21" s="131"/>
      <c r="O21" s="131"/>
      <c r="Q21" s="70"/>
      <c r="S21" s="131"/>
      <c r="T21" s="137"/>
      <c r="U21" s="137"/>
      <c r="V21" s="137"/>
      <c r="W21" s="131"/>
      <c r="X21" s="137"/>
      <c r="Y21" s="131"/>
      <c r="AA21" s="131"/>
    </row>
    <row r="22" spans="1:27" s="6" customFormat="1" ht="21" customHeight="1" x14ac:dyDescent="0.6">
      <c r="A22" s="25" t="s">
        <v>122</v>
      </c>
      <c r="E22" s="7">
        <v>15</v>
      </c>
      <c r="G22" s="41">
        <v>0</v>
      </c>
      <c r="H22" s="44"/>
      <c r="I22" s="41">
        <v>0</v>
      </c>
      <c r="J22" s="44"/>
      <c r="K22" s="41">
        <v>0</v>
      </c>
      <c r="L22" s="44"/>
      <c r="M22" s="41">
        <v>0</v>
      </c>
      <c r="O22" s="41">
        <v>-38399156</v>
      </c>
      <c r="Q22" s="42">
        <v>0</v>
      </c>
      <c r="S22" s="41">
        <v>0</v>
      </c>
      <c r="T22" s="37"/>
      <c r="U22" s="37">
        <v>0</v>
      </c>
      <c r="V22" s="37"/>
      <c r="W22" s="41">
        <v>-38399156</v>
      </c>
      <c r="X22" s="37"/>
      <c r="Y22" s="41">
        <v>0</v>
      </c>
      <c r="AA22" s="41">
        <v>-38399156</v>
      </c>
    </row>
    <row r="23" spans="1:27" ht="21" customHeight="1" x14ac:dyDescent="0.6">
      <c r="A23" s="103" t="s">
        <v>169</v>
      </c>
      <c r="G23" s="131">
        <v>0</v>
      </c>
      <c r="H23" s="139"/>
      <c r="I23" s="131">
        <v>0</v>
      </c>
      <c r="J23" s="139"/>
      <c r="K23" s="131">
        <v>0</v>
      </c>
      <c r="L23" s="139"/>
      <c r="M23" s="131">
        <v>0</v>
      </c>
      <c r="O23" s="131">
        <v>65334829.649999999</v>
      </c>
      <c r="Q23" s="138">
        <v>0</v>
      </c>
      <c r="S23" s="131">
        <v>-1059975</v>
      </c>
      <c r="T23" s="137"/>
      <c r="U23" s="131">
        <v>-1059975</v>
      </c>
      <c r="V23" s="137"/>
      <c r="W23" s="131">
        <v>64274854.649999999</v>
      </c>
      <c r="X23" s="137"/>
      <c r="Y23" s="131">
        <v>-2.2999999999999998</v>
      </c>
      <c r="AA23" s="131">
        <v>64274852.350000001</v>
      </c>
    </row>
    <row r="24" spans="1:27" ht="21" customHeight="1" thickBot="1" x14ac:dyDescent="0.65">
      <c r="A24" s="72" t="s">
        <v>202</v>
      </c>
      <c r="G24" s="177">
        <v>240000000</v>
      </c>
      <c r="I24" s="177">
        <v>203361677.38</v>
      </c>
      <c r="K24" s="177">
        <v>19386435.030000001</v>
      </c>
      <c r="M24" s="177">
        <v>24000000</v>
      </c>
      <c r="O24" s="177">
        <v>214436028.64000002</v>
      </c>
      <c r="Q24" s="177">
        <v>123895953.2</v>
      </c>
      <c r="S24" s="177">
        <v>-498794.78</v>
      </c>
      <c r="T24" s="137"/>
      <c r="U24" s="177">
        <v>123397158.41999999</v>
      </c>
      <c r="V24" s="137"/>
      <c r="W24" s="177">
        <v>824581299.46999991</v>
      </c>
      <c r="X24" s="137"/>
      <c r="Y24" s="177">
        <v>986.82</v>
      </c>
      <c r="AA24" s="177">
        <v>824582286.29000008</v>
      </c>
    </row>
    <row r="25" spans="1:27" ht="21" customHeight="1" thickTop="1" x14ac:dyDescent="0.6">
      <c r="G25" s="131"/>
      <c r="I25" s="131"/>
      <c r="K25" s="131"/>
      <c r="M25" s="131"/>
      <c r="O25" s="131"/>
      <c r="Q25" s="131"/>
      <c r="S25" s="131"/>
      <c r="T25" s="137"/>
      <c r="U25" s="131"/>
      <c r="V25" s="137"/>
      <c r="W25" s="131"/>
      <c r="X25" s="137"/>
      <c r="Y25" s="131"/>
      <c r="AA25" s="131"/>
    </row>
    <row r="26" spans="1:27" ht="21" customHeight="1" x14ac:dyDescent="0.6">
      <c r="G26" s="131"/>
      <c r="I26" s="131"/>
      <c r="K26" s="131"/>
      <c r="M26" s="131"/>
      <c r="O26" s="131"/>
      <c r="Q26" s="131"/>
      <c r="S26" s="131"/>
      <c r="T26" s="137"/>
      <c r="U26" s="131"/>
      <c r="V26" s="137"/>
      <c r="W26" s="131"/>
      <c r="X26" s="137"/>
      <c r="Y26" s="131"/>
      <c r="AA26" s="131"/>
    </row>
    <row r="27" spans="1:27" ht="21" customHeight="1" x14ac:dyDescent="0.6">
      <c r="G27" s="131"/>
      <c r="I27" s="131"/>
      <c r="K27" s="131"/>
      <c r="M27" s="131"/>
      <c r="O27" s="131"/>
      <c r="Q27" s="131"/>
      <c r="S27" s="131"/>
      <c r="T27" s="137"/>
      <c r="U27" s="131"/>
      <c r="V27" s="137"/>
      <c r="W27" s="131"/>
      <c r="X27" s="137"/>
      <c r="Y27" s="131"/>
      <c r="AA27" s="131"/>
    </row>
    <row r="28" spans="1:27" ht="21" customHeight="1" x14ac:dyDescent="0.6">
      <c r="G28" s="131"/>
      <c r="I28" s="131"/>
      <c r="K28" s="131"/>
      <c r="M28" s="131"/>
      <c r="O28" s="131"/>
      <c r="Q28" s="131"/>
      <c r="S28" s="131"/>
      <c r="T28" s="137"/>
      <c r="U28" s="131"/>
      <c r="V28" s="137"/>
      <c r="W28" s="131"/>
      <c r="X28" s="137"/>
      <c r="Y28" s="131"/>
      <c r="AA28" s="131"/>
    </row>
    <row r="29" spans="1:27" ht="21" customHeight="1" x14ac:dyDescent="0.6">
      <c r="G29" s="131"/>
      <c r="I29" s="131"/>
      <c r="K29" s="131"/>
      <c r="M29" s="131"/>
      <c r="O29" s="131"/>
      <c r="Q29" s="131"/>
      <c r="S29" s="131"/>
      <c r="T29" s="137"/>
      <c r="U29" s="131"/>
      <c r="V29" s="137"/>
      <c r="W29" s="131"/>
      <c r="X29" s="137"/>
      <c r="Y29" s="131"/>
      <c r="AA29" s="131"/>
    </row>
    <row r="30" spans="1:27" ht="21" customHeight="1" x14ac:dyDescent="0.6">
      <c r="G30" s="73" t="s">
        <v>22</v>
      </c>
      <c r="I30" s="131"/>
      <c r="K30" s="131"/>
      <c r="M30" s="131"/>
      <c r="O30" s="131"/>
      <c r="Q30" s="131"/>
      <c r="S30" s="131"/>
      <c r="T30" s="137"/>
      <c r="U30" s="73" t="s">
        <v>80</v>
      </c>
      <c r="V30" s="137"/>
      <c r="W30" s="131"/>
      <c r="X30" s="137"/>
      <c r="Y30" s="131"/>
      <c r="AA30" s="131"/>
    </row>
    <row r="31" spans="1:27" ht="21" customHeight="1" x14ac:dyDescent="0.6">
      <c r="D31" s="72" t="s">
        <v>178</v>
      </c>
      <c r="I31" s="131"/>
      <c r="K31" s="131"/>
      <c r="M31" s="131"/>
      <c r="O31" s="131"/>
      <c r="S31" s="240" t="s">
        <v>179</v>
      </c>
      <c r="T31" s="240"/>
      <c r="U31" s="240"/>
      <c r="V31" s="240"/>
      <c r="W31" s="131"/>
      <c r="X31" s="137"/>
      <c r="Y31" s="131"/>
      <c r="AA31" s="131"/>
    </row>
  </sheetData>
  <mergeCells count="6">
    <mergeCell ref="S31:V31"/>
    <mergeCell ref="G6:AA6"/>
    <mergeCell ref="G7:AA7"/>
    <mergeCell ref="M9:O9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59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P27"/>
  <sheetViews>
    <sheetView showGridLines="0" view="pageBreakPreview" topLeftCell="A9" zoomScale="86" zoomScaleNormal="100" zoomScaleSheetLayoutView="86" workbookViewId="0">
      <selection activeCell="L18" sqref="L18:L21"/>
    </sheetView>
  </sheetViews>
  <sheetFormatPr defaultColWidth="9" defaultRowHeight="21" customHeight="1" x14ac:dyDescent="0.6"/>
  <cols>
    <col min="1" max="1" width="8" style="72" customWidth="1"/>
    <col min="2" max="2" width="22.26953125" style="72" customWidth="1"/>
    <col min="3" max="3" width="1.7265625" style="72" customWidth="1"/>
    <col min="4" max="4" width="8.26953125" style="72" customWidth="1"/>
    <col min="5" max="5" width="0.7265625" style="72" customWidth="1"/>
    <col min="6" max="6" width="20.1796875" style="72" customWidth="1"/>
    <col min="7" max="7" width="0.7265625" style="72" customWidth="1"/>
    <col min="8" max="8" width="20.1796875" style="72" customWidth="1"/>
    <col min="9" max="9" width="0.7265625" style="72" customWidth="1"/>
    <col min="10" max="10" width="20.1796875" style="72" customWidth="1"/>
    <col min="11" max="11" width="0.7265625" style="72" customWidth="1"/>
    <col min="12" max="12" width="20.1796875" style="72" customWidth="1"/>
    <col min="13" max="13" width="0.7265625" style="72" customWidth="1"/>
    <col min="14" max="14" width="20.1796875" style="72" customWidth="1"/>
    <col min="15" max="15" width="0.7265625" style="72" customWidth="1"/>
    <col min="16" max="16" width="20.1796875" style="72" customWidth="1"/>
    <col min="17" max="16384" width="9" style="72"/>
  </cols>
  <sheetData>
    <row r="1" spans="1:16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" customHeight="1" x14ac:dyDescent="0.65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1" customHeight="1" x14ac:dyDescent="0.65">
      <c r="A3" s="1" t="str">
        <f>'SH_ conso (E)'!A3</f>
        <v>FOR THE NINE-MONTH PERIOD ENDED SEPTEMBER 30, 2025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1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3" t="s">
        <v>8</v>
      </c>
    </row>
    <row r="5" spans="1:16" ht="21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3" t="s">
        <v>10</v>
      </c>
    </row>
    <row r="6" spans="1:16" ht="21" customHeight="1" x14ac:dyDescent="0.65">
      <c r="A6" s="166"/>
      <c r="B6" s="166"/>
      <c r="C6" s="166"/>
      <c r="D6" s="181"/>
      <c r="E6" s="181"/>
      <c r="F6" s="241" t="s">
        <v>5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ht="21" customHeight="1" x14ac:dyDescent="0.6">
      <c r="D7" s="182"/>
      <c r="E7" s="182"/>
      <c r="F7" s="242" t="s">
        <v>7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</row>
    <row r="8" spans="1:16" ht="21" customHeight="1" x14ac:dyDescent="0.6">
      <c r="D8" s="182"/>
      <c r="E8" s="182"/>
      <c r="F8" s="73"/>
      <c r="G8" s="73"/>
      <c r="H8" s="73"/>
      <c r="I8" s="73"/>
      <c r="J8" s="201"/>
      <c r="K8" s="201"/>
      <c r="L8" s="201"/>
      <c r="M8" s="201"/>
      <c r="N8" s="200" t="s">
        <v>61</v>
      </c>
      <c r="O8" s="73"/>
      <c r="P8" s="73"/>
    </row>
    <row r="9" spans="1:16" ht="21" customHeight="1" x14ac:dyDescent="0.6">
      <c r="D9" s="182"/>
      <c r="E9" s="182"/>
      <c r="F9" s="73"/>
      <c r="G9" s="73"/>
      <c r="H9" s="73"/>
      <c r="I9" s="73"/>
      <c r="J9" s="241" t="s">
        <v>35</v>
      </c>
      <c r="K9" s="241"/>
      <c r="L9" s="241"/>
      <c r="M9" s="73"/>
      <c r="N9" s="171" t="s">
        <v>133</v>
      </c>
      <c r="P9" s="73"/>
    </row>
    <row r="10" spans="1:16" ht="21" customHeight="1" x14ac:dyDescent="0.6">
      <c r="D10" s="182"/>
      <c r="E10" s="182"/>
      <c r="F10" s="168" t="s">
        <v>63</v>
      </c>
      <c r="G10" s="73"/>
      <c r="H10" s="169" t="s">
        <v>69</v>
      </c>
      <c r="I10" s="73"/>
      <c r="J10" s="73" t="s">
        <v>161</v>
      </c>
      <c r="M10" s="73"/>
      <c r="N10" s="73" t="s">
        <v>81</v>
      </c>
      <c r="O10" s="73"/>
    </row>
    <row r="11" spans="1:16" ht="21" customHeight="1" x14ac:dyDescent="0.6">
      <c r="D11" s="171" t="s">
        <v>9</v>
      </c>
      <c r="E11" s="182"/>
      <c r="F11" s="172" t="s">
        <v>124</v>
      </c>
      <c r="G11" s="73"/>
      <c r="H11" s="173" t="s">
        <v>159</v>
      </c>
      <c r="I11" s="73"/>
      <c r="J11" s="174" t="s">
        <v>132</v>
      </c>
      <c r="K11" s="73"/>
      <c r="L11" s="171" t="s">
        <v>36</v>
      </c>
      <c r="M11" s="73"/>
      <c r="N11" s="61" t="s">
        <v>144</v>
      </c>
      <c r="O11" s="73"/>
      <c r="P11" s="171" t="s">
        <v>82</v>
      </c>
    </row>
    <row r="12" spans="1:16" ht="21" customHeight="1" x14ac:dyDescent="0.6">
      <c r="A12" s="72" t="s">
        <v>185</v>
      </c>
      <c r="F12" s="183">
        <v>240000000</v>
      </c>
      <c r="G12" s="183"/>
      <c r="H12" s="183">
        <v>203361677.38</v>
      </c>
      <c r="I12" s="183"/>
      <c r="J12" s="183">
        <v>24000000</v>
      </c>
      <c r="K12" s="183"/>
      <c r="L12" s="183">
        <v>239829942.30999982</v>
      </c>
      <c r="N12" s="131">
        <v>91908763.200000003</v>
      </c>
      <c r="P12" s="104">
        <v>799100382.88999987</v>
      </c>
    </row>
    <row r="13" spans="1:16" ht="21" customHeight="1" x14ac:dyDescent="0.6">
      <c r="A13" s="175" t="s">
        <v>168</v>
      </c>
      <c r="D13" s="73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</row>
    <row r="14" spans="1:16" ht="21" customHeight="1" x14ac:dyDescent="0.6">
      <c r="A14" s="103" t="s">
        <v>122</v>
      </c>
      <c r="D14" s="73">
        <v>15</v>
      </c>
      <c r="F14" s="104">
        <v>0</v>
      </c>
      <c r="G14" s="104"/>
      <c r="H14" s="104">
        <v>0</v>
      </c>
      <c r="I14" s="104"/>
      <c r="J14" s="104">
        <v>0</v>
      </c>
      <c r="K14" s="104"/>
      <c r="L14" s="165">
        <v>-47994805</v>
      </c>
      <c r="M14" s="104"/>
      <c r="N14" s="104">
        <v>0</v>
      </c>
      <c r="O14" s="104"/>
      <c r="P14" s="165">
        <v>-47994805</v>
      </c>
    </row>
    <row r="15" spans="1:16" ht="21" customHeight="1" x14ac:dyDescent="0.6">
      <c r="A15" s="103" t="s">
        <v>129</v>
      </c>
      <c r="D15" s="73"/>
      <c r="F15" s="104">
        <v>0</v>
      </c>
      <c r="G15" s="104"/>
      <c r="H15" s="104">
        <v>0</v>
      </c>
      <c r="I15" s="104"/>
      <c r="J15" s="104">
        <v>0</v>
      </c>
      <c r="K15" s="104"/>
      <c r="L15" s="165">
        <v>62360523.509999976</v>
      </c>
      <c r="M15" s="104"/>
      <c r="N15" s="104">
        <v>0</v>
      </c>
      <c r="O15" s="104"/>
      <c r="P15" s="165">
        <v>62360523.509999976</v>
      </c>
    </row>
    <row r="16" spans="1:16" ht="21" customHeight="1" thickBot="1" x14ac:dyDescent="0.65">
      <c r="A16" s="72" t="s">
        <v>203</v>
      </c>
      <c r="F16" s="184">
        <v>240000000</v>
      </c>
      <c r="G16" s="104"/>
      <c r="H16" s="184">
        <v>203361677.38</v>
      </c>
      <c r="I16" s="104"/>
      <c r="J16" s="184">
        <v>24000000</v>
      </c>
      <c r="K16" s="104"/>
      <c r="L16" s="184">
        <v>254195660.81999981</v>
      </c>
      <c r="M16" s="104"/>
      <c r="N16" s="184">
        <v>91908763.200000003</v>
      </c>
      <c r="O16" s="104"/>
      <c r="P16" s="184">
        <v>813466101.39999986</v>
      </c>
    </row>
    <row r="17" spans="1:16" ht="21" customHeight="1" thickTop="1" x14ac:dyDescent="0.6"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</row>
    <row r="18" spans="1:16" ht="21" customHeight="1" x14ac:dyDescent="0.6">
      <c r="A18" s="72" t="s">
        <v>186</v>
      </c>
      <c r="F18" s="183">
        <v>240000000</v>
      </c>
      <c r="G18" s="183"/>
      <c r="H18" s="183">
        <v>203361677.38</v>
      </c>
      <c r="I18" s="183"/>
      <c r="J18" s="183">
        <v>24000000</v>
      </c>
      <c r="K18" s="183"/>
      <c r="L18" s="183">
        <v>200279919.41999996</v>
      </c>
      <c r="N18" s="123">
        <v>91908763.200000003</v>
      </c>
      <c r="P18" s="165">
        <v>759550360</v>
      </c>
    </row>
    <row r="19" spans="1:16" ht="21" customHeight="1" x14ac:dyDescent="0.6">
      <c r="A19" s="175" t="s">
        <v>168</v>
      </c>
      <c r="D19" s="73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</row>
    <row r="20" spans="1:16" s="6" customFormat="1" ht="21" customHeight="1" x14ac:dyDescent="0.6">
      <c r="A20" s="25" t="s">
        <v>122</v>
      </c>
      <c r="D20" s="7">
        <v>15</v>
      </c>
      <c r="F20" s="8">
        <v>0</v>
      </c>
      <c r="G20" s="8"/>
      <c r="H20" s="8">
        <v>0</v>
      </c>
      <c r="I20" s="8"/>
      <c r="J20" s="8">
        <v>0</v>
      </c>
      <c r="K20" s="8"/>
      <c r="L20" s="23">
        <v>-38399156</v>
      </c>
      <c r="M20" s="8"/>
      <c r="N20" s="8">
        <v>0</v>
      </c>
      <c r="O20" s="8"/>
      <c r="P20" s="23">
        <v>-38399156</v>
      </c>
    </row>
    <row r="21" spans="1:16" ht="21" customHeight="1" x14ac:dyDescent="0.6">
      <c r="A21" s="103" t="s">
        <v>129</v>
      </c>
      <c r="D21" s="73"/>
      <c r="F21" s="104">
        <v>0</v>
      </c>
      <c r="G21" s="104"/>
      <c r="H21" s="104">
        <v>0</v>
      </c>
      <c r="I21" s="104"/>
      <c r="J21" s="104">
        <v>0</v>
      </c>
      <c r="K21" s="104"/>
      <c r="L21" s="165">
        <v>63789277.290000036</v>
      </c>
      <c r="M21" s="104"/>
      <c r="N21" s="104">
        <v>0</v>
      </c>
      <c r="O21" s="104"/>
      <c r="P21" s="165">
        <v>63789277.290000036</v>
      </c>
    </row>
    <row r="22" spans="1:16" ht="21" customHeight="1" thickBot="1" x14ac:dyDescent="0.65">
      <c r="A22" s="72" t="s">
        <v>202</v>
      </c>
      <c r="F22" s="184">
        <v>240000000</v>
      </c>
      <c r="G22" s="104"/>
      <c r="H22" s="184">
        <v>203361677.38</v>
      </c>
      <c r="I22" s="104"/>
      <c r="J22" s="184">
        <v>24000000</v>
      </c>
      <c r="K22" s="104"/>
      <c r="L22" s="184">
        <v>225670040.71000001</v>
      </c>
      <c r="M22" s="104"/>
      <c r="N22" s="184">
        <v>91908763.200000003</v>
      </c>
      <c r="O22" s="104"/>
      <c r="P22" s="184">
        <v>784940481.29000008</v>
      </c>
    </row>
    <row r="23" spans="1:16" ht="21" customHeight="1" thickTop="1" x14ac:dyDescent="0.6"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16" ht="21" customHeight="1" x14ac:dyDescent="0.6"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16" ht="21" customHeight="1" x14ac:dyDescent="0.6"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</row>
    <row r="26" spans="1:16" ht="21" customHeight="1" x14ac:dyDescent="0.6">
      <c r="C26" s="72" t="s">
        <v>22</v>
      </c>
      <c r="E26" s="131"/>
      <c r="M26" s="74" t="s">
        <v>80</v>
      </c>
    </row>
    <row r="27" spans="1:16" ht="21" customHeight="1" x14ac:dyDescent="0.6">
      <c r="C27" s="103" t="s">
        <v>23</v>
      </c>
      <c r="E27" s="131"/>
      <c r="M27" s="103" t="s">
        <v>112</v>
      </c>
    </row>
  </sheetData>
  <mergeCells count="3">
    <mergeCell ref="F6:P6"/>
    <mergeCell ref="F7:P7"/>
    <mergeCell ref="J9:L9"/>
  </mergeCells>
  <printOptions horizontalCentered="1"/>
  <pageMargins left="0.81496062999999996" right="0.56496062999999996" top="0.98425196850393704" bottom="0.31496062992126" header="0.511811023622047" footer="0.39370078740157499"/>
  <pageSetup paperSize="9" scale="79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O114"/>
  <sheetViews>
    <sheetView showGridLines="0" view="pageBreakPreview" zoomScale="77" zoomScaleNormal="100" zoomScaleSheetLayoutView="77" workbookViewId="0">
      <selection activeCell="E19" sqref="E19"/>
    </sheetView>
  </sheetViews>
  <sheetFormatPr defaultColWidth="9" defaultRowHeight="20" x14ac:dyDescent="0.6"/>
  <cols>
    <col min="1" max="1" width="2.26953125" style="186" customWidth="1"/>
    <col min="2" max="2" width="1.54296875" style="186" customWidth="1"/>
    <col min="3" max="3" width="2.26953125" style="186" customWidth="1"/>
    <col min="4" max="4" width="14.7265625" style="186" customWidth="1"/>
    <col min="5" max="5" width="9" style="186"/>
    <col min="6" max="6" width="11" style="186" customWidth="1"/>
    <col min="7" max="7" width="15.7265625" style="186" customWidth="1"/>
    <col min="8" max="8" width="1.26953125" style="186" customWidth="1"/>
    <col min="9" max="9" width="15.7265625" style="186" customWidth="1"/>
    <col min="10" max="10" width="1.26953125" style="186" customWidth="1"/>
    <col min="11" max="11" width="15.7265625" style="72" customWidth="1"/>
    <col min="12" max="12" width="1.26953125" style="72" customWidth="1"/>
    <col min="13" max="13" width="15.7265625" style="186" customWidth="1"/>
    <col min="14" max="14" width="1.26953125" style="186" customWidth="1"/>
    <col min="15" max="15" width="15.7265625" style="186" customWidth="1"/>
    <col min="16" max="16384" width="9" style="186"/>
  </cols>
  <sheetData>
    <row r="1" spans="1:15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85"/>
      <c r="L1" s="185"/>
      <c r="M1" s="185"/>
      <c r="N1" s="185"/>
    </row>
    <row r="2" spans="1:15" ht="21" customHeight="1" x14ac:dyDescent="0.65">
      <c r="A2" s="235" t="s">
        <v>84</v>
      </c>
      <c r="B2" s="235"/>
      <c r="C2" s="235"/>
      <c r="D2" s="235"/>
      <c r="E2" s="235"/>
      <c r="F2" s="235"/>
      <c r="G2" s="235"/>
      <c r="H2" s="235"/>
      <c r="I2" s="235"/>
      <c r="J2" s="235"/>
      <c r="K2" s="185"/>
      <c r="L2" s="185"/>
      <c r="M2" s="73"/>
      <c r="N2" s="185"/>
    </row>
    <row r="3" spans="1:15" ht="21" customHeight="1" x14ac:dyDescent="0.65">
      <c r="A3" s="1" t="str">
        <f>'SH_ (E)'!A3</f>
        <v>FOR THE NINE-MONTH PERIOD ENDED SEPTEMBER 30, 2025</v>
      </c>
      <c r="B3" s="1"/>
      <c r="C3" s="1"/>
      <c r="D3" s="1"/>
      <c r="E3" s="1"/>
      <c r="F3" s="1"/>
      <c r="G3" s="1"/>
      <c r="H3" s="1"/>
      <c r="I3" s="1"/>
      <c r="J3" s="1"/>
      <c r="K3" s="185"/>
      <c r="L3" s="185"/>
      <c r="M3" s="73"/>
      <c r="N3" s="185"/>
    </row>
    <row r="4" spans="1:15" ht="21" customHeight="1" x14ac:dyDescent="0.65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73"/>
      <c r="N4" s="73"/>
      <c r="O4" s="73" t="s">
        <v>8</v>
      </c>
    </row>
    <row r="5" spans="1:15" ht="21" customHeight="1" x14ac:dyDescent="0.6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73"/>
      <c r="N5" s="73"/>
      <c r="O5" s="73" t="s">
        <v>10</v>
      </c>
    </row>
    <row r="6" spans="1:15" ht="21" customHeight="1" x14ac:dyDescent="0.6">
      <c r="A6" s="187"/>
      <c r="B6" s="187"/>
      <c r="C6" s="187"/>
      <c r="D6" s="187"/>
      <c r="E6" s="187"/>
      <c r="F6" s="188"/>
      <c r="G6" s="187"/>
      <c r="I6" s="244" t="s">
        <v>5</v>
      </c>
      <c r="J6" s="244"/>
      <c r="K6" s="244"/>
      <c r="L6" s="244"/>
      <c r="M6" s="244"/>
      <c r="N6" s="244"/>
      <c r="O6" s="244"/>
    </row>
    <row r="7" spans="1:15" ht="21" customHeight="1" x14ac:dyDescent="0.6">
      <c r="A7" s="187"/>
      <c r="B7" s="187"/>
      <c r="C7" s="187"/>
      <c r="D7" s="187"/>
      <c r="E7" s="187"/>
      <c r="F7" s="188"/>
      <c r="G7" s="187"/>
      <c r="I7" s="238" t="s">
        <v>6</v>
      </c>
      <c r="J7" s="238"/>
      <c r="K7" s="238"/>
      <c r="M7" s="238" t="s">
        <v>7</v>
      </c>
      <c r="N7" s="238"/>
      <c r="O7" s="238"/>
    </row>
    <row r="8" spans="1:15" ht="21" customHeight="1" x14ac:dyDescent="0.6">
      <c r="A8" s="187"/>
      <c r="B8" s="187"/>
      <c r="C8" s="187"/>
      <c r="D8" s="187"/>
      <c r="E8" s="187"/>
      <c r="F8" s="188"/>
      <c r="G8" s="187"/>
      <c r="I8" s="189" t="s">
        <v>170</v>
      </c>
      <c r="J8" s="72"/>
      <c r="K8" s="189">
        <v>2024</v>
      </c>
      <c r="L8" s="73"/>
      <c r="M8" s="189" t="s">
        <v>170</v>
      </c>
      <c r="N8" s="72"/>
      <c r="O8" s="189">
        <v>2024</v>
      </c>
    </row>
    <row r="9" spans="1:15" ht="21" customHeight="1" x14ac:dyDescent="0.65">
      <c r="A9" s="191" t="s">
        <v>117</v>
      </c>
      <c r="F9" s="190"/>
      <c r="G9" s="192"/>
      <c r="H9" s="193"/>
      <c r="J9" s="193"/>
      <c r="K9" s="186"/>
      <c r="L9" s="186"/>
      <c r="N9" s="193"/>
    </row>
    <row r="10" spans="1:15" ht="21" customHeight="1" x14ac:dyDescent="0.6">
      <c r="B10" s="194" t="s">
        <v>128</v>
      </c>
      <c r="F10" s="190"/>
      <c r="G10" s="192"/>
      <c r="H10" s="193"/>
      <c r="I10" s="149">
        <v>60221389.490000002</v>
      </c>
      <c r="J10" s="149"/>
      <c r="K10" s="149">
        <v>65334827.350000001</v>
      </c>
      <c r="L10" s="149"/>
      <c r="M10" s="149">
        <v>62360523.509999976</v>
      </c>
      <c r="N10" s="149"/>
      <c r="O10" s="149">
        <v>63789277.290000036</v>
      </c>
    </row>
    <row r="11" spans="1:15" ht="21" customHeight="1" x14ac:dyDescent="0.6">
      <c r="B11" s="194" t="s">
        <v>174</v>
      </c>
      <c r="F11" s="190"/>
      <c r="G11" s="192"/>
      <c r="H11" s="193"/>
      <c r="I11" s="149"/>
      <c r="J11" s="149"/>
      <c r="K11" s="149"/>
      <c r="L11" s="195"/>
      <c r="M11" s="149"/>
      <c r="N11" s="149"/>
      <c r="O11" s="149"/>
    </row>
    <row r="12" spans="1:15" ht="21" customHeight="1" x14ac:dyDescent="0.6">
      <c r="B12" s="196" t="s">
        <v>142</v>
      </c>
      <c r="F12" s="190"/>
      <c r="G12" s="192"/>
      <c r="H12" s="193"/>
      <c r="I12" s="149"/>
      <c r="J12" s="149"/>
      <c r="K12" s="149"/>
      <c r="L12" s="195"/>
      <c r="M12" s="149"/>
      <c r="N12" s="149"/>
      <c r="O12" s="149"/>
    </row>
    <row r="13" spans="1:15" ht="21" customHeight="1" x14ac:dyDescent="0.6">
      <c r="B13" s="196"/>
      <c r="C13" s="186" t="s">
        <v>164</v>
      </c>
      <c r="F13" s="190"/>
      <c r="G13" s="192"/>
      <c r="H13" s="193"/>
      <c r="I13" s="149">
        <v>16837296.989999998</v>
      </c>
      <c r="J13" s="149"/>
      <c r="K13" s="149">
        <v>14687827.49</v>
      </c>
      <c r="L13" s="195"/>
      <c r="M13" s="149">
        <v>16737490.83</v>
      </c>
      <c r="N13" s="149"/>
      <c r="O13" s="149">
        <v>14063762.439999999</v>
      </c>
    </row>
    <row r="14" spans="1:15" ht="21" customHeight="1" x14ac:dyDescent="0.6">
      <c r="C14" s="186" t="s">
        <v>85</v>
      </c>
      <c r="F14" s="190"/>
      <c r="G14" s="192"/>
      <c r="H14" s="193"/>
      <c r="I14" s="149">
        <v>20217416.510000002</v>
      </c>
      <c r="J14" s="149"/>
      <c r="K14" s="149">
        <v>19724776.149999999</v>
      </c>
      <c r="L14" s="195"/>
      <c r="M14" s="149">
        <v>19262551.420000002</v>
      </c>
      <c r="N14" s="149"/>
      <c r="O14" s="149">
        <v>19355415.100000001</v>
      </c>
    </row>
    <row r="15" spans="1:15" ht="21" customHeight="1" x14ac:dyDescent="0.6">
      <c r="C15" s="186" t="s">
        <v>192</v>
      </c>
      <c r="F15" s="190"/>
      <c r="G15" s="192"/>
      <c r="H15" s="193"/>
      <c r="I15" s="149">
        <v>-5129964.1500000004</v>
      </c>
      <c r="J15" s="149"/>
      <c r="K15" s="149">
        <v>5733574.75</v>
      </c>
      <c r="L15" s="195"/>
      <c r="M15" s="149">
        <v>-5125000</v>
      </c>
      <c r="N15" s="149"/>
      <c r="O15" s="149">
        <v>5733574.7500000009</v>
      </c>
    </row>
    <row r="16" spans="1:15" ht="21" customHeight="1" x14ac:dyDescent="0.6">
      <c r="C16" s="186" t="s">
        <v>207</v>
      </c>
      <c r="F16" s="190"/>
      <c r="G16" s="192"/>
      <c r="H16" s="193"/>
      <c r="I16" s="149">
        <v>435704.11</v>
      </c>
      <c r="J16" s="149"/>
      <c r="K16" s="149">
        <v>-1054648.8</v>
      </c>
      <c r="L16" s="195"/>
      <c r="M16" s="149">
        <v>435704.11000000034</v>
      </c>
      <c r="N16" s="149"/>
      <c r="O16" s="149">
        <v>-1054648.7999999998</v>
      </c>
    </row>
    <row r="17" spans="2:15" ht="21" customHeight="1" x14ac:dyDescent="0.6">
      <c r="C17" s="186" t="s">
        <v>175</v>
      </c>
      <c r="F17" s="190"/>
      <c r="G17" s="192"/>
      <c r="H17" s="193"/>
      <c r="I17" s="149">
        <v>33162.79</v>
      </c>
      <c r="J17" s="149"/>
      <c r="K17" s="149">
        <v>-38179.089999999997</v>
      </c>
      <c r="L17" s="195"/>
      <c r="M17" s="149">
        <v>33162.79</v>
      </c>
      <c r="N17" s="149"/>
      <c r="O17" s="149">
        <v>-38179.089999999997</v>
      </c>
    </row>
    <row r="18" spans="2:15" ht="21" customHeight="1" x14ac:dyDescent="0.6">
      <c r="C18" s="186" t="s">
        <v>193</v>
      </c>
      <c r="F18" s="190"/>
      <c r="G18" s="192"/>
      <c r="H18" s="193"/>
      <c r="I18" s="149">
        <v>3061018.05</v>
      </c>
      <c r="J18" s="149"/>
      <c r="K18" s="149">
        <v>-2532318.86</v>
      </c>
      <c r="L18" s="195"/>
      <c r="M18" s="149">
        <v>3061018.05</v>
      </c>
      <c r="N18" s="149"/>
      <c r="O18" s="149">
        <v>-2532318.8600000003</v>
      </c>
    </row>
    <row r="19" spans="2:15" ht="21" customHeight="1" x14ac:dyDescent="0.6">
      <c r="C19" s="186" t="s">
        <v>139</v>
      </c>
      <c r="F19" s="190"/>
      <c r="G19" s="192"/>
      <c r="H19" s="193"/>
      <c r="I19" s="149">
        <v>5703807</v>
      </c>
      <c r="J19" s="149"/>
      <c r="K19" s="149">
        <v>5494437</v>
      </c>
      <c r="L19" s="195"/>
      <c r="M19" s="149">
        <v>5703807</v>
      </c>
      <c r="N19" s="149"/>
      <c r="O19" s="149">
        <v>5494437</v>
      </c>
    </row>
    <row r="20" spans="2:15" ht="21" customHeight="1" x14ac:dyDescent="0.6">
      <c r="C20" s="186" t="s">
        <v>166</v>
      </c>
      <c r="F20" s="190"/>
      <c r="G20" s="192"/>
      <c r="H20" s="193"/>
      <c r="I20" s="149">
        <v>0</v>
      </c>
      <c r="J20" s="149"/>
      <c r="K20" s="149">
        <v>-1641236.88</v>
      </c>
      <c r="L20" s="149"/>
      <c r="M20" s="149">
        <v>0</v>
      </c>
      <c r="N20" s="149"/>
      <c r="O20" s="149">
        <v>-1641236.879999999</v>
      </c>
    </row>
    <row r="21" spans="2:15" ht="21" customHeight="1" x14ac:dyDescent="0.6">
      <c r="C21" s="186" t="s">
        <v>151</v>
      </c>
      <c r="F21" s="190"/>
      <c r="G21" s="192"/>
      <c r="H21" s="193"/>
      <c r="I21" s="149">
        <v>0</v>
      </c>
      <c r="J21" s="149"/>
      <c r="K21" s="149">
        <v>1564000</v>
      </c>
      <c r="L21" s="149"/>
      <c r="M21" s="149">
        <v>0</v>
      </c>
      <c r="N21" s="149"/>
      <c r="O21" s="149">
        <v>1564000</v>
      </c>
    </row>
    <row r="22" spans="2:15" ht="21" customHeight="1" x14ac:dyDescent="0.6">
      <c r="C22" s="186" t="s">
        <v>167</v>
      </c>
      <c r="F22" s="190"/>
      <c r="G22" s="192"/>
      <c r="H22" s="193"/>
      <c r="I22" s="149">
        <v>4961312.49</v>
      </c>
      <c r="J22" s="149"/>
      <c r="K22" s="149">
        <v>7173338.4400000004</v>
      </c>
      <c r="L22" s="149"/>
      <c r="M22" s="149">
        <v>4961312.49</v>
      </c>
      <c r="N22" s="149"/>
      <c r="O22" s="149">
        <v>7173338.4399999995</v>
      </c>
    </row>
    <row r="23" spans="2:15" ht="21" customHeight="1" x14ac:dyDescent="0.6">
      <c r="C23" s="186" t="s">
        <v>188</v>
      </c>
      <c r="F23" s="190"/>
      <c r="G23" s="192"/>
      <c r="H23" s="193"/>
      <c r="I23" s="149">
        <v>1685566.26</v>
      </c>
      <c r="J23" s="149"/>
      <c r="K23" s="149">
        <v>0</v>
      </c>
      <c r="L23" s="149"/>
      <c r="M23" s="149">
        <v>1685566.26</v>
      </c>
      <c r="N23" s="149"/>
      <c r="O23" s="149">
        <v>0</v>
      </c>
    </row>
    <row r="24" spans="2:15" ht="21" customHeight="1" x14ac:dyDescent="0.6">
      <c r="C24" s="186" t="s">
        <v>86</v>
      </c>
      <c r="F24" s="190"/>
      <c r="G24" s="192"/>
      <c r="H24" s="193"/>
      <c r="I24" s="149">
        <v>-1357266.23</v>
      </c>
      <c r="J24" s="149"/>
      <c r="K24" s="149">
        <v>-2161867.87</v>
      </c>
      <c r="L24" s="195"/>
      <c r="M24" s="149">
        <v>-1049800.42</v>
      </c>
      <c r="N24" s="149"/>
      <c r="O24" s="149">
        <v>-1874554.6</v>
      </c>
    </row>
    <row r="25" spans="2:15" ht="21" customHeight="1" x14ac:dyDescent="0.6">
      <c r="C25" s="186" t="s">
        <v>87</v>
      </c>
      <c r="F25" s="190"/>
      <c r="G25" s="192"/>
      <c r="H25" s="193"/>
      <c r="I25" s="209">
        <v>1316273.3899999999</v>
      </c>
      <c r="J25" s="149"/>
      <c r="K25" s="209">
        <v>1431584.92</v>
      </c>
      <c r="L25" s="195"/>
      <c r="M25" s="209">
        <v>1675347.02</v>
      </c>
      <c r="N25" s="149"/>
      <c r="O25" s="209">
        <v>2096293.21</v>
      </c>
    </row>
    <row r="26" spans="2:15" s="27" customFormat="1" ht="21" customHeight="1" x14ac:dyDescent="0.6">
      <c r="B26" s="27" t="s">
        <v>88</v>
      </c>
      <c r="F26" s="28"/>
      <c r="G26" s="29"/>
      <c r="H26" s="30"/>
      <c r="I26" s="149"/>
      <c r="J26" s="149"/>
      <c r="K26" s="195"/>
      <c r="L26" s="195"/>
      <c r="M26" s="149"/>
      <c r="N26" s="149"/>
      <c r="O26" s="186"/>
    </row>
    <row r="27" spans="2:15" ht="21" customHeight="1" x14ac:dyDescent="0.6">
      <c r="C27" s="186" t="s">
        <v>89</v>
      </c>
      <c r="F27" s="190"/>
      <c r="G27" s="192"/>
      <c r="H27" s="193"/>
      <c r="I27" s="149">
        <v>107985716.7</v>
      </c>
      <c r="J27" s="149"/>
      <c r="K27" s="149">
        <v>113716114.60000007</v>
      </c>
      <c r="L27" s="195"/>
      <c r="M27" s="149">
        <v>109741683.05999997</v>
      </c>
      <c r="N27" s="149"/>
      <c r="O27" s="149">
        <v>112129160.00000004</v>
      </c>
    </row>
    <row r="28" spans="2:15" ht="21" customHeight="1" x14ac:dyDescent="0.6">
      <c r="B28" s="186" t="s">
        <v>90</v>
      </c>
      <c r="F28" s="190"/>
      <c r="G28" s="192"/>
      <c r="H28" s="193"/>
      <c r="I28" s="195"/>
      <c r="J28" s="149"/>
      <c r="K28" s="195"/>
      <c r="L28" s="195"/>
      <c r="N28" s="149"/>
    </row>
    <row r="29" spans="2:15" ht="21" customHeight="1" x14ac:dyDescent="0.6">
      <c r="C29" s="186" t="s">
        <v>91</v>
      </c>
      <c r="F29" s="190"/>
      <c r="G29" s="192"/>
      <c r="H29" s="193"/>
      <c r="I29" s="195">
        <v>-30990199.640000001</v>
      </c>
      <c r="J29" s="149"/>
      <c r="K29" s="195">
        <v>-28001211.539999999</v>
      </c>
      <c r="L29" s="195"/>
      <c r="M29" s="149">
        <v>-15588802.599999994</v>
      </c>
      <c r="N29" s="149"/>
      <c r="O29" s="149">
        <v>-49690334.260000005</v>
      </c>
    </row>
    <row r="30" spans="2:15" ht="21" customHeight="1" x14ac:dyDescent="0.6">
      <c r="C30" s="186" t="s">
        <v>140</v>
      </c>
      <c r="F30" s="190"/>
      <c r="G30" s="192"/>
      <c r="H30" s="193"/>
      <c r="I30" s="195">
        <v>1899502.38</v>
      </c>
      <c r="J30" s="149"/>
      <c r="K30" s="195">
        <v>3552387.11</v>
      </c>
      <c r="L30" s="195"/>
      <c r="M30" s="149">
        <v>1899502.3800000008</v>
      </c>
      <c r="N30" s="149"/>
      <c r="O30" s="149">
        <v>3552387.1100000013</v>
      </c>
    </row>
    <row r="31" spans="2:15" ht="21" customHeight="1" x14ac:dyDescent="0.6">
      <c r="C31" s="72" t="s">
        <v>13</v>
      </c>
      <c r="F31" s="190"/>
      <c r="G31" s="192"/>
      <c r="H31" s="193"/>
      <c r="I31" s="195">
        <v>42709697.859999999</v>
      </c>
      <c r="J31" s="149"/>
      <c r="K31" s="195">
        <v>-43005445.960000001</v>
      </c>
      <c r="L31" s="195"/>
      <c r="M31" s="149">
        <v>34909751.670000002</v>
      </c>
      <c r="N31" s="149"/>
      <c r="O31" s="149">
        <v>-18318276.739999995</v>
      </c>
    </row>
    <row r="32" spans="2:15" ht="21" customHeight="1" x14ac:dyDescent="0.6">
      <c r="C32" s="186" t="s">
        <v>92</v>
      </c>
      <c r="F32" s="190"/>
      <c r="G32" s="192"/>
      <c r="H32" s="193"/>
      <c r="I32" s="195">
        <v>-1103539.48</v>
      </c>
      <c r="J32" s="149"/>
      <c r="K32" s="195">
        <v>-7471911.6799999997</v>
      </c>
      <c r="L32" s="195"/>
      <c r="M32" s="149">
        <v>-1008160.1200000048</v>
      </c>
      <c r="N32" s="149"/>
      <c r="O32" s="149">
        <v>-6037071.5600000015</v>
      </c>
    </row>
    <row r="33" spans="2:15" ht="21" customHeight="1" x14ac:dyDescent="0.6">
      <c r="C33" s="186" t="s">
        <v>2</v>
      </c>
      <c r="F33" s="190"/>
      <c r="G33" s="192"/>
      <c r="H33" s="193"/>
      <c r="I33" s="195">
        <v>-603066.26</v>
      </c>
      <c r="J33" s="149"/>
      <c r="K33" s="195">
        <v>14532978.75</v>
      </c>
      <c r="L33" s="195"/>
      <c r="M33" s="149">
        <v>-603066.26</v>
      </c>
      <c r="N33" s="149"/>
      <c r="O33" s="149">
        <v>14532978.75</v>
      </c>
    </row>
    <row r="34" spans="2:15" ht="21" customHeight="1" x14ac:dyDescent="0.6">
      <c r="C34" s="186" t="s">
        <v>3</v>
      </c>
      <c r="F34" s="190"/>
      <c r="G34" s="192"/>
      <c r="H34" s="193"/>
      <c r="I34" s="195">
        <v>388858.99</v>
      </c>
      <c r="J34" s="149"/>
      <c r="K34" s="195">
        <v>4070459.4</v>
      </c>
      <c r="L34" s="195"/>
      <c r="M34" s="149">
        <v>311900</v>
      </c>
      <c r="N34" s="149"/>
      <c r="O34" s="149">
        <v>4004000</v>
      </c>
    </row>
    <row r="35" spans="2:15" ht="21" customHeight="1" x14ac:dyDescent="0.6">
      <c r="B35" s="186" t="s">
        <v>111</v>
      </c>
      <c r="F35" s="190"/>
      <c r="G35" s="192"/>
      <c r="H35" s="193"/>
      <c r="I35" s="195"/>
      <c r="J35" s="149"/>
      <c r="K35" s="195"/>
      <c r="L35" s="195"/>
      <c r="M35" s="149"/>
      <c r="N35" s="149"/>
      <c r="O35" s="149"/>
    </row>
    <row r="36" spans="2:15" ht="21" customHeight="1" x14ac:dyDescent="0.6">
      <c r="C36" s="186" t="s">
        <v>93</v>
      </c>
      <c r="F36" s="190"/>
      <c r="G36" s="192"/>
      <c r="H36" s="193"/>
      <c r="I36" s="195">
        <v>-12368322.75</v>
      </c>
      <c r="J36" s="195"/>
      <c r="K36" s="195">
        <v>63503977.780000001</v>
      </c>
      <c r="L36" s="195"/>
      <c r="M36" s="195">
        <v>-10181160.50999999</v>
      </c>
      <c r="N36" s="195"/>
      <c r="O36" s="195">
        <v>56210700.850000009</v>
      </c>
    </row>
    <row r="37" spans="2:15" ht="21" customHeight="1" x14ac:dyDescent="0.6">
      <c r="C37" s="186" t="s">
        <v>138</v>
      </c>
      <c r="F37" s="190"/>
      <c r="G37" s="192"/>
      <c r="H37" s="193"/>
      <c r="I37" s="149">
        <v>-5155698.7699999996</v>
      </c>
      <c r="J37" s="149"/>
      <c r="K37" s="149">
        <v>-5905244.3200000003</v>
      </c>
      <c r="L37" s="195"/>
      <c r="M37" s="149">
        <v>-5155698.7699999996</v>
      </c>
      <c r="N37" s="149"/>
      <c r="O37" s="149">
        <v>-5905244.3199999994</v>
      </c>
    </row>
    <row r="38" spans="2:15" ht="21" customHeight="1" x14ac:dyDescent="0.6">
      <c r="C38" s="186" t="s">
        <v>27</v>
      </c>
      <c r="F38" s="190"/>
      <c r="G38" s="192"/>
      <c r="H38" s="193"/>
      <c r="I38" s="195">
        <v>4033741.89</v>
      </c>
      <c r="J38" s="195"/>
      <c r="K38" s="195">
        <v>-67674358.260000005</v>
      </c>
      <c r="L38" s="195"/>
      <c r="M38" s="195">
        <v>4571736.1499999985</v>
      </c>
      <c r="N38" s="195"/>
      <c r="O38" s="195">
        <v>-67674358.260000005</v>
      </c>
    </row>
    <row r="39" spans="2:15" ht="21" customHeight="1" x14ac:dyDescent="0.6">
      <c r="D39" s="186" t="s">
        <v>194</v>
      </c>
      <c r="F39" s="190"/>
      <c r="G39" s="192"/>
      <c r="H39" s="193"/>
      <c r="I39" s="210">
        <v>106796690.91999999</v>
      </c>
      <c r="J39" s="149"/>
      <c r="K39" s="210">
        <v>47317745.880000003</v>
      </c>
      <c r="L39" s="195"/>
      <c r="M39" s="210">
        <v>118897684.99999997</v>
      </c>
      <c r="N39" s="149"/>
      <c r="O39" s="210">
        <v>42803941.57</v>
      </c>
    </row>
    <row r="40" spans="2:15" ht="21" customHeight="1" x14ac:dyDescent="0.6">
      <c r="C40" s="186" t="s">
        <v>100</v>
      </c>
      <c r="F40" s="190"/>
      <c r="G40" s="192"/>
      <c r="H40" s="193"/>
      <c r="I40" s="195">
        <v>-1067180.48</v>
      </c>
      <c r="J40" s="149"/>
      <c r="K40" s="195">
        <v>-1229465.3</v>
      </c>
      <c r="L40" s="195"/>
      <c r="M40" s="195">
        <v>-1671769.73</v>
      </c>
      <c r="N40" s="149"/>
      <c r="O40" s="195">
        <v>-2093543.08</v>
      </c>
    </row>
    <row r="41" spans="2:15" ht="21" customHeight="1" x14ac:dyDescent="0.6">
      <c r="C41" s="186" t="s">
        <v>98</v>
      </c>
      <c r="F41" s="190"/>
      <c r="G41" s="192"/>
      <c r="H41" s="193"/>
      <c r="I41" s="195">
        <v>0</v>
      </c>
      <c r="J41" s="149"/>
      <c r="K41" s="195">
        <v>-4127238</v>
      </c>
      <c r="L41" s="195"/>
      <c r="M41" s="195">
        <v>0</v>
      </c>
      <c r="N41" s="149"/>
      <c r="O41" s="195">
        <v>-4127238</v>
      </c>
    </row>
    <row r="42" spans="2:15" ht="21" customHeight="1" x14ac:dyDescent="0.6">
      <c r="C42" s="197" t="s">
        <v>94</v>
      </c>
      <c r="F42" s="190"/>
      <c r="G42" s="192"/>
      <c r="H42" s="193"/>
      <c r="I42" s="195">
        <v>-16650537.890000001</v>
      </c>
      <c r="J42" s="149"/>
      <c r="K42" s="195">
        <v>-14908281.890000001</v>
      </c>
      <c r="L42" s="195"/>
      <c r="M42" s="195">
        <v>-16541069.559999999</v>
      </c>
      <c r="N42" s="149"/>
      <c r="O42" s="195">
        <v>-12407300.73</v>
      </c>
    </row>
    <row r="43" spans="2:15" ht="21" customHeight="1" x14ac:dyDescent="0.6">
      <c r="C43" s="197" t="s">
        <v>191</v>
      </c>
      <c r="F43" s="190"/>
      <c r="G43" s="192"/>
      <c r="H43" s="193"/>
      <c r="I43" s="195">
        <v>2099413.75</v>
      </c>
      <c r="J43" s="149"/>
      <c r="K43" s="195">
        <v>0</v>
      </c>
      <c r="L43" s="195"/>
      <c r="M43" s="195">
        <v>2099413.75</v>
      </c>
      <c r="N43" s="149"/>
      <c r="O43" s="195">
        <v>0</v>
      </c>
    </row>
    <row r="44" spans="2:15" ht="21" customHeight="1" x14ac:dyDescent="0.6">
      <c r="D44" s="186" t="s">
        <v>195</v>
      </c>
      <c r="F44" s="190"/>
      <c r="G44" s="192"/>
      <c r="H44" s="193"/>
      <c r="I44" s="217">
        <v>91178386.299999982</v>
      </c>
      <c r="J44" s="149"/>
      <c r="K44" s="217">
        <v>27052760.690000001</v>
      </c>
      <c r="L44" s="195"/>
      <c r="M44" s="217">
        <v>102784259.45999996</v>
      </c>
      <c r="N44" s="149"/>
      <c r="O44" s="217">
        <v>24175859.760000002</v>
      </c>
    </row>
    <row r="45" spans="2:15" ht="21" customHeight="1" x14ac:dyDescent="0.6">
      <c r="F45" s="190"/>
      <c r="G45" s="192"/>
      <c r="H45" s="193"/>
      <c r="I45" s="195"/>
      <c r="J45" s="149"/>
      <c r="K45" s="195"/>
      <c r="L45" s="195"/>
      <c r="M45" s="195"/>
      <c r="N45" s="149"/>
      <c r="O45" s="195"/>
    </row>
    <row r="46" spans="2:15" ht="21" customHeight="1" x14ac:dyDescent="0.6">
      <c r="F46" s="190"/>
      <c r="G46" s="192"/>
      <c r="H46" s="193"/>
      <c r="I46" s="195"/>
      <c r="J46" s="149"/>
      <c r="K46" s="195"/>
      <c r="L46" s="195"/>
      <c r="M46" s="195"/>
      <c r="N46" s="149"/>
      <c r="O46" s="195"/>
    </row>
    <row r="47" spans="2:15" ht="21" customHeight="1" x14ac:dyDescent="0.6">
      <c r="F47" s="190"/>
      <c r="G47" s="192"/>
      <c r="H47" s="193"/>
      <c r="I47" s="195"/>
      <c r="J47" s="149"/>
      <c r="K47" s="195"/>
      <c r="L47" s="195"/>
      <c r="M47" s="195"/>
      <c r="N47" s="149"/>
      <c r="O47" s="195"/>
    </row>
    <row r="48" spans="2:15" ht="21" customHeight="1" x14ac:dyDescent="0.6">
      <c r="F48" s="190"/>
      <c r="G48" s="192"/>
      <c r="H48" s="193"/>
      <c r="I48" s="195"/>
      <c r="J48" s="149"/>
      <c r="K48" s="195"/>
      <c r="L48" s="195"/>
      <c r="M48" s="195"/>
      <c r="N48" s="149"/>
      <c r="O48" s="195"/>
    </row>
    <row r="49" spans="1:15" s="72" customFormat="1" ht="21" customHeight="1" x14ac:dyDescent="0.6">
      <c r="D49" s="72" t="s">
        <v>101</v>
      </c>
      <c r="O49" s="124" t="s">
        <v>102</v>
      </c>
    </row>
    <row r="50" spans="1:15" s="72" customFormat="1" ht="21" customHeight="1" x14ac:dyDescent="0.6">
      <c r="D50" s="72" t="s">
        <v>103</v>
      </c>
      <c r="O50" s="124" t="s">
        <v>83</v>
      </c>
    </row>
    <row r="51" spans="1:15" ht="21" customHeight="1" x14ac:dyDescent="0.65">
      <c r="A51" s="235" t="s">
        <v>0</v>
      </c>
      <c r="B51" s="235"/>
      <c r="C51" s="235"/>
      <c r="D51" s="235"/>
      <c r="E51" s="235"/>
      <c r="F51" s="235"/>
      <c r="G51" s="235"/>
      <c r="H51" s="235"/>
      <c r="I51" s="235"/>
      <c r="J51" s="235"/>
      <c r="K51" s="185"/>
      <c r="L51" s="185"/>
      <c r="M51" s="185"/>
      <c r="N51" s="185"/>
    </row>
    <row r="52" spans="1:15" ht="21" customHeight="1" x14ac:dyDescent="0.65">
      <c r="A52" s="235" t="s">
        <v>84</v>
      </c>
      <c r="B52" s="235"/>
      <c r="C52" s="235"/>
      <c r="D52" s="235"/>
      <c r="E52" s="235"/>
      <c r="F52" s="235"/>
      <c r="G52" s="235"/>
      <c r="H52" s="235"/>
      <c r="I52" s="235"/>
      <c r="J52" s="235"/>
      <c r="K52" s="185"/>
      <c r="L52" s="185"/>
      <c r="M52" s="73"/>
      <c r="N52" s="185"/>
    </row>
    <row r="53" spans="1:15" ht="21" customHeight="1" x14ac:dyDescent="0.65">
      <c r="A53" s="235" t="s">
        <v>201</v>
      </c>
      <c r="B53" s="235"/>
      <c r="C53" s="235"/>
      <c r="D53" s="235"/>
      <c r="E53" s="235"/>
      <c r="F53" s="235"/>
      <c r="G53" s="235"/>
      <c r="H53" s="235"/>
      <c r="I53" s="235"/>
      <c r="J53" s="235"/>
      <c r="K53" s="185"/>
      <c r="L53" s="185"/>
      <c r="M53" s="73"/>
      <c r="N53" s="185"/>
    </row>
    <row r="54" spans="1:15" ht="21" customHeight="1" x14ac:dyDescent="0.65">
      <c r="A54" s="1"/>
      <c r="B54" s="1"/>
      <c r="C54" s="1"/>
      <c r="D54" s="1"/>
      <c r="E54" s="1"/>
      <c r="F54" s="1"/>
      <c r="G54" s="1"/>
      <c r="H54" s="1"/>
      <c r="I54" s="1"/>
      <c r="J54" s="1"/>
      <c r="K54" s="185"/>
      <c r="L54" s="185"/>
      <c r="M54" s="73"/>
      <c r="N54" s="185"/>
      <c r="O54" s="73" t="s">
        <v>8</v>
      </c>
    </row>
    <row r="55" spans="1:15" ht="21" customHeight="1" x14ac:dyDescent="0.65">
      <c r="A55" s="1"/>
      <c r="B55" s="1"/>
      <c r="C55" s="1"/>
      <c r="D55" s="1"/>
      <c r="E55" s="1"/>
      <c r="F55" s="1"/>
      <c r="G55" s="1"/>
      <c r="H55" s="1"/>
      <c r="I55" s="1"/>
      <c r="J55" s="1"/>
      <c r="K55" s="185"/>
      <c r="L55" s="185"/>
      <c r="M55" s="73"/>
      <c r="N55" s="185"/>
      <c r="O55" s="73" t="s">
        <v>10</v>
      </c>
    </row>
    <row r="56" spans="1:15" ht="21" customHeight="1" x14ac:dyDescent="0.6">
      <c r="A56" s="187"/>
      <c r="B56" s="187"/>
      <c r="C56" s="187"/>
      <c r="D56" s="187"/>
      <c r="E56" s="187"/>
      <c r="F56" s="188"/>
      <c r="G56" s="187"/>
      <c r="I56" s="244" t="s">
        <v>5</v>
      </c>
      <c r="J56" s="244"/>
      <c r="K56" s="244"/>
      <c r="L56" s="244"/>
      <c r="M56" s="244"/>
      <c r="N56" s="244"/>
      <c r="O56" s="244"/>
    </row>
    <row r="57" spans="1:15" ht="21" customHeight="1" x14ac:dyDescent="0.6">
      <c r="A57" s="187"/>
      <c r="B57" s="187"/>
      <c r="C57" s="187"/>
      <c r="D57" s="187"/>
      <c r="E57" s="187"/>
      <c r="F57" s="188"/>
      <c r="G57" s="187"/>
      <c r="I57" s="238" t="s">
        <v>6</v>
      </c>
      <c r="J57" s="238"/>
      <c r="K57" s="238"/>
      <c r="M57" s="238" t="s">
        <v>7</v>
      </c>
      <c r="N57" s="238"/>
      <c r="O57" s="238"/>
    </row>
    <row r="58" spans="1:15" ht="21" customHeight="1" x14ac:dyDescent="0.6">
      <c r="A58" s="194"/>
      <c r="B58" s="194"/>
      <c r="C58" s="194"/>
      <c r="D58" s="194"/>
      <c r="E58" s="194"/>
      <c r="F58" s="198"/>
      <c r="G58" s="194"/>
      <c r="H58" s="194"/>
      <c r="I58" s="189" t="s">
        <v>170</v>
      </c>
      <c r="J58" s="72"/>
      <c r="K58" s="189">
        <v>2024</v>
      </c>
      <c r="L58" s="73"/>
      <c r="M58" s="189" t="s">
        <v>170</v>
      </c>
      <c r="N58" s="72"/>
      <c r="O58" s="189">
        <v>2024</v>
      </c>
    </row>
    <row r="59" spans="1:15" ht="21" customHeight="1" x14ac:dyDescent="0.65">
      <c r="A59" s="191" t="s">
        <v>118</v>
      </c>
      <c r="F59" s="190"/>
      <c r="G59" s="192"/>
      <c r="H59" s="193"/>
      <c r="J59" s="193"/>
      <c r="K59" s="186"/>
      <c r="L59" s="186"/>
      <c r="N59" s="193"/>
    </row>
    <row r="60" spans="1:15" ht="21" customHeight="1" x14ac:dyDescent="0.6">
      <c r="C60" s="186" t="s">
        <v>208</v>
      </c>
      <c r="F60" s="190"/>
      <c r="G60" s="192"/>
      <c r="H60" s="193"/>
      <c r="I60" s="195">
        <v>0</v>
      </c>
      <c r="J60" s="149"/>
      <c r="K60" s="195">
        <v>242745.83</v>
      </c>
      <c r="L60" s="195"/>
      <c r="M60" s="195">
        <v>0</v>
      </c>
      <c r="N60" s="149"/>
      <c r="O60" s="195">
        <v>242745.83</v>
      </c>
    </row>
    <row r="61" spans="1:15" ht="21" customHeight="1" x14ac:dyDescent="0.6">
      <c r="C61" s="186" t="s">
        <v>113</v>
      </c>
      <c r="F61" s="190"/>
      <c r="G61" s="192"/>
      <c r="H61" s="193"/>
      <c r="I61" s="195">
        <v>-62332166.299999997</v>
      </c>
      <c r="J61" s="149"/>
      <c r="K61" s="195">
        <v>-129000000</v>
      </c>
      <c r="L61" s="195"/>
      <c r="M61" s="195">
        <v>-61754820</v>
      </c>
      <c r="N61" s="149"/>
      <c r="O61" s="195">
        <v>-100000000</v>
      </c>
    </row>
    <row r="62" spans="1:15" ht="21" customHeight="1" x14ac:dyDescent="0.6">
      <c r="C62" s="186" t="s">
        <v>145</v>
      </c>
      <c r="F62" s="190"/>
      <c r="G62" s="192"/>
      <c r="H62" s="193"/>
      <c r="I62" s="195">
        <v>0</v>
      </c>
      <c r="J62" s="149"/>
      <c r="K62" s="195">
        <v>0</v>
      </c>
      <c r="L62" s="195"/>
      <c r="M62" s="195">
        <v>0</v>
      </c>
      <c r="N62" s="149"/>
      <c r="O62" s="195">
        <v>-7143600</v>
      </c>
    </row>
    <row r="63" spans="1:15" s="27" customFormat="1" ht="21" customHeight="1" x14ac:dyDescent="0.6">
      <c r="C63" s="65" t="s">
        <v>187</v>
      </c>
      <c r="D63" s="66"/>
      <c r="F63" s="28"/>
      <c r="G63" s="29"/>
      <c r="H63" s="30"/>
      <c r="I63" s="195">
        <v>0</v>
      </c>
      <c r="J63" s="149"/>
      <c r="K63" s="195">
        <v>0</v>
      </c>
      <c r="L63" s="195"/>
      <c r="M63" s="195">
        <v>0</v>
      </c>
      <c r="N63" s="149"/>
      <c r="O63" s="195">
        <v>1719380</v>
      </c>
    </row>
    <row r="64" spans="1:15" ht="21" customHeight="1" x14ac:dyDescent="0.6">
      <c r="C64" s="186" t="s">
        <v>95</v>
      </c>
      <c r="F64" s="190"/>
      <c r="G64" s="192"/>
      <c r="H64" s="193"/>
      <c r="I64" s="195">
        <v>-9285744.3100000005</v>
      </c>
      <c r="J64" s="149"/>
      <c r="K64" s="195">
        <v>-24300455.600000001</v>
      </c>
      <c r="L64" s="195"/>
      <c r="M64" s="195">
        <v>-9245069.2100000009</v>
      </c>
      <c r="N64" s="149"/>
      <c r="O64" s="195">
        <v>-24011688.359999999</v>
      </c>
    </row>
    <row r="65" spans="1:15" ht="21" customHeight="1" x14ac:dyDescent="0.6">
      <c r="C65" s="186" t="s">
        <v>99</v>
      </c>
      <c r="F65" s="190"/>
      <c r="G65" s="192"/>
      <c r="H65" s="193"/>
      <c r="I65" s="195">
        <v>-1177177</v>
      </c>
      <c r="J65" s="149"/>
      <c r="K65" s="195">
        <v>-614477</v>
      </c>
      <c r="L65" s="195"/>
      <c r="M65" s="195">
        <v>-1177177</v>
      </c>
      <c r="N65" s="149"/>
      <c r="O65" s="195">
        <v>-614477</v>
      </c>
    </row>
    <row r="66" spans="1:15" ht="21" customHeight="1" x14ac:dyDescent="0.6">
      <c r="C66" s="186" t="s">
        <v>123</v>
      </c>
      <c r="F66" s="190"/>
      <c r="G66" s="192"/>
      <c r="H66" s="193"/>
      <c r="I66" s="195">
        <v>16710.28</v>
      </c>
      <c r="J66" s="149"/>
      <c r="K66" s="195">
        <v>121742.15</v>
      </c>
      <c r="L66" s="195"/>
      <c r="M66" s="195">
        <v>16710.28</v>
      </c>
      <c r="N66" s="149"/>
      <c r="O66" s="195">
        <v>121742.15</v>
      </c>
    </row>
    <row r="67" spans="1:15" ht="21" customHeight="1" x14ac:dyDescent="0.6">
      <c r="C67" s="186" t="s">
        <v>96</v>
      </c>
      <c r="F67" s="190"/>
      <c r="G67" s="192"/>
      <c r="H67" s="193"/>
      <c r="I67" s="195">
        <v>2147894.7200000002</v>
      </c>
      <c r="J67" s="149"/>
      <c r="K67" s="195">
        <v>895564.24</v>
      </c>
      <c r="L67" s="195"/>
      <c r="M67" s="195">
        <v>1555481.5199999998</v>
      </c>
      <c r="N67" s="149"/>
      <c r="O67" s="195">
        <v>859319.46000000043</v>
      </c>
    </row>
    <row r="68" spans="1:15" s="27" customFormat="1" ht="21" customHeight="1" x14ac:dyDescent="0.6">
      <c r="D68" s="27" t="s">
        <v>196</v>
      </c>
      <c r="F68" s="28"/>
      <c r="G68" s="29"/>
      <c r="H68" s="30"/>
      <c r="I68" s="217">
        <v>-70630482.609999999</v>
      </c>
      <c r="J68" s="149"/>
      <c r="K68" s="217">
        <v>-152654880.38</v>
      </c>
      <c r="L68" s="195"/>
      <c r="M68" s="217">
        <v>-70604874.410000011</v>
      </c>
      <c r="N68" s="149"/>
      <c r="O68" s="217">
        <v>-128826577.92</v>
      </c>
    </row>
    <row r="69" spans="1:15" ht="21" customHeight="1" x14ac:dyDescent="0.65">
      <c r="A69" s="191" t="s">
        <v>119</v>
      </c>
      <c r="F69" s="190"/>
      <c r="G69" s="192"/>
      <c r="H69" s="193"/>
      <c r="I69" s="149"/>
      <c r="J69" s="149"/>
      <c r="K69" s="195"/>
      <c r="L69" s="195"/>
      <c r="M69" s="149"/>
      <c r="N69" s="149"/>
    </row>
    <row r="70" spans="1:15" ht="21" customHeight="1" x14ac:dyDescent="0.6">
      <c r="C70" s="186" t="s">
        <v>104</v>
      </c>
      <c r="F70" s="190"/>
      <c r="G70" s="192"/>
      <c r="H70" s="193"/>
      <c r="I70" s="195">
        <v>-3684682.6</v>
      </c>
      <c r="J70" s="149"/>
      <c r="K70" s="195">
        <v>-3945257.67</v>
      </c>
      <c r="L70" s="195"/>
      <c r="M70" s="195">
        <v>-3946517.47</v>
      </c>
      <c r="N70" s="149"/>
      <c r="O70" s="195">
        <v>-4481117.1100000003</v>
      </c>
    </row>
    <row r="71" spans="1:15" ht="21" customHeight="1" x14ac:dyDescent="0.6">
      <c r="C71" s="186" t="s">
        <v>143</v>
      </c>
      <c r="F71" s="190"/>
      <c r="G71" s="192"/>
      <c r="H71" s="193"/>
      <c r="I71" s="149">
        <v>-217279.69</v>
      </c>
      <c r="J71" s="149"/>
      <c r="K71" s="195">
        <v>-202119.62</v>
      </c>
      <c r="L71" s="195"/>
      <c r="M71" s="149">
        <v>-3577.29</v>
      </c>
      <c r="N71" s="149"/>
      <c r="O71" s="195">
        <v>-2750.13</v>
      </c>
    </row>
    <row r="72" spans="1:15" ht="21" customHeight="1" x14ac:dyDescent="0.6">
      <c r="C72" s="186" t="s">
        <v>122</v>
      </c>
      <c r="F72" s="190"/>
      <c r="G72" s="192"/>
      <c r="H72" s="193"/>
      <c r="I72" s="149">
        <v>-47973168.060000002</v>
      </c>
      <c r="J72" s="149"/>
      <c r="K72" s="195">
        <v>-38337312.32</v>
      </c>
      <c r="L72" s="195"/>
      <c r="M72" s="149">
        <v>-47973168.060000002</v>
      </c>
      <c r="N72" s="149"/>
      <c r="O72" s="195">
        <v>-38337312.32</v>
      </c>
    </row>
    <row r="73" spans="1:15" ht="21" customHeight="1" x14ac:dyDescent="0.6">
      <c r="D73" s="186" t="s">
        <v>141</v>
      </c>
      <c r="F73" s="190"/>
      <c r="G73" s="192"/>
      <c r="H73" s="193"/>
      <c r="I73" s="217">
        <v>-51875130.350000001</v>
      </c>
      <c r="J73" s="149"/>
      <c r="K73" s="217">
        <v>-42484689.609999999</v>
      </c>
      <c r="L73" s="195"/>
      <c r="M73" s="217">
        <v>-51923262.82</v>
      </c>
      <c r="N73" s="195"/>
      <c r="O73" s="217">
        <v>-42821179.560000002</v>
      </c>
    </row>
    <row r="74" spans="1:15" ht="21" customHeight="1" x14ac:dyDescent="0.6">
      <c r="A74" s="186" t="s">
        <v>97</v>
      </c>
      <c r="F74" s="190"/>
      <c r="G74" s="192"/>
      <c r="H74" s="193"/>
      <c r="I74" s="217">
        <v>-1798503.67</v>
      </c>
      <c r="J74" s="149"/>
      <c r="K74" s="217">
        <v>-1059975</v>
      </c>
      <c r="L74" s="195"/>
      <c r="M74" s="217">
        <v>0</v>
      </c>
      <c r="N74" s="195"/>
      <c r="O74" s="217">
        <v>0</v>
      </c>
    </row>
    <row r="75" spans="1:15" ht="21" customHeight="1" x14ac:dyDescent="0.6">
      <c r="A75" s="186" t="s">
        <v>210</v>
      </c>
      <c r="F75" s="190"/>
      <c r="G75" s="192"/>
      <c r="H75" s="193"/>
      <c r="I75" s="149">
        <v>-33125730.330000013</v>
      </c>
      <c r="J75" s="149"/>
      <c r="K75" s="149">
        <v>-169146784.30000001</v>
      </c>
      <c r="L75" s="195"/>
      <c r="M75" s="149">
        <v>-19743877.77</v>
      </c>
      <c r="N75" s="195"/>
      <c r="O75" s="149">
        <v>-147471897.71999997</v>
      </c>
    </row>
    <row r="76" spans="1:15" ht="21" customHeight="1" x14ac:dyDescent="0.6">
      <c r="A76" s="186" t="s">
        <v>177</v>
      </c>
      <c r="F76" s="190"/>
      <c r="G76" s="192"/>
      <c r="H76" s="193"/>
      <c r="I76" s="195">
        <v>131222842.33</v>
      </c>
      <c r="J76" s="149"/>
      <c r="K76" s="195">
        <v>248538393.88</v>
      </c>
      <c r="L76" s="195"/>
      <c r="M76" s="35">
        <v>97836699.489999995</v>
      </c>
      <c r="N76" s="149"/>
      <c r="O76" s="35">
        <v>207390174.03999999</v>
      </c>
    </row>
    <row r="77" spans="1:15" ht="21" customHeight="1" thickBot="1" x14ac:dyDescent="0.65">
      <c r="A77" s="186" t="s">
        <v>176</v>
      </c>
      <c r="F77" s="190"/>
      <c r="G77" s="192"/>
      <c r="H77" s="193"/>
      <c r="I77" s="199">
        <v>98097111.999999985</v>
      </c>
      <c r="J77" s="149"/>
      <c r="K77" s="199">
        <v>79391609.579999998</v>
      </c>
      <c r="L77" s="195"/>
      <c r="M77" s="199">
        <v>78092821.719999999</v>
      </c>
      <c r="N77" s="149"/>
      <c r="O77" s="199">
        <v>59918276.320000023</v>
      </c>
    </row>
    <row r="78" spans="1:15" s="27" customFormat="1" ht="21" customHeight="1" thickTop="1" x14ac:dyDescent="0.6">
      <c r="F78" s="28"/>
      <c r="G78" s="29"/>
      <c r="H78" s="30"/>
      <c r="I78" s="218"/>
      <c r="J78" s="231"/>
      <c r="K78" s="218"/>
      <c r="L78" s="218"/>
      <c r="M78" s="218"/>
      <c r="N78" s="231"/>
      <c r="O78" s="218"/>
    </row>
    <row r="79" spans="1:15" s="27" customFormat="1" ht="21" customHeight="1" x14ac:dyDescent="0.6">
      <c r="F79" s="28"/>
      <c r="G79" s="29"/>
      <c r="H79" s="30"/>
      <c r="I79" s="218"/>
      <c r="J79" s="231"/>
      <c r="K79" s="218"/>
      <c r="L79" s="218"/>
      <c r="M79" s="218"/>
      <c r="N79" s="231"/>
      <c r="O79" s="218"/>
    </row>
    <row r="80" spans="1:15" s="27" customFormat="1" ht="21" customHeight="1" x14ac:dyDescent="0.6">
      <c r="A80" s="27" t="s">
        <v>152</v>
      </c>
      <c r="F80" s="28"/>
      <c r="G80" s="29"/>
      <c r="H80" s="30"/>
      <c r="I80" s="195"/>
      <c r="J80" s="149"/>
      <c r="K80" s="195"/>
      <c r="L80" s="195"/>
      <c r="M80" s="195"/>
      <c r="N80" s="149"/>
      <c r="O80" s="195"/>
    </row>
    <row r="81" spans="2:15" ht="21" customHeight="1" x14ac:dyDescent="0.6">
      <c r="B81" s="186" t="s">
        <v>209</v>
      </c>
      <c r="F81" s="190"/>
      <c r="G81" s="192"/>
      <c r="H81" s="193"/>
      <c r="I81" s="195">
        <v>928000</v>
      </c>
      <c r="J81" s="195"/>
      <c r="K81" s="195">
        <v>5000000</v>
      </c>
      <c r="L81" s="195"/>
      <c r="M81" s="195">
        <v>928000</v>
      </c>
      <c r="N81" s="195"/>
      <c r="O81" s="195">
        <v>5000000</v>
      </c>
    </row>
    <row r="82" spans="2:15" ht="21" customHeight="1" x14ac:dyDescent="0.6">
      <c r="B82" s="186" t="s">
        <v>204</v>
      </c>
      <c r="F82" s="190"/>
      <c r="G82" s="192"/>
      <c r="H82" s="193"/>
      <c r="I82" s="195">
        <v>12320</v>
      </c>
      <c r="J82" s="195"/>
      <c r="K82" s="195">
        <v>6075850.9699999997</v>
      </c>
      <c r="L82" s="195"/>
      <c r="M82" s="195">
        <v>12320</v>
      </c>
      <c r="N82" s="195"/>
      <c r="O82" s="195">
        <v>6075850.9699999997</v>
      </c>
    </row>
    <row r="83" spans="2:15" ht="21" customHeight="1" x14ac:dyDescent="0.6">
      <c r="B83" s="186" t="s">
        <v>206</v>
      </c>
      <c r="F83" s="190"/>
      <c r="G83" s="192"/>
      <c r="H83" s="193"/>
      <c r="I83" s="195">
        <v>0</v>
      </c>
      <c r="J83" s="195"/>
      <c r="K83" s="195">
        <v>21686730.809999999</v>
      </c>
      <c r="L83" s="195"/>
      <c r="M83" s="195">
        <v>0</v>
      </c>
      <c r="N83" s="195"/>
      <c r="O83" s="195">
        <v>21686730.809999999</v>
      </c>
    </row>
    <row r="84" spans="2:15" ht="21" customHeight="1" x14ac:dyDescent="0.6">
      <c r="B84" s="186" t="s">
        <v>205</v>
      </c>
      <c r="F84" s="190"/>
      <c r="G84" s="192"/>
      <c r="H84" s="193"/>
      <c r="I84" s="195">
        <v>0</v>
      </c>
      <c r="J84" s="195"/>
      <c r="K84" s="195">
        <v>20045493.93</v>
      </c>
      <c r="L84" s="195"/>
      <c r="M84" s="195">
        <v>0</v>
      </c>
      <c r="N84" s="195"/>
      <c r="O84" s="195">
        <v>20045493.93</v>
      </c>
    </row>
    <row r="85" spans="2:15" ht="21" customHeight="1" x14ac:dyDescent="0.6">
      <c r="F85" s="190"/>
      <c r="G85" s="192"/>
      <c r="H85" s="193"/>
      <c r="I85" s="195"/>
      <c r="J85" s="195"/>
      <c r="K85" s="195"/>
      <c r="L85" s="195"/>
      <c r="M85" s="195"/>
      <c r="N85" s="195"/>
      <c r="O85" s="195"/>
    </row>
    <row r="86" spans="2:15" ht="21" customHeight="1" x14ac:dyDescent="0.6">
      <c r="F86" s="190"/>
      <c r="G86" s="192"/>
      <c r="H86" s="193"/>
      <c r="I86" s="195"/>
      <c r="J86" s="195"/>
      <c r="K86" s="195"/>
      <c r="L86" s="195"/>
      <c r="M86" s="195"/>
      <c r="N86" s="195"/>
      <c r="O86" s="195"/>
    </row>
    <row r="87" spans="2:15" ht="21" customHeight="1" x14ac:dyDescent="0.6">
      <c r="F87" s="190"/>
      <c r="G87" s="192"/>
      <c r="H87" s="193"/>
      <c r="I87" s="195"/>
      <c r="J87" s="195"/>
      <c r="K87" s="195"/>
      <c r="L87" s="195"/>
      <c r="M87" s="195"/>
      <c r="N87" s="195"/>
      <c r="O87" s="195"/>
    </row>
    <row r="88" spans="2:15" ht="21" customHeight="1" x14ac:dyDescent="0.6">
      <c r="F88" s="190"/>
      <c r="G88" s="192"/>
      <c r="H88" s="193"/>
      <c r="I88" s="195"/>
      <c r="J88" s="195"/>
      <c r="K88" s="195"/>
      <c r="L88" s="195"/>
      <c r="M88" s="195"/>
      <c r="N88" s="195"/>
      <c r="O88" s="195"/>
    </row>
    <row r="89" spans="2:15" s="72" customFormat="1" ht="21" customHeight="1" x14ac:dyDescent="0.6">
      <c r="D89" s="72" t="s">
        <v>22</v>
      </c>
      <c r="O89" s="124" t="s">
        <v>105</v>
      </c>
    </row>
    <row r="90" spans="2:15" s="72" customFormat="1" ht="21" customHeight="1" x14ac:dyDescent="0.6">
      <c r="D90" s="72" t="s">
        <v>23</v>
      </c>
      <c r="O90" s="124" t="s">
        <v>83</v>
      </c>
    </row>
    <row r="91" spans="2:15" ht="21" customHeight="1" x14ac:dyDescent="0.6"/>
    <row r="92" spans="2:15" ht="21" customHeight="1" x14ac:dyDescent="0.6"/>
    <row r="93" spans="2:15" ht="21" customHeight="1" x14ac:dyDescent="0.6"/>
    <row r="94" spans="2:15" ht="21" customHeight="1" x14ac:dyDescent="0.6"/>
    <row r="95" spans="2:15" ht="21" customHeight="1" x14ac:dyDescent="0.6"/>
    <row r="96" spans="2:15" ht="21" customHeight="1" x14ac:dyDescent="0.6"/>
    <row r="97" ht="21" customHeight="1" x14ac:dyDescent="0.6"/>
    <row r="98" ht="21" customHeight="1" x14ac:dyDescent="0.6"/>
    <row r="99" ht="21" customHeight="1" x14ac:dyDescent="0.6"/>
    <row r="100" ht="21" customHeight="1" x14ac:dyDescent="0.6"/>
    <row r="101" ht="21" customHeight="1" x14ac:dyDescent="0.6"/>
    <row r="102" ht="21" customHeight="1" x14ac:dyDescent="0.6"/>
    <row r="103" ht="21" customHeight="1" x14ac:dyDescent="0.6"/>
    <row r="104" ht="21" customHeight="1" x14ac:dyDescent="0.6"/>
    <row r="105" ht="21" customHeight="1" x14ac:dyDescent="0.6"/>
    <row r="106" ht="21" customHeight="1" x14ac:dyDescent="0.6"/>
    <row r="107" ht="21" customHeight="1" x14ac:dyDescent="0.6"/>
    <row r="108" ht="21" customHeight="1" x14ac:dyDescent="0.6"/>
    <row r="109" ht="21" customHeight="1" x14ac:dyDescent="0.6"/>
    <row r="110" ht="21" customHeight="1" x14ac:dyDescent="0.6"/>
    <row r="111" ht="21" customHeight="1" x14ac:dyDescent="0.6"/>
    <row r="112" ht="21" customHeight="1" x14ac:dyDescent="0.6"/>
    <row r="113" ht="21" customHeight="1" x14ac:dyDescent="0.6"/>
    <row r="114" ht="21" customHeight="1" x14ac:dyDescent="0.6"/>
  </sheetData>
  <mergeCells count="10">
    <mergeCell ref="A53:J53"/>
    <mergeCell ref="I56:O56"/>
    <mergeCell ref="I57:K57"/>
    <mergeCell ref="M57:O57"/>
    <mergeCell ref="A2:J2"/>
    <mergeCell ref="I6:O6"/>
    <mergeCell ref="I7:K7"/>
    <mergeCell ref="M7:O7"/>
    <mergeCell ref="A51:J51"/>
    <mergeCell ref="A52:J52"/>
  </mergeCells>
  <pageMargins left="0.98425196850393704" right="0.31496062992126" top="0.74803149606299202" bottom="0.59055118110236204" header="0.31496062992126" footer="0.39370078740157499"/>
  <pageSetup paperSize="9" scale="71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Thipthida Kunapat</cp:lastModifiedBy>
  <cp:lastPrinted>2025-11-07T04:07:15Z</cp:lastPrinted>
  <dcterms:created xsi:type="dcterms:W3CDTF">2019-02-23T15:57:35Z</dcterms:created>
  <dcterms:modified xsi:type="dcterms:W3CDTF">2025-11-11T07:55:02Z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