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_Q3_Sep 25\"/>
    </mc:Choice>
  </mc:AlternateContent>
  <xr:revisionPtr revIDLastSave="0" documentId="13_ncr:1_{DA6B92C1-2737-4E90-A0AB-8318795DC853}" xr6:coauthVersionLast="47" xr6:coauthVersionMax="47" xr10:uidLastSave="{00000000-0000-0000-0000-000000000000}"/>
  <bookViews>
    <workbookView xWindow="-120" yWindow="-120" windowWidth="29040" windowHeight="15720" tabRatio="916" activeTab="5" xr2:uid="{00000000-000D-0000-FFFF-FFFF00000000}"/>
  </bookViews>
  <sheets>
    <sheet name="T2-4 BS" sheetId="11" r:id="rId1"/>
    <sheet name="T5-6 PL (3M)" sheetId="18" r:id="rId2"/>
    <sheet name="T7-8 PL (9M)" sheetId="19" r:id="rId3"/>
    <sheet name="T 9 changes conso" sheetId="20" r:id="rId4"/>
    <sheet name="T10 changes com" sheetId="23" r:id="rId5"/>
    <sheet name="T 11-13 CF" sheetId="22" r:id="rId6"/>
  </sheets>
  <definedNames>
    <definedName name="__123Graph_X" localSheetId="3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3" hidden="1">#REF!</definedName>
    <definedName name="__KEY1" localSheetId="1" hidden="1">#REF!</definedName>
    <definedName name="__KEY1" localSheetId="2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localSheetId="4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localSheetId="4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localSheetId="4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localSheetId="4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4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localSheetId="4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localSheetId="4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3" hidden="1">{#N/A,#N/A,FALSE,"R479495"}</definedName>
    <definedName name="Assur" localSheetId="4" hidden="1">{#N/A,#N/A,FALSE,"R479495"}</definedName>
    <definedName name="Assur" localSheetId="0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localSheetId="4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localSheetId="4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localSheetId="4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localSheetId="4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localSheetId="4" hidden="1">{"'Model'!$A$1:$N$53"}</definedName>
    <definedName name="beau" localSheetId="0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localSheetId="4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localSheetId="4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4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localSheetId="4" hidden="1">{"'Model'!$A$1:$N$53"}</definedName>
    <definedName name="CPPC2001" localSheetId="0" hidden="1">{"'Model'!$A$1:$N$53"}</definedName>
    <definedName name="CPPC2001" hidden="1">{"'Model'!$A$1:$N$53"}</definedName>
    <definedName name="DASJ" localSheetId="3" hidden="1">{#N/A,#N/A,FALSE,"M06";#N/A,#N/A,FALSE,"M07"}</definedName>
    <definedName name="DASJ" localSheetId="4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localSheetId="4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3" hidden="1">{#N/A,#N/A,FALSE,"QR";#N/A,#N/A,FALSE,"R02";#N/A,#N/A,FALSE,"R04";#N/A,#N/A,FALSE,"R05";#N/A,#N/A,FALSE,"R08"}</definedName>
    <definedName name="e" localSheetId="4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localSheetId="4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localSheetId="4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localSheetId="4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localSheetId="4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localSheetId="4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localSheetId="4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localSheetId="4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localSheetId="4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localSheetId="4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localSheetId="4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localSheetId="4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localSheetId="4" hidden="1">{"'Model'!$A$1:$N$53"}</definedName>
    <definedName name="ked" localSheetId="0" hidden="1">{"'Model'!$A$1:$N$53"}</definedName>
    <definedName name="ked" hidden="1">{"'Model'!$A$1:$N$53"}</definedName>
    <definedName name="n" localSheetId="3" hidden="1">{"'Model'!$A$1:$N$53"}</definedName>
    <definedName name="n" localSheetId="4" hidden="1">{"'Model'!$A$1:$N$53"}</definedName>
    <definedName name="n" localSheetId="0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localSheetId="4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localSheetId="4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localSheetId="4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localSheetId="4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4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4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localSheetId="4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localSheetId="4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localSheetId="4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localSheetId="4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localSheetId="4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localSheetId="4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localSheetId="4" hidden="1">{"'Model'!$A$1:$N$53"}</definedName>
    <definedName name="ร" localSheetId="0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4" i="22" l="1"/>
  <c r="G47" i="18"/>
  <c r="W27" i="20"/>
  <c r="AA27" i="20" s="1"/>
  <c r="W26" i="20"/>
  <c r="AA26" i="20" s="1"/>
  <c r="W25" i="20"/>
  <c r="AA25" i="20"/>
  <c r="W24" i="20"/>
  <c r="AA24" i="20"/>
  <c r="S15" i="23"/>
  <c r="S19" i="23" s="1"/>
  <c r="U15" i="23"/>
  <c r="Q26" i="23"/>
  <c r="O26" i="23"/>
  <c r="M26" i="23"/>
  <c r="K26" i="23"/>
  <c r="I26" i="23"/>
  <c r="G26" i="23"/>
  <c r="E26" i="23"/>
  <c r="S24" i="23"/>
  <c r="U24" i="23"/>
  <c r="S23" i="23"/>
  <c r="U23" i="23" s="1"/>
  <c r="S22" i="23"/>
  <c r="U22" i="23"/>
  <c r="S21" i="23"/>
  <c r="U21" i="23" s="1"/>
  <c r="S26" i="23"/>
  <c r="Q19" i="23"/>
  <c r="O19" i="23"/>
  <c r="M19" i="23"/>
  <c r="K19" i="23"/>
  <c r="I19" i="23"/>
  <c r="G19" i="23"/>
  <c r="E19" i="23"/>
  <c r="S17" i="23"/>
  <c r="S16" i="23"/>
  <c r="U16" i="23" s="1"/>
  <c r="U17" i="23"/>
  <c r="W17" i="20"/>
  <c r="AA17" i="20" s="1"/>
  <c r="O22" i="20"/>
  <c r="W18" i="20"/>
  <c r="AA18" i="20" s="1"/>
  <c r="Q22" i="20"/>
  <c r="K73" i="18"/>
  <c r="K67" i="18"/>
  <c r="K12" i="19"/>
  <c r="K25" i="19"/>
  <c r="K28" i="19" s="1"/>
  <c r="K51" i="19" s="1"/>
  <c r="M73" i="18"/>
  <c r="M67" i="18"/>
  <c r="M47" i="18"/>
  <c r="M37" i="18"/>
  <c r="M12" i="18"/>
  <c r="M25" i="18" s="1"/>
  <c r="M28" i="18" s="1"/>
  <c r="I73" i="18"/>
  <c r="I67" i="18"/>
  <c r="I47" i="18"/>
  <c r="I49" i="18" s="1"/>
  <c r="I37" i="18"/>
  <c r="I12" i="18"/>
  <c r="I25" i="18" s="1"/>
  <c r="I28" i="18" s="1"/>
  <c r="M73" i="19"/>
  <c r="M67" i="19"/>
  <c r="M47" i="19"/>
  <c r="M37" i="19"/>
  <c r="M49" i="19" s="1"/>
  <c r="M12" i="19"/>
  <c r="M25" i="19" s="1"/>
  <c r="M28" i="19" s="1"/>
  <c r="I73" i="19"/>
  <c r="I67" i="19"/>
  <c r="I47" i="19"/>
  <c r="I37" i="19"/>
  <c r="I49" i="19" s="1"/>
  <c r="I12" i="19"/>
  <c r="I25" i="19"/>
  <c r="I28" i="19"/>
  <c r="W20" i="20"/>
  <c r="AA20" i="20" s="1"/>
  <c r="W19" i="20"/>
  <c r="AA19" i="20" s="1"/>
  <c r="Y22" i="20"/>
  <c r="U22" i="20"/>
  <c r="S22" i="20"/>
  <c r="M22" i="20"/>
  <c r="K22" i="20"/>
  <c r="I22" i="20"/>
  <c r="G22" i="20"/>
  <c r="E22" i="20"/>
  <c r="Y29" i="20"/>
  <c r="U29" i="20"/>
  <c r="S29" i="20"/>
  <c r="Q29" i="20"/>
  <c r="O29" i="20"/>
  <c r="M29" i="20"/>
  <c r="K29" i="20"/>
  <c r="I29" i="20"/>
  <c r="G29" i="20"/>
  <c r="E29" i="20"/>
  <c r="L108" i="22"/>
  <c r="L89" i="22"/>
  <c r="L77" i="22"/>
  <c r="L26" i="22"/>
  <c r="L40" i="22" s="1"/>
  <c r="L44" i="22" s="1"/>
  <c r="H89" i="22"/>
  <c r="H77" i="22"/>
  <c r="H26" i="22"/>
  <c r="H40" i="22"/>
  <c r="H44" i="22"/>
  <c r="H104" i="22" s="1"/>
  <c r="H108" i="22" s="1"/>
  <c r="A97" i="22"/>
  <c r="J89" i="22"/>
  <c r="F89" i="22"/>
  <c r="J77" i="22"/>
  <c r="F77" i="22"/>
  <c r="J26" i="22"/>
  <c r="F26" i="22"/>
  <c r="F40" i="22" s="1"/>
  <c r="F44" i="22" s="1"/>
  <c r="A98" i="22"/>
  <c r="K73" i="19"/>
  <c r="G73" i="19"/>
  <c r="K67" i="19"/>
  <c r="G67" i="19"/>
  <c r="A57" i="19"/>
  <c r="K47" i="19"/>
  <c r="G47" i="19"/>
  <c r="K37" i="19"/>
  <c r="K49" i="19" s="1"/>
  <c r="G37" i="19"/>
  <c r="G49" i="19" s="1"/>
  <c r="G12" i="19"/>
  <c r="G25" i="19" s="1"/>
  <c r="G28" i="19" s="1"/>
  <c r="G73" i="18"/>
  <c r="G67" i="18"/>
  <c r="A57" i="18"/>
  <c r="K47" i="18"/>
  <c r="K37" i="18"/>
  <c r="G37" i="18"/>
  <c r="K12" i="18"/>
  <c r="K25" i="18" s="1"/>
  <c r="K28" i="18" s="1"/>
  <c r="G12" i="18"/>
  <c r="G25" i="18" s="1"/>
  <c r="G28" i="18" s="1"/>
  <c r="J40" i="22"/>
  <c r="J44" i="22" s="1"/>
  <c r="A50" i="22"/>
  <c r="G45" i="11"/>
  <c r="G30" i="11"/>
  <c r="A53" i="11"/>
  <c r="K45" i="11"/>
  <c r="K47" i="11" s="1"/>
  <c r="I30" i="11"/>
  <c r="I47" i="11" s="1"/>
  <c r="A144" i="11"/>
  <c r="M128" i="11"/>
  <c r="M131" i="11" s="1"/>
  <c r="K128" i="11"/>
  <c r="K131" i="11" s="1"/>
  <c r="I128" i="11"/>
  <c r="I131" i="11" s="1"/>
  <c r="G128" i="11"/>
  <c r="G131" i="11" s="1"/>
  <c r="A100" i="11"/>
  <c r="A97" i="11"/>
  <c r="M91" i="11"/>
  <c r="K91" i="11"/>
  <c r="I91" i="11"/>
  <c r="G91" i="11"/>
  <c r="M79" i="11"/>
  <c r="K79" i="11"/>
  <c r="I79" i="11"/>
  <c r="G79" i="11"/>
  <c r="A54" i="11"/>
  <c r="M45" i="11"/>
  <c r="I45" i="11"/>
  <c r="M30" i="11"/>
  <c r="K30" i="11"/>
  <c r="G51" i="19" l="1"/>
  <c r="M51" i="19"/>
  <c r="I51" i="19"/>
  <c r="G49" i="18"/>
  <c r="F104" i="22"/>
  <c r="F108" i="22" s="1"/>
  <c r="J104" i="22"/>
  <c r="J108" i="22" s="1"/>
  <c r="U19" i="23"/>
  <c r="U26" i="23"/>
  <c r="AA22" i="20"/>
  <c r="AA29" i="20"/>
  <c r="W22" i="20"/>
  <c r="W29" i="20"/>
  <c r="G51" i="18"/>
  <c r="M49" i="18"/>
  <c r="M51" i="18" s="1"/>
  <c r="K49" i="18"/>
  <c r="K51" i="18" s="1"/>
  <c r="M47" i="11"/>
  <c r="G93" i="11"/>
  <c r="G133" i="11" s="1"/>
  <c r="M93" i="11"/>
  <c r="M133" i="11" s="1"/>
  <c r="G47" i="11"/>
  <c r="I93" i="11"/>
  <c r="I133" i="11" s="1"/>
  <c r="K93" i="11"/>
  <c r="K133" i="11" s="1"/>
  <c r="I51" i="18"/>
</calcChain>
</file>

<file path=xl/sharedStrings.xml><?xml version="1.0" encoding="utf-8"?>
<sst xmlns="http://schemas.openxmlformats.org/spreadsheetml/2006/main" count="551" uniqueCount="255">
  <si>
    <t>บริษัท บ้านปู เพาเวอร์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</si>
  <si>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</si>
  <si>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</si>
  <si>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</si>
  <si>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</si>
  <si>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</si>
  <si>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</si>
  <si>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</si>
  <si>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</si>
  <si>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</si>
  <si>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</si>
  <si>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</si>
  <si>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</si>
  <si>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</si>
  <si>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</si>
  <si>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7, 8</t>
  </si>
  <si>
    <t>ผ่านกำไรขาดทุนเบ็ดเสร็จอื่น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</si>
  <si>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</si>
  <si>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</si>
  <si>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</si>
  <si>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</si>
  <si>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</si>
  <si>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สินทรัพย์อนุพันธ์การเงินที่ถึงกำหนดภายในหนึ่งปี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</si>
  <si>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</si>
  <si>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</si>
  <si>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</si>
  <si>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</si>
  <si>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</si>
  <si>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</si>
  <si>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</si>
  <si>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</t>
  </si>
  <si>
    <t>สินทรัพย์อนุพันธ์การเงิน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</si>
  <si>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</si>
  <si>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</si>
  <si>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</si>
  <si>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</si>
  <si>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</si>
  <si>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</si>
  <si>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</si>
  <si>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</si>
  <si>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</si>
  <si>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</si>
  <si>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</si>
  <si>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</si>
  <si>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หนี้สินตามสัญญาเช่าส่วนที่ถึงกำหนดชำระ</t>
  </si>
  <si>
    <t>ภายในหนึ่งปี สุทธิ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</si>
  <si>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</si>
  <si>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</si>
  <si>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</si>
  <si>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</si>
  <si>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</si>
  <si>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</si>
  <si>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</si>
  <si>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</si>
  <si>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</si>
  <si>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</si>
  <si>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</si>
  <si>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</si>
  <si>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</si>
  <si>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</si>
  <si>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</si>
  <si>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3,101,202,000 หุ้น</t>
  </si>
  <si>
    <t>มูลค่าที่ตราไว้หุ้นละ 10 บาท</t>
  </si>
  <si>
    <t>ทุนที่ออกและชำระเต็มมูลค่าแล้ว</t>
  </si>
  <si>
    <t>หุ้นสามัญจำนวน 3,047,731,700 หุ้น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</si>
  <si>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</si>
  <si>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</si>
  <si>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</si>
  <si>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</si>
  <si>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</si>
  <si>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</si>
  <si>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</si>
  <si>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</si>
  <si>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</si>
  <si>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</si>
  <si>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</si>
  <si>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</si>
  <si>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</si>
  <si>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</si>
  <si>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</si>
  <si>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</si>
  <si>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</si>
  <si>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</si>
  <si>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</si>
  <si>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</si>
  <si>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</si>
  <si>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ต้นทุนทางการเงินอื่น</t>
  </si>
  <si>
    <t>กำไร (ขาดทุน) สำหรับรอบระยะเวลา</t>
  </si>
  <si>
    <t>กำไร (ขาดทุน) เบ็ดเสร็จอื่นสุทธิจากภาษี</t>
  </si>
  <si>
    <t>-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</si>
  <si>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</si>
  <si>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</si>
  <si>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</si>
  <si>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</si>
  <si>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</si>
  <si>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</si>
  <si>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รวมรายการที่จะจัดประเภทรายการใหม่ไปยังกำไรหรือขาดทุน</t>
  </si>
  <si>
    <t>กำไร (ขาดทุน) เบ็ดเสร็จอื่นสำหรับรอบระยะเวลาสุทธิจากภาษี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</si>
  <si>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</si>
  <si>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</si>
  <si>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เงินปันผลรับจากบริษัทย่อย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</si>
  <si>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</si>
  <si>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</si>
  <si>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</si>
  <si>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กำไรต่อหุ้นสำหรับรอบระยะเวลา (บาท)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</si>
  <si>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</si>
  <si>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</si>
  <si>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</si>
  <si>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</si>
  <si>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</si>
  <si>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</si>
  <si>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</si>
  <si>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</si>
  <si>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</si>
  <si>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</si>
  <si>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</si>
  <si>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</si>
  <si>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</si>
  <si>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</si>
  <si>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</si>
  <si>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</si>
  <si>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</si>
  <si>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</si>
  <si>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</si>
  <si>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</si>
  <si>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</si>
  <si>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</si>
  <si>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ของสินทรัพย์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</si>
  <si>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</si>
  <si>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</si>
  <si>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</si>
  <si>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</si>
  <si>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</si>
  <si>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</si>
  <si>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เดียวกัน</t>
  </si>
  <si>
    <t>เป็นเกณฑ์</t>
  </si>
  <si>
    <t>กฎหมาย</t>
  </si>
  <si>
    <t>จัดสรร</t>
  </si>
  <si>
    <t>กระแสเงินสด</t>
  </si>
  <si>
    <t>ทางการเงิน</t>
  </si>
  <si>
    <t>ข้อมูลทางการเงิน</t>
  </si>
  <si>
    <t>เจ้าของ</t>
  </si>
  <si>
    <t>ควบคุม</t>
  </si>
  <si>
    <t>ยอดคงเหลือ ณ วันที่ 1 มกราคม พ.ศ. 2567</t>
  </si>
  <si>
    <t>กำไร (ขาดทุน) เบ็ดเสร็จอื่นสำหรับรอบระยะเวลา</t>
  </si>
  <si>
    <t>ข้อมูลทางการเงินเฉพาะกิจการ (ยังไม่ได้ตรวจสอบ)</t>
  </si>
  <si>
    <t>งบกระแสเงินสด (ยังไม่ได้ตรวจสอบ)</t>
  </si>
  <si>
    <t>กระแสเงินสดจากกิจกรรมดำเนินงาน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</si>
  <si>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</si>
  <si>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</si>
  <si>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</si>
  <si>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</si>
  <si>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</si>
  <si>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</si>
  <si>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</si>
  <si>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</si>
  <si>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</si>
  <si>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</si>
  <si>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</si>
  <si>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เงินสดรับจากเงินลงทุนในตราสารหนี้ที่วัดมูลค่าด้วย</t>
  </si>
  <si>
    <t>มูลค่ายุติธรรมผ่านกำไรหรือขาดทุน</t>
  </si>
  <si>
    <t>เงินสดจ่ายสำหรับเงินลงทุนในตราสารหนี้ที่วัดมูลค่าด้วย</t>
  </si>
  <si>
    <t>เงินสดรับจากสินทรัพย์ทางการเงินที่วัดมูลค่าด้วย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</si>
  <si>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</si>
  <si>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</si>
  <si>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</si>
  <si>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</si>
  <si>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</si>
  <si>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</si>
  <si>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</si>
  <si>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</si>
  <si>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</si>
  <si>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</si>
  <si>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</si>
  <si>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</si>
  <si>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</si>
  <si>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</si>
  <si>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เงินสดจ่ายสำหรับต้นทุนทางการเงินอื่น</t>
  </si>
  <si>
    <t>เงินสดจ่ายคืนเงินต้นตามสัญญาเช่า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</si>
  <si>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</si>
  <si>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</si>
  <si>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ข้อมูลเพิ่มเติมกระแสเงินสด</t>
  </si>
  <si>
    <t>เจ้าหนี้อื่นจากการซื้อที่ดิน อาคารและอุปกรณ์</t>
  </si>
  <si>
    <t>พ.ศ. 2568</t>
  </si>
  <si>
    <t>ยอดคงเหลือ ณ วันที่ 1 มกราคม พ.ศ. 2568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</si>
  <si>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</si>
  <si>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</si>
  <si>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</si>
  <si>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ดอกเบี้ยค้างจ่าย</t>
  </si>
  <si>
    <t xml:space="preserve">จ่ายชำระแล้วหุ้นละ 10 บาท </t>
  </si>
  <si>
    <t>การแบ่งปันกำไร (ขาดทุน)</t>
  </si>
  <si>
    <t>การแบ่งปันกำไร (ขาดทุน) เบ็ดเสร็จรวม</t>
  </si>
  <si>
    <t>เงินสดและรายการเทียบเท่าเงินสดลดลงสุทธิ</t>
  </si>
  <si>
    <t>ลูกหนี้การค้า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</si>
  <si>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</si>
  <si>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</si>
  <si>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เงินลงทุนในการร่วมค้า สุทธิ</t>
  </si>
  <si>
    <t>หนี้สินอนุพันธ์การเงิน</t>
  </si>
  <si>
    <t>งบแสดงการเปลี่ยนแปลงส่วนของเจ้าของ</t>
  </si>
  <si>
    <t>เงินปันผลจ่าย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</si>
  <si>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</si>
  <si>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เงินสดรับจากเงินปันผลจากบริษัทย่อยและการร่วมค้า</t>
  </si>
  <si>
    <t>เงินปันผลจ่ายให้แก่ผู้ถือหุ้นของบริษัท</t>
  </si>
  <si>
    <t>เงินสดและรายการเทียบเท่าเงินสด ณ วันปลายรอบระยะเวลา</t>
  </si>
  <si>
    <t>สินทรัพย์สิทธิการใช้และหนี้สินตามสัญญาเช่า</t>
  </si>
  <si>
    <t>ส่วนของหุ้นกู้ที่ถึงกำหนดไถ่ถอนในหนึ่งปี สุทธิ</t>
  </si>
  <si>
    <t>ผลกำไร (ขาดทุน) จากการป้องกันความเสี่ยงกระแสเงินสด</t>
  </si>
  <si>
    <t>ผลขาดทุนด้านเครดิตที่คาดว่าจะเกิดขึ้น</t>
  </si>
  <si>
    <t>(กลับรายการ) ผลขาดทุนด้านเครดิตที่คาดว่าจะเกิดขึ้น</t>
  </si>
  <si>
    <t>การแปลงเงินให้กู้ยืมระยะยาวแก่และดอกเบี้ยค้างรับ</t>
  </si>
  <si>
    <t>จากบริษัทย่อยเป็นเงินลงทุน</t>
  </si>
  <si>
    <t>ส่วนแบ่งขาดทุนเบ็ดเสร็จอื่นจากบริษัทร่วม</t>
  </si>
  <si>
    <t>ส่วนแบ่งกำไรเบ็ดเสร็จอื่นจากบริษัทร่วม</t>
  </si>
  <si>
    <t>ขาดทุนเบ็ดเสร็จอื่นสำหรับรอบระยะเวลา</t>
  </si>
  <si>
    <t>รายได้ (ค่าใช้จ่าย) ภาษีเงินได้</t>
  </si>
  <si>
    <t>กำไรสำหรับรอบระยะเวลาก่อนภาษีเงินได้</t>
  </si>
  <si>
    <t>ลูกหนี้การค้า</t>
  </si>
  <si>
    <t>เงินสดได้มาจาก (ใช้ไปใน) การดำเนินงาน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</si>
  <si>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ภาษีเงินได้จากกำไร (ขาดทุน) เบ็ดเสร็จอื่น</t>
    </r>
  </si>
  <si>
    <t>โอนปิดกำไรสุทธิจากเงินลงทุนในตราสารทุน</t>
  </si>
  <si>
    <t>ของบริษัทร่วมไปกำไรสะสม</t>
  </si>
  <si>
    <t xml:space="preserve">   ตามวิธีส่วนได้เสีย</t>
  </si>
  <si>
    <t>กลับรายการค่าเผื่อการด้อยค่าของเงินลงทุนในการร่วมค้า</t>
  </si>
  <si>
    <t>เงินสดสุทธิได้มาจาก (ใช้ไปใน) กิจกรรมดำเนินงาน</t>
  </si>
  <si>
    <t>เงินสดรับจากการจดทะเบียนปิดการร่วมค้า</t>
  </si>
  <si>
    <t>ส่วนแบ่งกำไรจากบริษัทร่วมและการร่วมค้าตามวิธีส่วนได้เสีย</t>
  </si>
  <si>
    <t>ส่วนแบ่งกำไรจากบริษัทร่วมและการร่วมค้า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</si>
  <si>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</si>
  <si>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</si>
  <si>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</si>
  <si>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</si>
  <si>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</si>
  <si>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</si>
  <si>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รายการที่มิใช่เงินสดที่มีสาระสำคัญ ณ วันที่ 30 กันยายน</t>
  </si>
  <si>
    <t>การลดเงินลงทุนในบริษัทย่อยโดยการหักกลบกับ</t>
  </si>
  <si>
    <t>เงินกู้ยืมระยะยาวจากกิจการที่เกี่ยวข้องกันและ</t>
  </si>
  <si>
    <t>ดอกเบี้ยค้างจ่ายแก่กิจการที่เกี่ยวข้องกัน</t>
  </si>
  <si>
    <t>กำไร (ขาดทุน) เบ็ดเสร็จรวมสำหรับรอบระยะเวลา</t>
  </si>
  <si>
    <t>(กำไร) ขาดทุนสุทธิจากการจำหน่ายที่ดิน อาคารและอุปกรณ์</t>
  </si>
  <si>
    <t>ผลกำไรจากการป้องกันความเสี่ยงกระแสเงินสด</t>
  </si>
  <si>
    <t>กำไร (ขาดทุน) ก่อนภาษีเงินได้</t>
  </si>
  <si>
    <t>ขาดทุนสุทธิจากอัตราแลกเปลี่ยน</t>
  </si>
  <si>
    <t>กำไรสุทธิจากการวัดมูลค่าเครื่องมือทางการเงิน</t>
  </si>
  <si>
    <t>ขาดทุนเบ็ดเสร็จอื่นสำหรับรอบระยะเวลาสุทธิจากภาษี</t>
  </si>
  <si>
    <t>การแบ่งปันกำไร</t>
  </si>
  <si>
    <t>การแบ่งปันกำไรเบ็ดเสร็จรวม</t>
  </si>
  <si>
    <t>(กำไร) ขาดทุนสุทธิจากการวัดมูลค่าเครื่องมือทางการเงิน</t>
  </si>
  <si>
    <t>เงินสดจ่ายคืนเงินกู้ยืมระยะยาวจากกิจการที่เกี่ยวข้องกัน</t>
  </si>
  <si>
    <t>เงินสดสุทธิใช้ไปในกิจกรรมจัดหาเงิน</t>
  </si>
  <si>
    <t>กำไร (ขาดทุน) ต่อหุ้นสำหรับรอบระยะเวลา (บาท)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</si>
  <si>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ภาษีเงินได้จากกำไรเบ็ดเสร็จอื่น</t>
    </r>
  </si>
  <si>
    <t>เงินสดรับจากการลดเงินลงทุนในบริษัทย่อย</t>
  </si>
  <si>
    <t>เงินสดรับสุทธิจากการลดเงินลงทุนในการร่วมค้า</t>
  </si>
  <si>
    <t>กลับรายการ (ผลขาดทุน) ด้านเครดิตที่คาดว่าจะเกิดขึ้น</t>
  </si>
  <si>
    <t>รายการที่จะไม่จัดประเภทรายการใหม่ไปยังกำไรหรือขาดทุนในภายหลัง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</si>
</sst>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"/>
    <numFmt numFmtId="169" formatCode="_(* #,##0_);_(* \(#,##0\);_(* &quot;-&quot;??_);_(@_)"/>
    <numFmt numFmtId="170" formatCode="#,##0.0;\(#,##0.0\)"/>
    <numFmt numFmtId="171" formatCode="_(* #,##0.000_);_(* \(#,##0.000\);_(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[$AUD]_-;\-* #,##0.00\ [$AUD]_-;_-* &quot;-&quot;??\ [$AUD]_-;_-@_-"/>
    <numFmt numFmtId="175" formatCode="&quot;฿&quot;#,##0.00;[Red]\-&quot;฿&quot;#,##0.00"/>
    <numFmt numFmtId="176" formatCode="_(* #,##0.00_);_(* \(#,##0.00\);_(* &quot;-&quot;_);_(@_)"/>
  </numFmts>
  <fonts count="6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name val="Cordia New"/>
      <family val="2"/>
    </font>
    <font>
      <b/>
      <sz val="13"/>
      <name val="Cordia New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5" applyNumberFormat="0" applyAlignment="0" applyProtection="0"/>
    <xf numFmtId="0" fontId="3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30" borderId="5" applyNumberFormat="0" applyAlignment="0" applyProtection="0"/>
    <xf numFmtId="0" fontId="38" fillId="0" borderId="10" applyNumberFormat="0" applyFill="0" applyAlignment="0" applyProtection="0"/>
    <xf numFmtId="0" fontId="39" fillId="31" borderId="0" applyNumberFormat="0" applyBorder="0" applyAlignment="0" applyProtection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4" fillId="32" borderId="11" applyNumberFormat="0" applyFont="0" applyAlignment="0" applyProtection="0"/>
    <xf numFmtId="0" fontId="40" fillId="27" borderId="12" applyNumberFormat="0" applyAlignment="0" applyProtection="0"/>
    <xf numFmtId="9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32" borderId="11" applyNumberFormat="0" applyFont="0" applyAlignment="0" applyProtection="0"/>
    <xf numFmtId="166" fontId="7" fillId="0" borderId="0" applyFont="0" applyFill="0" applyBorder="0" applyAlignment="0" applyProtection="0"/>
    <xf numFmtId="0" fontId="2" fillId="0" borderId="0"/>
    <xf numFmtId="0" fontId="8" fillId="0" borderId="0"/>
    <xf numFmtId="0" fontId="44" fillId="0" borderId="0"/>
    <xf numFmtId="0" fontId="45" fillId="0" borderId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16" applyNumberFormat="0" applyFill="0" applyBorder="0" applyAlignment="0">
      <alignment wrapText="1"/>
      <protection locked="0"/>
    </xf>
    <xf numFmtId="0" fontId="8" fillId="0" borderId="0">
      <protection locked="0"/>
    </xf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43" fontId="2" fillId="0" borderId="0" applyFont="0" applyFill="0" applyBorder="0" applyAlignment="0" applyProtection="0"/>
    <xf numFmtId="0" fontId="50" fillId="0" borderId="0"/>
    <xf numFmtId="0" fontId="48" fillId="0" borderId="0"/>
    <xf numFmtId="43" fontId="48" fillId="0" borderId="0" applyFont="0" applyFill="0" applyBorder="0" applyAlignment="0" applyProtection="0"/>
    <xf numFmtId="0" fontId="50" fillId="2" borderId="0" applyNumberFormat="0" applyBorder="0" applyAlignment="0" applyProtection="0"/>
    <xf numFmtId="42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47" fillId="0" borderId="16" applyNumberFormat="0" applyFill="0" applyBorder="0" applyAlignment="0">
      <alignment wrapText="1"/>
      <protection locked="0"/>
    </xf>
    <xf numFmtId="0" fontId="2" fillId="0" borderId="0"/>
    <xf numFmtId="43" fontId="44" fillId="0" borderId="0" applyFont="0" applyFill="0" applyBorder="0" applyAlignment="0" applyProtection="0"/>
    <xf numFmtId="0" fontId="45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53" fillId="0" borderId="0"/>
    <xf numFmtId="0" fontId="54" fillId="0" borderId="16" applyNumberFormat="0" applyFill="0" applyAlignment="0">
      <protection locked="0"/>
    </xf>
    <xf numFmtId="43" fontId="4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169" fontId="55" fillId="0" borderId="0" xfId="30" applyNumberFormat="1" applyFont="1" applyFill="1" applyAlignment="1">
      <alignment horizontal="right" vertical="center"/>
    </xf>
    <xf numFmtId="169" fontId="55" fillId="0" borderId="3" xfId="30" applyNumberFormat="1" applyFont="1" applyFill="1" applyBorder="1" applyAlignment="1">
      <alignment horizontal="right" vertical="center"/>
    </xf>
    <xf numFmtId="168" fontId="56" fillId="0" borderId="0" xfId="44" applyNumberFormat="1" applyFont="1" applyAlignment="1">
      <alignment vertical="center"/>
    </xf>
    <xf numFmtId="170" fontId="56" fillId="0" borderId="0" xfId="44" applyNumberFormat="1" applyFont="1" applyAlignment="1">
      <alignment horizontal="center" vertical="center"/>
    </xf>
    <xf numFmtId="164" fontId="56" fillId="0" borderId="0" xfId="44" applyNumberFormat="1" applyFont="1" applyAlignment="1">
      <alignment horizontal="right" vertical="center"/>
    </xf>
    <xf numFmtId="164" fontId="56" fillId="0" borderId="0" xfId="44" applyNumberFormat="1" applyFont="1" applyAlignment="1">
      <alignment vertical="center"/>
    </xf>
    <xf numFmtId="168" fontId="56" fillId="0" borderId="1" xfId="44" applyNumberFormat="1" applyFont="1" applyBorder="1" applyAlignment="1">
      <alignment vertical="center"/>
    </xf>
    <xf numFmtId="170" fontId="56" fillId="0" borderId="1" xfId="44" applyNumberFormat="1" applyFont="1" applyBorder="1" applyAlignment="1">
      <alignment horizontal="center" vertical="center"/>
    </xf>
    <xf numFmtId="164" fontId="56" fillId="0" borderId="1" xfId="44" applyNumberFormat="1" applyFont="1" applyBorder="1" applyAlignment="1">
      <alignment horizontal="right" vertical="center"/>
    </xf>
    <xf numFmtId="164" fontId="56" fillId="0" borderId="1" xfId="44" applyNumberFormat="1" applyFont="1" applyBorder="1" applyAlignment="1">
      <alignment vertical="center"/>
    </xf>
    <xf numFmtId="168" fontId="55" fillId="0" borderId="0" xfId="44" applyNumberFormat="1" applyFont="1" applyAlignment="1">
      <alignment vertical="center"/>
    </xf>
    <xf numFmtId="170" fontId="55" fillId="0" borderId="0" xfId="44" applyNumberFormat="1" applyFont="1" applyAlignment="1">
      <alignment horizontal="center" vertical="center"/>
    </xf>
    <xf numFmtId="164" fontId="55" fillId="0" borderId="0" xfId="44" applyNumberFormat="1" applyFont="1" applyAlignment="1">
      <alignment horizontal="right" vertical="center"/>
    </xf>
    <xf numFmtId="164" fontId="55" fillId="0" borderId="0" xfId="44" applyNumberFormat="1" applyFont="1" applyAlignment="1">
      <alignment vertical="center"/>
    </xf>
    <xf numFmtId="168" fontId="55" fillId="0" borderId="0" xfId="44" applyNumberFormat="1" applyFont="1" applyAlignment="1">
      <alignment horizontal="center" vertical="center"/>
    </xf>
    <xf numFmtId="0" fontId="55" fillId="0" borderId="0" xfId="45" applyFont="1" applyAlignment="1">
      <alignment vertical="center"/>
    </xf>
    <xf numFmtId="0" fontId="55" fillId="0" borderId="0" xfId="44" applyFont="1" applyAlignment="1">
      <alignment vertical="center"/>
    </xf>
    <xf numFmtId="164" fontId="55" fillId="0" borderId="1" xfId="44" applyNumberFormat="1" applyFont="1" applyBorder="1" applyAlignment="1">
      <alignment horizontal="right" vertical="center"/>
    </xf>
    <xf numFmtId="164" fontId="55" fillId="0" borderId="3" xfId="44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top"/>
    </xf>
    <xf numFmtId="168" fontId="55" fillId="0" borderId="0" xfId="44" applyNumberFormat="1" applyFont="1" applyAlignment="1">
      <alignment horizontal="right" vertical="center"/>
    </xf>
    <xf numFmtId="167" fontId="55" fillId="0" borderId="0" xfId="44" applyNumberFormat="1" applyFont="1" applyAlignment="1">
      <alignment horizontal="right" vertical="center"/>
    </xf>
    <xf numFmtId="164" fontId="55" fillId="0" borderId="2" xfId="44" applyNumberFormat="1" applyFont="1" applyBorder="1" applyAlignment="1">
      <alignment horizontal="right" vertical="center"/>
    </xf>
    <xf numFmtId="167" fontId="56" fillId="0" borderId="0" xfId="44" applyNumberFormat="1" applyFont="1" applyAlignment="1">
      <alignment horizontal="right" vertical="center"/>
    </xf>
    <xf numFmtId="0" fontId="57" fillId="0" borderId="0" xfId="45" applyFont="1" applyAlignment="1">
      <alignment vertical="center"/>
    </xf>
    <xf numFmtId="168" fontId="57" fillId="0" borderId="0" xfId="0" applyNumberFormat="1" applyFont="1" applyAlignment="1">
      <alignment vertical="center"/>
    </xf>
    <xf numFmtId="164" fontId="55" fillId="0" borderId="4" xfId="44" applyNumberFormat="1" applyFont="1" applyBorder="1" applyAlignment="1">
      <alignment horizontal="right" vertical="center"/>
    </xf>
    <xf numFmtId="168" fontId="55" fillId="0" borderId="0" xfId="44" quotePrefix="1" applyNumberFormat="1" applyFont="1" applyAlignment="1">
      <alignment vertical="center"/>
    </xf>
    <xf numFmtId="168" fontId="58" fillId="0" borderId="0" xfId="44" applyNumberFormat="1" applyFont="1" applyAlignment="1">
      <alignment vertical="top"/>
    </xf>
    <xf numFmtId="164" fontId="58" fillId="0" borderId="0" xfId="30" applyNumberFormat="1" applyFont="1" applyFill="1" applyBorder="1" applyAlignment="1">
      <alignment horizontal="right" vertical="top"/>
    </xf>
    <xf numFmtId="164" fontId="58" fillId="0" borderId="1" xfId="30" applyNumberFormat="1" applyFont="1" applyFill="1" applyBorder="1" applyAlignment="1">
      <alignment horizontal="right" vertical="top"/>
    </xf>
    <xf numFmtId="164" fontId="58" fillId="0" borderId="0" xfId="30" applyNumberFormat="1" applyFont="1" applyFill="1" applyAlignment="1">
      <alignment horizontal="right" vertical="top"/>
    </xf>
    <xf numFmtId="164" fontId="57" fillId="0" borderId="0" xfId="30" applyNumberFormat="1" applyFont="1" applyFill="1" applyBorder="1" applyAlignment="1">
      <alignment horizontal="right" vertical="top"/>
    </xf>
    <xf numFmtId="164" fontId="57" fillId="0" borderId="1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Border="1" applyAlignment="1">
      <alignment vertical="top"/>
    </xf>
    <xf numFmtId="164" fontId="57" fillId="0" borderId="3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Alignment="1">
      <alignment horizontal="right" vertical="top"/>
    </xf>
    <xf numFmtId="164" fontId="57" fillId="0" borderId="0" xfId="30" applyNumberFormat="1" applyFont="1" applyFill="1" applyAlignment="1">
      <alignment vertical="top"/>
    </xf>
    <xf numFmtId="164" fontId="57" fillId="0" borderId="2" xfId="30" applyNumberFormat="1" applyFont="1" applyFill="1" applyBorder="1" applyAlignment="1">
      <alignment horizontal="right" vertical="top"/>
    </xf>
    <xf numFmtId="176" fontId="57" fillId="0" borderId="0" xfId="30" applyNumberFormat="1" applyFont="1" applyFill="1" applyBorder="1" applyAlignment="1">
      <alignment horizontal="right" vertical="top"/>
    </xf>
    <xf numFmtId="171" fontId="57" fillId="0" borderId="0" xfId="30" applyNumberFormat="1" applyFont="1" applyFill="1" applyAlignment="1">
      <alignment horizontal="right" vertical="top"/>
    </xf>
    <xf numFmtId="171" fontId="57" fillId="0" borderId="0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Border="1" applyAlignment="1">
      <alignment horizontal="right" vertical="center"/>
    </xf>
    <xf numFmtId="164" fontId="57" fillId="0" borderId="0" xfId="30" applyNumberFormat="1" applyFont="1" applyFill="1" applyAlignment="1">
      <alignment horizontal="right" vertical="center"/>
    </xf>
    <xf numFmtId="164" fontId="57" fillId="0" borderId="3" xfId="30" applyNumberFormat="1" applyFont="1" applyFill="1" applyBorder="1" applyAlignment="1">
      <alignment horizontal="right" vertical="center"/>
    </xf>
    <xf numFmtId="164" fontId="57" fillId="0" borderId="0" xfId="30" applyNumberFormat="1" applyFont="1" applyFill="1" applyAlignment="1">
      <alignment vertical="center"/>
    </xf>
    <xf numFmtId="164" fontId="58" fillId="0" borderId="0" xfId="30" applyNumberFormat="1" applyFont="1" applyFill="1" applyAlignment="1">
      <alignment vertical="center"/>
    </xf>
    <xf numFmtId="164" fontId="57" fillId="0" borderId="1" xfId="30" applyNumberFormat="1" applyFont="1" applyFill="1" applyBorder="1" applyAlignment="1">
      <alignment horizontal="right" vertical="center"/>
    </xf>
    <xf numFmtId="164" fontId="57" fillId="0" borderId="0" xfId="235" applyNumberFormat="1" applyFont="1" applyFill="1" applyAlignment="1">
      <alignment vertical="top"/>
    </xf>
    <xf numFmtId="164" fontId="57" fillId="0" borderId="0" xfId="235" applyNumberFormat="1" applyFont="1" applyFill="1" applyAlignment="1">
      <alignment horizontal="right" vertical="top"/>
    </xf>
    <xf numFmtId="164" fontId="57" fillId="0" borderId="1" xfId="235" applyNumberFormat="1" applyFont="1" applyFill="1" applyBorder="1" applyAlignment="1">
      <alignment horizontal="right" vertical="top"/>
    </xf>
    <xf numFmtId="164" fontId="57" fillId="0" borderId="0" xfId="235" applyNumberFormat="1" applyFont="1" applyFill="1" applyBorder="1" applyAlignment="1">
      <alignment vertical="top"/>
    </xf>
    <xf numFmtId="164" fontId="57" fillId="0" borderId="0" xfId="235" applyNumberFormat="1" applyFont="1" applyFill="1" applyBorder="1" applyAlignment="1">
      <alignment horizontal="right" vertical="top"/>
    </xf>
    <xf numFmtId="164" fontId="57" fillId="0" borderId="0" xfId="235" applyNumberFormat="1" applyFont="1" applyFill="1" applyAlignment="1">
      <alignment vertical="center"/>
    </xf>
    <xf numFmtId="164" fontId="57" fillId="0" borderId="0" xfId="235" applyNumberFormat="1" applyFont="1" applyFill="1" applyBorder="1" applyAlignment="1">
      <alignment horizontal="right" vertical="center"/>
    </xf>
    <xf numFmtId="164" fontId="57" fillId="0" borderId="0" xfId="235" applyNumberFormat="1" applyFont="1" applyFill="1" applyAlignment="1">
      <alignment horizontal="right" vertical="center"/>
    </xf>
    <xf numFmtId="164" fontId="57" fillId="0" borderId="1" xfId="235" applyNumberFormat="1" applyFont="1" applyFill="1" applyBorder="1" applyAlignment="1">
      <alignment horizontal="right" vertical="center"/>
    </xf>
    <xf numFmtId="164" fontId="57" fillId="0" borderId="3" xfId="235" applyNumberFormat="1" applyFont="1" applyFill="1" applyBorder="1" applyAlignment="1">
      <alignment horizontal="right" vertical="center"/>
    </xf>
    <xf numFmtId="164" fontId="57" fillId="0" borderId="0" xfId="235" applyNumberFormat="1" applyFont="1" applyFill="1" applyBorder="1" applyAlignment="1">
      <alignment vertical="center"/>
    </xf>
    <xf numFmtId="164" fontId="57" fillId="0" borderId="2" xfId="30" applyNumberFormat="1" applyFont="1" applyFill="1" applyBorder="1" applyAlignment="1">
      <alignment horizontal="right" vertical="center"/>
    </xf>
    <xf numFmtId="176" fontId="57" fillId="0" borderId="0" xfId="30" applyNumberFormat="1" applyFont="1" applyFill="1" applyBorder="1" applyAlignment="1">
      <alignment horizontal="right" vertical="center"/>
    </xf>
    <xf numFmtId="164" fontId="58" fillId="0" borderId="0" xfId="44" applyNumberFormat="1" applyFont="1" applyAlignment="1">
      <alignment horizontal="right" vertical="top"/>
    </xf>
    <xf numFmtId="170" fontId="58" fillId="0" borderId="0" xfId="44" applyNumberFormat="1" applyFont="1" applyAlignment="1">
      <alignment horizontal="center" vertical="top"/>
    </xf>
    <xf numFmtId="170" fontId="58" fillId="0" borderId="1" xfId="44" applyNumberFormat="1" applyFont="1" applyBorder="1" applyAlignment="1">
      <alignment horizontal="center" vertical="top"/>
    </xf>
    <xf numFmtId="0" fontId="57" fillId="0" borderId="0" xfId="44" applyFont="1" applyAlignment="1">
      <alignment vertical="top"/>
    </xf>
    <xf numFmtId="164" fontId="58" fillId="0" borderId="0" xfId="44" applyNumberFormat="1" applyFont="1" applyAlignment="1">
      <alignment horizontal="right" vertical="center"/>
    </xf>
    <xf numFmtId="164" fontId="57" fillId="0" borderId="4" xfId="30" applyNumberFormat="1" applyFont="1" applyFill="1" applyBorder="1" applyAlignment="1">
      <alignment horizontal="right" vertical="center"/>
    </xf>
    <xf numFmtId="164" fontId="55" fillId="0" borderId="0" xfId="30" applyNumberFormat="1" applyFont="1" applyFill="1" applyBorder="1" applyAlignment="1">
      <alignment horizontal="right" vertical="center"/>
    </xf>
    <xf numFmtId="168" fontId="56" fillId="0" borderId="0" xfId="44" applyNumberFormat="1" applyFont="1" applyAlignment="1">
      <alignment horizontal="center" vertical="center"/>
    </xf>
    <xf numFmtId="164" fontId="58" fillId="0" borderId="1" xfId="44" applyNumberFormat="1" applyFont="1" applyBorder="1" applyAlignment="1">
      <alignment horizontal="right" vertical="top"/>
    </xf>
    <xf numFmtId="168" fontId="58" fillId="0" borderId="1" xfId="44" applyNumberFormat="1" applyFont="1" applyBorder="1" applyAlignment="1">
      <alignment vertical="center"/>
    </xf>
    <xf numFmtId="164" fontId="55" fillId="0" borderId="1" xfId="30" applyNumberFormat="1" applyFont="1" applyFill="1" applyBorder="1" applyAlignment="1">
      <alignment horizontal="right" vertical="center"/>
    </xf>
    <xf numFmtId="171" fontId="55" fillId="0" borderId="0" xfId="30" applyNumberFormat="1" applyFont="1" applyFill="1" applyAlignment="1">
      <alignment horizontal="right" vertical="center"/>
    </xf>
    <xf numFmtId="171" fontId="55" fillId="0" borderId="0" xfId="30" applyNumberFormat="1" applyFont="1" applyFill="1" applyBorder="1" applyAlignment="1">
      <alignment horizontal="right" vertical="center"/>
    </xf>
    <xf numFmtId="0" fontId="56" fillId="0" borderId="1" xfId="50" applyFont="1" applyBorder="1" applyAlignment="1">
      <alignment horizontal="left" vertical="center"/>
    </xf>
    <xf numFmtId="168" fontId="58" fillId="0" borderId="1" xfId="44" applyNumberFormat="1" applyFont="1" applyBorder="1" applyAlignment="1">
      <alignment vertical="top"/>
    </xf>
    <xf numFmtId="0" fontId="58" fillId="0" borderId="0" xfId="50" applyFont="1" applyAlignment="1">
      <alignment horizontal="left" vertical="top"/>
    </xf>
    <xf numFmtId="0" fontId="57" fillId="0" borderId="0" xfId="45" applyFont="1" applyAlignment="1">
      <alignment vertical="top"/>
    </xf>
    <xf numFmtId="0" fontId="57" fillId="0" borderId="0" xfId="44" applyFont="1" applyAlignment="1">
      <alignment horizontal="center" vertical="top"/>
    </xf>
    <xf numFmtId="164" fontId="57" fillId="0" borderId="0" xfId="44" applyNumberFormat="1" applyFont="1" applyAlignment="1">
      <alignment horizontal="right" vertical="top"/>
    </xf>
    <xf numFmtId="164" fontId="55" fillId="0" borderId="0" xfId="0" applyNumberFormat="1" applyFont="1" applyAlignment="1">
      <alignment horizontal="right" vertical="center"/>
    </xf>
    <xf numFmtId="164" fontId="57" fillId="0" borderId="1" xfId="44" applyNumberFormat="1" applyFont="1" applyBorder="1" applyAlignment="1">
      <alignment horizontal="right" vertical="top"/>
    </xf>
    <xf numFmtId="164" fontId="55" fillId="0" borderId="1" xfId="0" applyNumberFormat="1" applyFont="1" applyBorder="1" applyAlignment="1">
      <alignment horizontal="right" vertical="center"/>
    </xf>
    <xf numFmtId="0" fontId="58" fillId="0" borderId="0" xfId="45" applyFont="1" applyAlignment="1">
      <alignment vertical="top"/>
    </xf>
    <xf numFmtId="168" fontId="57" fillId="0" borderId="0" xfId="44" applyNumberFormat="1" applyFont="1" applyAlignment="1">
      <alignment vertical="top"/>
    </xf>
    <xf numFmtId="170" fontId="57" fillId="0" borderId="0" xfId="44" applyNumberFormat="1" applyFont="1" applyAlignment="1">
      <alignment horizontal="center" vertical="top"/>
    </xf>
    <xf numFmtId="164" fontId="57" fillId="0" borderId="0" xfId="44" applyNumberFormat="1" applyFont="1" applyAlignment="1">
      <alignment vertical="top"/>
    </xf>
    <xf numFmtId="164" fontId="55" fillId="0" borderId="0" xfId="0" applyNumberFormat="1" applyFont="1" applyAlignment="1">
      <alignment vertical="center"/>
    </xf>
    <xf numFmtId="0" fontId="58" fillId="0" borderId="0" xfId="44" applyFont="1" applyAlignment="1">
      <alignment vertical="top"/>
    </xf>
    <xf numFmtId="0" fontId="57" fillId="0" borderId="0" xfId="50" applyFont="1" applyAlignment="1">
      <alignment vertical="top"/>
    </xf>
    <xf numFmtId="0" fontId="59" fillId="0" borderId="0" xfId="50" applyFont="1" applyAlignment="1">
      <alignment vertical="top"/>
    </xf>
    <xf numFmtId="0" fontId="57" fillId="0" borderId="0" xfId="50" applyFont="1" applyAlignment="1">
      <alignment horizontal="center" vertical="top"/>
    </xf>
    <xf numFmtId="164" fontId="57" fillId="0" borderId="0" xfId="50" applyNumberFormat="1" applyFont="1" applyAlignment="1">
      <alignment horizontal="right" vertical="top"/>
    </xf>
    <xf numFmtId="164" fontId="57" fillId="0" borderId="3" xfId="50" applyNumberFormat="1" applyFont="1" applyBorder="1" applyAlignment="1">
      <alignment horizontal="right" vertical="top"/>
    </xf>
    <xf numFmtId="164" fontId="55" fillId="0" borderId="3" xfId="50" applyNumberFormat="1" applyFont="1" applyBorder="1" applyAlignment="1">
      <alignment horizontal="right" vertical="center"/>
    </xf>
    <xf numFmtId="164" fontId="55" fillId="0" borderId="0" xfId="50" applyNumberFormat="1" applyFont="1" applyAlignment="1">
      <alignment horizontal="right" vertical="center"/>
    </xf>
    <xf numFmtId="164" fontId="57" fillId="0" borderId="2" xfId="44" applyNumberFormat="1" applyFont="1" applyBorder="1" applyAlignment="1">
      <alignment horizontal="right" vertical="top"/>
    </xf>
    <xf numFmtId="0" fontId="58" fillId="0" borderId="1" xfId="50" applyFont="1" applyBorder="1" applyAlignment="1">
      <alignment horizontal="left" vertical="top"/>
    </xf>
    <xf numFmtId="0" fontId="58" fillId="0" borderId="0" xfId="50" applyFont="1" applyAlignment="1">
      <alignment vertical="top"/>
    </xf>
    <xf numFmtId="0" fontId="58" fillId="0" borderId="0" xfId="50" applyFont="1" applyAlignment="1">
      <alignment vertical="center"/>
    </xf>
    <xf numFmtId="0" fontId="57" fillId="0" borderId="0" xfId="45" applyFont="1" applyAlignment="1">
      <alignment horizontal="center" vertical="top"/>
    </xf>
    <xf numFmtId="0" fontId="58" fillId="0" borderId="0" xfId="47" applyFont="1" applyAlignment="1">
      <alignment horizontal="left" vertical="top"/>
    </xf>
    <xf numFmtId="0" fontId="57" fillId="0" borderId="0" xfId="51" applyFont="1" applyAlignment="1">
      <alignment vertical="top"/>
    </xf>
    <xf numFmtId="0" fontId="57" fillId="0" borderId="0" xfId="51" applyFont="1" applyAlignment="1">
      <alignment horizontal="right" vertical="top"/>
    </xf>
    <xf numFmtId="167" fontId="57" fillId="0" borderId="0" xfId="51" applyNumberFormat="1" applyFont="1" applyAlignment="1">
      <alignment horizontal="right" vertical="top"/>
    </xf>
    <xf numFmtId="164" fontId="57" fillId="0" borderId="0" xfId="51" applyNumberFormat="1" applyFont="1" applyAlignment="1">
      <alignment horizontal="right" vertical="top"/>
    </xf>
    <xf numFmtId="164" fontId="57" fillId="0" borderId="0" xfId="51" applyNumberFormat="1" applyFont="1" applyAlignment="1">
      <alignment vertical="top"/>
    </xf>
    <xf numFmtId="164" fontId="58" fillId="0" borderId="0" xfId="44" applyNumberFormat="1" applyFont="1" applyAlignment="1">
      <alignment horizontal="center" vertical="top"/>
    </xf>
    <xf numFmtId="0" fontId="58" fillId="0" borderId="0" xfId="51" applyFont="1" applyAlignment="1">
      <alignment vertical="top"/>
    </xf>
    <xf numFmtId="0" fontId="57" fillId="0" borderId="3" xfId="51" applyFont="1" applyBorder="1" applyAlignment="1">
      <alignment vertical="top"/>
    </xf>
    <xf numFmtId="0" fontId="57" fillId="0" borderId="3" xfId="51" applyFont="1" applyBorder="1" applyAlignment="1">
      <alignment horizontal="right" vertical="top"/>
    </xf>
    <xf numFmtId="167" fontId="57" fillId="0" borderId="3" xfId="51" applyNumberFormat="1" applyFont="1" applyBorder="1" applyAlignment="1">
      <alignment horizontal="right" vertical="top"/>
    </xf>
    <xf numFmtId="164" fontId="57" fillId="0" borderId="3" xfId="51" applyNumberFormat="1" applyFont="1" applyBorder="1" applyAlignment="1">
      <alignment horizontal="right" vertical="top"/>
    </xf>
    <xf numFmtId="164" fontId="57" fillId="0" borderId="3" xfId="51" applyNumberFormat="1" applyFont="1" applyBorder="1" applyAlignment="1">
      <alignment vertical="top"/>
    </xf>
    <xf numFmtId="0" fontId="58" fillId="0" borderId="0" xfId="46" applyFont="1" applyAlignment="1">
      <alignment horizontal="left" vertical="top"/>
    </xf>
    <xf numFmtId="164" fontId="57" fillId="0" borderId="0" xfId="46" applyNumberFormat="1" applyFont="1" applyAlignment="1">
      <alignment horizontal="right" vertical="top"/>
    </xf>
    <xf numFmtId="164" fontId="57" fillId="0" borderId="0" xfId="46" applyNumberFormat="1" applyFont="1" applyAlignment="1">
      <alignment vertical="top"/>
    </xf>
    <xf numFmtId="164" fontId="58" fillId="0" borderId="0" xfId="46" applyNumberFormat="1" applyFont="1" applyAlignment="1">
      <alignment horizontal="right" vertical="top"/>
    </xf>
    <xf numFmtId="0" fontId="57" fillId="0" borderId="0" xfId="46" applyFont="1" applyAlignment="1">
      <alignment vertical="top"/>
    </xf>
    <xf numFmtId="164" fontId="57" fillId="0" borderId="15" xfId="46" applyNumberFormat="1" applyFont="1" applyBorder="1" applyAlignment="1">
      <alignment vertical="top"/>
    </xf>
    <xf numFmtId="164" fontId="58" fillId="0" borderId="15" xfId="46" applyNumberFormat="1" applyFont="1" applyBorder="1" applyAlignment="1">
      <alignment horizontal="right" vertical="top"/>
    </xf>
    <xf numFmtId="164" fontId="58" fillId="0" borderId="0" xfId="46" applyNumberFormat="1" applyFont="1" applyAlignment="1">
      <alignment vertical="top"/>
    </xf>
    <xf numFmtId="168" fontId="57" fillId="0" borderId="0" xfId="46" applyNumberFormat="1" applyFont="1" applyAlignment="1">
      <alignment vertical="top"/>
    </xf>
    <xf numFmtId="164" fontId="58" fillId="0" borderId="3" xfId="46" applyNumberFormat="1" applyFont="1" applyBorder="1" applyAlignment="1">
      <alignment vertical="top"/>
    </xf>
    <xf numFmtId="164" fontId="58" fillId="0" borderId="3" xfId="46" applyNumberFormat="1" applyFont="1" applyBorder="1" applyAlignment="1">
      <alignment horizontal="right" vertical="top"/>
    </xf>
    <xf numFmtId="168" fontId="58" fillId="0" borderId="3" xfId="46" applyNumberFormat="1" applyFont="1" applyBorder="1" applyAlignment="1">
      <alignment horizontal="center" vertical="center"/>
    </xf>
    <xf numFmtId="168" fontId="58" fillId="0" borderId="0" xfId="46" applyNumberFormat="1" applyFont="1" applyAlignment="1">
      <alignment vertical="top"/>
    </xf>
    <xf numFmtId="168" fontId="57" fillId="0" borderId="0" xfId="46" applyNumberFormat="1" applyFont="1" applyAlignment="1">
      <alignment horizontal="center" vertical="top"/>
    </xf>
    <xf numFmtId="164" fontId="55" fillId="0" borderId="0" xfId="46" applyNumberFormat="1" applyFont="1" applyAlignment="1">
      <alignment horizontal="right" vertical="top"/>
    </xf>
    <xf numFmtId="164" fontId="56" fillId="0" borderId="0" xfId="46" applyNumberFormat="1" applyFont="1" applyAlignment="1">
      <alignment horizontal="right" vertical="top"/>
    </xf>
    <xf numFmtId="168" fontId="57" fillId="0" borderId="0" xfId="46" applyNumberFormat="1" applyFont="1" applyAlignment="1">
      <alignment horizontal="center" vertical="center"/>
    </xf>
    <xf numFmtId="164" fontId="57" fillId="0" borderId="3" xfId="46" applyNumberFormat="1" applyFont="1" applyBorder="1" applyAlignment="1">
      <alignment horizontal="right" vertical="top"/>
    </xf>
    <xf numFmtId="168" fontId="56" fillId="0" borderId="0" xfId="46" applyNumberFormat="1" applyFont="1" applyAlignment="1">
      <alignment vertical="top"/>
    </xf>
    <xf numFmtId="170" fontId="57" fillId="0" borderId="0" xfId="46" applyNumberFormat="1" applyFont="1" applyAlignment="1">
      <alignment vertical="top"/>
    </xf>
    <xf numFmtId="164" fontId="57" fillId="0" borderId="4" xfId="46" applyNumberFormat="1" applyFont="1" applyBorder="1" applyAlignment="1">
      <alignment horizontal="right" vertical="top"/>
    </xf>
    <xf numFmtId="164" fontId="55" fillId="0" borderId="3" xfId="46" applyNumberFormat="1" applyFont="1" applyBorder="1" applyAlignment="1">
      <alignment horizontal="right" vertical="top"/>
    </xf>
    <xf numFmtId="168" fontId="57" fillId="0" borderId="3" xfId="51" applyNumberFormat="1" applyFont="1" applyBorder="1" applyAlignment="1">
      <alignment vertical="top"/>
    </xf>
    <xf numFmtId="168" fontId="58" fillId="0" borderId="0" xfId="51" applyNumberFormat="1" applyFont="1" applyAlignment="1">
      <alignment vertical="center"/>
    </xf>
    <xf numFmtId="0" fontId="57" fillId="0" borderId="0" xfId="51" applyFont="1" applyAlignment="1">
      <alignment vertical="center"/>
    </xf>
    <xf numFmtId="167" fontId="57" fillId="0" borderId="0" xfId="51" applyNumberFormat="1" applyFont="1" applyAlignment="1">
      <alignment horizontal="right" vertical="center"/>
    </xf>
    <xf numFmtId="164" fontId="57" fillId="0" borderId="0" xfId="51" applyNumberFormat="1" applyFont="1" applyAlignment="1">
      <alignment horizontal="right" vertical="center"/>
    </xf>
    <xf numFmtId="164" fontId="57" fillId="0" borderId="0" xfId="51" applyNumberFormat="1" applyFont="1" applyAlignment="1">
      <alignment vertical="center"/>
    </xf>
    <xf numFmtId="164" fontId="58" fillId="0" borderId="0" xfId="44" applyNumberFormat="1" applyFont="1" applyAlignment="1">
      <alignment horizontal="center" vertical="center"/>
    </xf>
    <xf numFmtId="0" fontId="58" fillId="0" borderId="0" xfId="51" applyFont="1" applyAlignment="1">
      <alignment vertical="center"/>
    </xf>
    <xf numFmtId="0" fontId="57" fillId="0" borderId="1" xfId="51" applyFont="1" applyBorder="1" applyAlignment="1">
      <alignment vertical="center"/>
    </xf>
    <xf numFmtId="167" fontId="57" fillId="0" borderId="1" xfId="51" applyNumberFormat="1" applyFont="1" applyBorder="1" applyAlignment="1">
      <alignment horizontal="right" vertical="center"/>
    </xf>
    <xf numFmtId="164" fontId="57" fillId="0" borderId="1" xfId="51" applyNumberFormat="1" applyFont="1" applyBorder="1" applyAlignment="1">
      <alignment horizontal="right" vertical="center"/>
    </xf>
    <xf numFmtId="164" fontId="57" fillId="0" borderId="1" xfId="51" applyNumberFormat="1" applyFont="1" applyBorder="1" applyAlignment="1">
      <alignment vertical="center"/>
    </xf>
    <xf numFmtId="0" fontId="58" fillId="0" borderId="0" xfId="46" applyFont="1" applyAlignment="1">
      <alignment horizontal="left" vertical="center"/>
    </xf>
    <xf numFmtId="167" fontId="58" fillId="0" borderId="0" xfId="46" applyNumberFormat="1" applyFont="1" applyAlignment="1">
      <alignment horizontal="left" vertical="center"/>
    </xf>
    <xf numFmtId="164" fontId="57" fillId="0" borderId="0" xfId="46" applyNumberFormat="1" applyFont="1" applyAlignment="1">
      <alignment horizontal="right" vertical="center"/>
    </xf>
    <xf numFmtId="164" fontId="57" fillId="0" borderId="0" xfId="46" applyNumberFormat="1" applyFont="1" applyAlignment="1">
      <alignment vertical="center"/>
    </xf>
    <xf numFmtId="164" fontId="58" fillId="0" borderId="0" xfId="46" applyNumberFormat="1" applyFont="1" applyAlignment="1">
      <alignment horizontal="right" vertical="center"/>
    </xf>
    <xf numFmtId="0" fontId="57" fillId="0" borderId="0" xfId="46" applyFont="1" applyAlignment="1">
      <alignment vertical="center"/>
    </xf>
    <xf numFmtId="164" fontId="57" fillId="0" borderId="1" xfId="46" applyNumberFormat="1" applyFont="1" applyBorder="1" applyAlignment="1">
      <alignment horizontal="right" vertical="center"/>
    </xf>
    <xf numFmtId="164" fontId="57" fillId="0" borderId="1" xfId="46" applyNumberFormat="1" applyFont="1" applyBorder="1" applyAlignment="1">
      <alignment vertical="center"/>
    </xf>
    <xf numFmtId="164" fontId="58" fillId="0" borderId="1" xfId="46" applyNumberFormat="1" applyFont="1" applyBorder="1" applyAlignment="1">
      <alignment horizontal="right" vertical="center"/>
    </xf>
    <xf numFmtId="168" fontId="57" fillId="0" borderId="0" xfId="46" applyNumberFormat="1" applyFont="1" applyAlignment="1">
      <alignment vertical="center"/>
    </xf>
    <xf numFmtId="167" fontId="57" fillId="0" borderId="0" xfId="46" applyNumberFormat="1" applyFont="1" applyAlignment="1">
      <alignment vertical="center"/>
    </xf>
    <xf numFmtId="164" fontId="58" fillId="0" borderId="0" xfId="46" applyNumberFormat="1" applyFont="1" applyAlignment="1">
      <alignment vertical="center"/>
    </xf>
    <xf numFmtId="164" fontId="58" fillId="0" borderId="3" xfId="46" applyNumberFormat="1" applyFont="1" applyBorder="1" applyAlignment="1">
      <alignment horizontal="right" vertical="center"/>
    </xf>
    <xf numFmtId="168" fontId="58" fillId="0" borderId="0" xfId="46" applyNumberFormat="1" applyFont="1" applyAlignment="1">
      <alignment vertical="center"/>
    </xf>
    <xf numFmtId="164" fontId="55" fillId="0" borderId="3" xfId="30" applyNumberFormat="1" applyFont="1" applyFill="1" applyBorder="1" applyAlignment="1">
      <alignment horizontal="right" vertical="center"/>
    </xf>
    <xf numFmtId="168" fontId="57" fillId="0" borderId="1" xfId="51" applyNumberFormat="1" applyFont="1" applyBorder="1" applyAlignment="1">
      <alignment vertical="center"/>
    </xf>
    <xf numFmtId="164" fontId="55" fillId="0" borderId="0" xfId="235" applyNumberFormat="1" applyFont="1" applyFill="1" applyAlignment="1">
      <alignment vertical="top"/>
    </xf>
    <xf numFmtId="164" fontId="55" fillId="0" borderId="0" xfId="30" applyNumberFormat="1" applyFont="1" applyFill="1" applyAlignment="1">
      <alignment horizontal="right" vertical="top"/>
    </xf>
    <xf numFmtId="164" fontId="55" fillId="0" borderId="0" xfId="33" applyNumberFormat="1" applyFont="1" applyFill="1" applyAlignment="1">
      <alignment vertical="top"/>
    </xf>
    <xf numFmtId="164" fontId="55" fillId="0" borderId="0" xfId="33" applyNumberFormat="1" applyFont="1" applyFill="1" applyAlignment="1">
      <alignment horizontal="right" vertical="top"/>
    </xf>
    <xf numFmtId="164" fontId="55" fillId="0" borderId="0" xfId="30" applyNumberFormat="1" applyFont="1" applyFill="1" applyBorder="1" applyAlignment="1">
      <alignment horizontal="right" vertical="top"/>
    </xf>
    <xf numFmtId="164" fontId="55" fillId="0" borderId="1" xfId="33" applyNumberFormat="1" applyFont="1" applyFill="1" applyBorder="1" applyAlignment="1">
      <alignment horizontal="right" vertical="top"/>
    </xf>
    <xf numFmtId="164" fontId="55" fillId="0" borderId="0" xfId="235" applyNumberFormat="1" applyFont="1" applyFill="1" applyBorder="1" applyAlignment="1">
      <alignment vertical="top"/>
    </xf>
    <xf numFmtId="164" fontId="55" fillId="0" borderId="3" xfId="30" applyNumberFormat="1" applyFont="1" applyFill="1" applyBorder="1" applyAlignment="1">
      <alignment horizontal="right" vertical="top"/>
    </xf>
    <xf numFmtId="164" fontId="55" fillId="0" borderId="0" xfId="33" applyNumberFormat="1" applyFont="1" applyFill="1" applyBorder="1" applyAlignment="1">
      <alignment vertical="top"/>
    </xf>
    <xf numFmtId="164" fontId="55" fillId="0" borderId="1" xfId="30" applyNumberFormat="1" applyFont="1" applyFill="1" applyBorder="1" applyAlignment="1">
      <alignment horizontal="right" vertical="top"/>
    </xf>
    <xf numFmtId="164" fontId="55" fillId="0" borderId="0" xfId="30" applyNumberFormat="1" applyFont="1" applyFill="1" applyAlignment="1">
      <alignment horizontal="right" vertical="center"/>
    </xf>
    <xf numFmtId="164" fontId="55" fillId="0" borderId="0" xfId="235" applyNumberFormat="1" applyFont="1" applyFill="1" applyBorder="1" applyAlignment="1">
      <alignment horizontal="right" vertical="center"/>
    </xf>
    <xf numFmtId="164" fontId="55" fillId="0" borderId="0" xfId="33" applyNumberFormat="1" applyFont="1" applyFill="1" applyBorder="1" applyAlignment="1">
      <alignment horizontal="right" vertical="center"/>
    </xf>
    <xf numFmtId="164" fontId="55" fillId="0" borderId="0" xfId="30" applyNumberFormat="1" applyFont="1" applyFill="1" applyAlignment="1">
      <alignment vertical="center"/>
    </xf>
    <xf numFmtId="164" fontId="55" fillId="0" borderId="0" xfId="235" applyNumberFormat="1" applyFont="1" applyFill="1" applyAlignment="1">
      <alignment horizontal="right" vertical="center"/>
    </xf>
    <xf numFmtId="164" fontId="55" fillId="0" borderId="0" xfId="33" applyNumberFormat="1" applyFont="1" applyFill="1" applyAlignment="1">
      <alignment horizontal="right" vertical="center"/>
    </xf>
    <xf numFmtId="164" fontId="55" fillId="0" borderId="0" xfId="235" applyNumberFormat="1" applyFont="1" applyFill="1" applyBorder="1" applyAlignment="1">
      <alignment vertical="center"/>
    </xf>
    <xf numFmtId="164" fontId="55" fillId="0" borderId="0" xfId="33" applyNumberFormat="1" applyFont="1" applyFill="1" applyBorder="1" applyAlignment="1">
      <alignment vertical="center"/>
    </xf>
    <xf numFmtId="0" fontId="58" fillId="0" borderId="0" xfId="49" applyFont="1" applyAlignment="1">
      <alignment horizontal="left" vertical="center"/>
    </xf>
    <xf numFmtId="167" fontId="57" fillId="0" borderId="0" xfId="49" applyNumberFormat="1" applyFont="1" applyAlignment="1">
      <alignment vertical="center"/>
    </xf>
    <xf numFmtId="164" fontId="57" fillId="0" borderId="0" xfId="49" applyNumberFormat="1" applyFont="1" applyAlignment="1">
      <alignment horizontal="centerContinuous" vertical="center"/>
    </xf>
    <xf numFmtId="0" fontId="57" fillId="0" borderId="0" xfId="44" applyFont="1" applyAlignment="1">
      <alignment vertical="center"/>
    </xf>
    <xf numFmtId="164" fontId="58" fillId="0" borderId="0" xfId="49" applyNumberFormat="1" applyFont="1" applyAlignment="1">
      <alignment vertical="center"/>
    </xf>
    <xf numFmtId="0" fontId="58" fillId="0" borderId="1" xfId="49" applyFont="1" applyBorder="1" applyAlignment="1">
      <alignment horizontal="left" vertical="center"/>
    </xf>
    <xf numFmtId="167" fontId="57" fillId="0" borderId="1" xfId="49" applyNumberFormat="1" applyFont="1" applyBorder="1" applyAlignment="1">
      <alignment horizontal="center" vertical="center"/>
    </xf>
    <xf numFmtId="164" fontId="57" fillId="0" borderId="1" xfId="49" applyNumberFormat="1" applyFont="1" applyBorder="1" applyAlignment="1">
      <alignment horizontal="centerContinuous" vertical="center"/>
    </xf>
    <xf numFmtId="167" fontId="57" fillId="0" borderId="0" xfId="49" applyNumberFormat="1" applyFont="1" applyAlignment="1">
      <alignment horizontal="center" vertical="center"/>
    </xf>
    <xf numFmtId="167" fontId="58" fillId="0" borderId="0" xfId="44" applyNumberFormat="1" applyFont="1" applyAlignment="1">
      <alignment horizontal="center" vertical="top"/>
    </xf>
    <xf numFmtId="167" fontId="58" fillId="0" borderId="0" xfId="44" applyNumberFormat="1" applyFont="1" applyAlignment="1">
      <alignment vertical="top"/>
    </xf>
    <xf numFmtId="0" fontId="58" fillId="0" borderId="0" xfId="49" applyFont="1" applyAlignment="1">
      <alignment vertical="top"/>
    </xf>
    <xf numFmtId="0" fontId="57" fillId="0" borderId="0" xfId="49" applyFont="1" applyAlignment="1">
      <alignment vertical="top"/>
    </xf>
    <xf numFmtId="167" fontId="57" fillId="0" borderId="0" xfId="49" applyNumberFormat="1" applyFont="1" applyAlignment="1">
      <alignment vertical="top"/>
    </xf>
    <xf numFmtId="167" fontId="57" fillId="0" borderId="0" xfId="49" applyNumberFormat="1" applyFont="1" applyAlignment="1">
      <alignment horizontal="center" vertical="top"/>
    </xf>
    <xf numFmtId="164" fontId="57" fillId="0" borderId="0" xfId="49" applyNumberFormat="1" applyFont="1" applyAlignment="1">
      <alignment vertical="top"/>
    </xf>
    <xf numFmtId="0" fontId="57" fillId="0" borderId="0" xfId="49" applyFont="1" applyAlignment="1">
      <alignment horizontal="center" vertical="top"/>
    </xf>
    <xf numFmtId="0" fontId="57" fillId="0" borderId="0" xfId="52" applyFont="1" applyAlignment="1">
      <alignment vertical="top"/>
    </xf>
    <xf numFmtId="164" fontId="55" fillId="0" borderId="0" xfId="235" applyNumberFormat="1" applyFont="1" applyFill="1" applyAlignment="1">
      <alignment horizontal="right" vertical="top"/>
    </xf>
    <xf numFmtId="168" fontId="58" fillId="0" borderId="0" xfId="44" applyNumberFormat="1" applyFont="1" applyAlignment="1">
      <alignment vertical="center"/>
    </xf>
    <xf numFmtId="0" fontId="57" fillId="0" borderId="0" xfId="49" applyFont="1" applyAlignment="1">
      <alignment vertical="center"/>
    </xf>
    <xf numFmtId="164" fontId="57" fillId="0" borderId="0" xfId="49" applyNumberFormat="1" applyFont="1" applyAlignment="1">
      <alignment horizontal="right" vertical="center"/>
    </xf>
    <xf numFmtId="0" fontId="57" fillId="0" borderId="0" xfId="52" applyFont="1" applyAlignment="1">
      <alignment vertical="center"/>
    </xf>
    <xf numFmtId="167" fontId="57" fillId="0" borderId="0" xfId="44" applyNumberFormat="1" applyFont="1" applyAlignment="1">
      <alignment vertical="center"/>
    </xf>
    <xf numFmtId="164" fontId="57" fillId="0" borderId="0" xfId="44" applyNumberFormat="1" applyFont="1" applyAlignment="1">
      <alignment vertical="center"/>
    </xf>
    <xf numFmtId="0" fontId="57" fillId="0" borderId="0" xfId="49" quotePrefix="1" applyFont="1" applyAlignment="1">
      <alignment horizontal="center" vertical="top"/>
    </xf>
    <xf numFmtId="168" fontId="57" fillId="0" borderId="0" xfId="44" applyNumberFormat="1" applyFont="1" applyAlignment="1">
      <alignment vertical="center"/>
    </xf>
    <xf numFmtId="0" fontId="57" fillId="0" borderId="0" xfId="49" applyFont="1" applyAlignment="1">
      <alignment horizontal="left" vertical="top"/>
    </xf>
    <xf numFmtId="37" fontId="58" fillId="0" borderId="1" xfId="49" applyNumberFormat="1" applyFont="1" applyBorder="1" applyAlignment="1">
      <alignment horizontal="left" vertical="center"/>
    </xf>
    <xf numFmtId="167" fontId="58" fillId="0" borderId="0" xfId="44" applyNumberFormat="1" applyFont="1" applyAlignment="1">
      <alignment horizontal="center" vertical="center"/>
    </xf>
    <xf numFmtId="167" fontId="58" fillId="0" borderId="0" xfId="44" applyNumberFormat="1" applyFont="1" applyAlignment="1">
      <alignment vertical="center"/>
    </xf>
    <xf numFmtId="170" fontId="58" fillId="0" borderId="0" xfId="44" applyNumberFormat="1" applyFont="1" applyAlignment="1">
      <alignment horizontal="center" vertical="center"/>
    </xf>
    <xf numFmtId="170" fontId="58" fillId="0" borderId="1" xfId="44" applyNumberFormat="1" applyFont="1" applyBorder="1" applyAlignment="1">
      <alignment horizontal="center" vertical="center"/>
    </xf>
    <xf numFmtId="0" fontId="58" fillId="0" borderId="0" xfId="49" applyFont="1" applyAlignment="1">
      <alignment vertical="center"/>
    </xf>
    <xf numFmtId="164" fontId="57" fillId="0" borderId="0" xfId="49" applyNumberFormat="1" applyFont="1" applyAlignment="1">
      <alignment vertical="center"/>
    </xf>
    <xf numFmtId="164" fontId="55" fillId="0" borderId="0" xfId="49" applyNumberFormat="1" applyFont="1" applyAlignment="1">
      <alignment vertical="center"/>
    </xf>
    <xf numFmtId="164" fontId="55" fillId="0" borderId="0" xfId="49" applyNumberFormat="1" applyFont="1" applyAlignment="1">
      <alignment horizontal="right" vertical="center"/>
    </xf>
    <xf numFmtId="0" fontId="57" fillId="0" borderId="3" xfId="49" applyFont="1" applyBorder="1" applyAlignment="1">
      <alignment vertical="center"/>
    </xf>
    <xf numFmtId="167" fontId="57" fillId="0" borderId="3" xfId="49" applyNumberFormat="1" applyFont="1" applyBorder="1" applyAlignment="1">
      <alignment vertical="center"/>
    </xf>
    <xf numFmtId="164" fontId="56" fillId="0" borderId="1" xfId="44" applyNumberFormat="1" applyFont="1" applyBorder="1" applyAlignment="1">
      <alignment horizontal="right" vertical="center"/>
    </xf>
    <xf numFmtId="168" fontId="55" fillId="0" borderId="1" xfId="44" applyNumberFormat="1" applyFont="1" applyBorder="1" applyAlignment="1">
      <alignment horizontal="left" vertical="center" wrapText="1"/>
    </xf>
    <xf numFmtId="168" fontId="55" fillId="0" borderId="1" xfId="44" applyNumberFormat="1" applyFont="1" applyBorder="1" applyAlignment="1">
      <alignment horizontal="left" vertical="center"/>
    </xf>
    <xf numFmtId="168" fontId="57" fillId="0" borderId="3" xfId="44" applyNumberFormat="1" applyFont="1" applyBorder="1" applyAlignment="1">
      <alignment horizontal="justify" vertical="top" wrapText="1"/>
    </xf>
    <xf numFmtId="164" fontId="58" fillId="0" borderId="1" xfId="44" applyNumberFormat="1" applyFont="1" applyBorder="1" applyAlignment="1">
      <alignment horizontal="right" vertical="top"/>
    </xf>
    <xf numFmtId="164" fontId="58" fillId="0" borderId="1" xfId="30" applyNumberFormat="1" applyFont="1" applyFill="1" applyBorder="1" applyAlignment="1">
      <alignment horizontal="right" vertical="top"/>
    </xf>
    <xf numFmtId="164" fontId="58" fillId="0" borderId="14" xfId="46" applyNumberFormat="1" applyFont="1" applyBorder="1" applyAlignment="1">
      <alignment horizontal="right" vertical="top"/>
    </xf>
    <xf numFmtId="164" fontId="58" fillId="0" borderId="17" xfId="46" applyNumberFormat="1" applyFont="1" applyBorder="1" applyAlignment="1">
      <alignment horizontal="right" vertical="center"/>
    </xf>
    <xf numFmtId="164" fontId="58" fillId="0" borderId="3" xfId="46" applyNumberFormat="1" applyFont="1" applyBorder="1" applyAlignment="1">
      <alignment horizontal="right" vertical="center"/>
    </xf>
    <xf numFmtId="0" fontId="57" fillId="0" borderId="1" xfId="49" applyFont="1" applyBorder="1" applyAlignment="1">
      <alignment horizontal="left" vertical="center" wrapText="1"/>
    </xf>
    <xf numFmtId="164" fontId="58" fillId="0" borderId="1" xfId="44" applyNumberFormat="1" applyFont="1" applyBorder="1" applyAlignment="1">
      <alignment horizontal="right" vertical="center"/>
    </xf>
  </cellXfs>
  <cellStyles count="297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2 2" xfId="249" xr:uid="{8EE73D14-DDEE-4F16-8A53-EC306716AE0F}"/>
    <cellStyle name="20% - Accent1 2 3" xfId="172" xr:uid="{C1BEC929-1A22-4913-A327-2E328C98FA38}"/>
    <cellStyle name="20% - Accent1 2 4" xfId="236" xr:uid="{CDA639BB-513A-4B37-8D48-C462F242157D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2 2 2 2" xfId="250" xr:uid="{B0269F9F-ACDE-4B1D-8920-A336E14D5F45}"/>
    <cellStyle name="20% - Accent2 2 3" xfId="237" xr:uid="{EA8840BD-D660-415C-BA8C-8864C395594F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3 2 2 2" xfId="251" xr:uid="{6B9B9084-964D-4E74-A802-9DE418D0FCF9}"/>
    <cellStyle name="20% - Accent3 2 3" xfId="238" xr:uid="{59631E29-9BBA-4E37-9CA4-844808C0779A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4 2 2 2" xfId="252" xr:uid="{C0478C3B-B734-46FC-A4D7-5694341ACA01}"/>
    <cellStyle name="20% - Accent4 2 3" xfId="239" xr:uid="{358D8D7F-055C-4B68-9128-0934A49FD23B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5 2 2 2" xfId="253" xr:uid="{F84C4115-9D8E-43E8-B8E2-AD8E13BE88E2}"/>
    <cellStyle name="20% - Accent5 2 3" xfId="240" xr:uid="{4E0B9097-039B-4A62-B01B-4B45E26261D6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20% - Accent6 2 2 2" xfId="254" xr:uid="{41E3FAC8-E0A5-4E4C-8791-15C560059D11}"/>
    <cellStyle name="20% - Accent6 2 3" xfId="241" xr:uid="{BBD7FA08-F302-4D2D-87F8-242B14D8A31D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1 2 2 2" xfId="255" xr:uid="{17392DAF-0137-4F4D-B9B1-3405C04C2153}"/>
    <cellStyle name="40% - Accent1 2 3" xfId="242" xr:uid="{DE42CD6F-BF86-43F8-9C1D-7E91F6A4561F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2 2 2 2" xfId="256" xr:uid="{C1D06D7E-3AF0-44AF-B33C-118FF9E31977}"/>
    <cellStyle name="40% - Accent2 2 3" xfId="243" xr:uid="{DA40B56C-1F59-46C6-B543-3317187E1A78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3 2 2 2" xfId="257" xr:uid="{71B01F3B-0B6B-4C8E-8DB8-1C06F712D0B6}"/>
    <cellStyle name="40% - Accent3 2 3" xfId="244" xr:uid="{E3FE8B83-4446-490B-8856-B236B5E841D1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4 2 2 2" xfId="258" xr:uid="{79983879-115F-466C-93CD-04632980F733}"/>
    <cellStyle name="40% - Accent4 2 3" xfId="245" xr:uid="{34684DD6-3104-4F28-B096-1B84B7E28751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5 2 2 2" xfId="259" xr:uid="{4219A423-322B-4E8B-973E-125FDB9F5EED}"/>
    <cellStyle name="40% - Accent5 2 3" xfId="246" xr:uid="{091E54A6-4681-492F-B18F-6A6EDD8E3E8F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40% - Accent6 2 2 2" xfId="260" xr:uid="{765F0CFE-13B7-4664-8024-7692FF07F41D}"/>
    <cellStyle name="40% - Accent6 2 3" xfId="247" xr:uid="{E0A2CAA8-26E4-4F76-BCFD-4CE8DB692C03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2 3 2" xfId="286" xr:uid="{E5E6204D-CC62-4042-BB21-2AF699E9CD33}"/>
    <cellStyle name="Comma 10 3" xfId="116" xr:uid="{0BD85B2C-932B-4F19-AC4F-49D27AD97B20}"/>
    <cellStyle name="Comma 10 3 2" xfId="213" xr:uid="{7FD414A1-DF22-45F8-9F59-5FE4089E7272}"/>
    <cellStyle name="Comma 10 3 2 2" xfId="287" xr:uid="{6124B622-CD78-4585-9CA1-6187FD67C23B}"/>
    <cellStyle name="Comma 10 3 3" xfId="166" xr:uid="{22F01444-8A29-4423-8FA8-5086596CE7BE}"/>
    <cellStyle name="Comma 10 3 3 2" xfId="268" xr:uid="{12F9350A-F28F-4312-8709-61A9B16AB74A}"/>
    <cellStyle name="Comma 10 4" xfId="144" xr:uid="{949FA8C2-1515-4048-A4B0-81968A4B9CB1}"/>
    <cellStyle name="Comma 10 5" xfId="164" xr:uid="{1830A57D-657F-4E91-8557-BB65A4952FCF}"/>
    <cellStyle name="Comma 10 5 2" xfId="267" xr:uid="{E38259D2-DB00-4E2B-A7DE-76ED61C2321D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15 2 2" xfId="292" xr:uid="{659E3BC7-2530-4B61-9D17-07E9D1BF4229}"/>
    <cellStyle name="Comma 2 3 15 3" xfId="276" xr:uid="{CEBE6B1F-9D01-4D31-A576-BB1AE29CC948}"/>
    <cellStyle name="Comma 2 3 2" xfId="138" xr:uid="{DBE2D7B5-4511-4A08-974F-B19AE8CF8AE2}"/>
    <cellStyle name="Comma 2 3 2 2" xfId="225" xr:uid="{5C6D7881-E599-4963-BB17-125B0B0ABAE3}"/>
    <cellStyle name="Comma 2 3 2 2 2" xfId="293" xr:uid="{CC216D89-F06D-49F6-8833-022199DF76A2}"/>
    <cellStyle name="Comma 2 3 2 3" xfId="185" xr:uid="{17917DC2-DEA6-44D2-96AE-69F5F7ACC1D1}"/>
    <cellStyle name="Comma 2 3 2 3 2" xfId="277" xr:uid="{CBBB1522-7C29-4D05-BB92-6D544C3F2DE9}"/>
    <cellStyle name="Comma 2 3 4" xfId="163" xr:uid="{46592BB5-F7E1-40F9-BE7A-06C215377104}"/>
    <cellStyle name="Comma 2 3 4 2" xfId="211" xr:uid="{19122822-DC42-48FD-9AA9-F03D9A561833}"/>
    <cellStyle name="Comma 2 3 4 2 2" xfId="285" xr:uid="{4E789EBA-FE0C-4E53-B608-2D0CD574DA7B}"/>
    <cellStyle name="Comma 2 3 4 3" xfId="266" xr:uid="{22574FF6-166A-43CF-A3A9-7C386E6418BC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 7 4 2 4" xfId="235" xr:uid="{C7294B21-7955-4F29-85F9-9FB70C696046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248 3 2 2 2" xfId="288" xr:uid="{C9BCA8E7-842C-40BE-A08A-8A92A425508B}"/>
    <cellStyle name="Comma 248 3 2 3" xfId="270" xr:uid="{F60EE1C4-2FF1-4111-83D3-16F30A78ECBA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3 4 2 2" xfId="295" xr:uid="{742EB16B-B862-4204-A997-EC5905E9F86F}"/>
    <cellStyle name="Comma 3 4 3" xfId="282" xr:uid="{E809686C-196D-4894-8104-B282D97693E8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2 11 2 2" xfId="291" xr:uid="{53647A8F-12BC-4041-833B-2E61D70C5D73}"/>
    <cellStyle name="Comma 4 2 2 11 3" xfId="275" xr:uid="{B1E19A91-BAE8-4EBE-AC06-E75F6F92509A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2 2 2" xfId="294" xr:uid="{363B5593-75B1-4CCD-9A3F-092D46E6CA6D}"/>
    <cellStyle name="Comma 4 27 2 3" xfId="280" xr:uid="{BB440837-E38E-4092-A2F1-5C1219147750}"/>
    <cellStyle name="Comma 4 27 3" xfId="219" xr:uid="{5A192540-20AA-42E8-85E4-28F80796746C}"/>
    <cellStyle name="Comma 4 27 3 2" xfId="290" xr:uid="{A5836160-69AF-43EE-AFB3-39066339678F}"/>
    <cellStyle name="Comma 4 27 4" xfId="272" xr:uid="{77E90239-CD15-4950-98EF-CEF35A04AFD4}"/>
    <cellStyle name="Comma 4 3" xfId="209" xr:uid="{7BE84798-F541-4D96-A5D3-BB20103D049C}"/>
    <cellStyle name="Comma 4 3 2" xfId="284" xr:uid="{E5B8AD4C-C397-49FB-9D3B-7CDAEE0B5062}"/>
    <cellStyle name="Comma 4 4" xfId="159" xr:uid="{D57658BD-D2B0-42A4-85B4-4CDD9E6497DC}"/>
    <cellStyle name="Comma 4 4 2" xfId="263" xr:uid="{852A3DA3-D3C4-42C8-B415-C70ACBBA6934}"/>
    <cellStyle name="Comma 4 9" xfId="175" xr:uid="{EB814014-74B7-4A21-80E4-AE8C7A2EC21F}"/>
    <cellStyle name="Comma 4 9 2" xfId="218" xr:uid="{C71D7D0E-37F7-427C-935C-9E101CADED4C}"/>
    <cellStyle name="Comma 4 9 2 2" xfId="289" xr:uid="{E42A2D81-7588-4F02-8C43-4553AD9AF800}"/>
    <cellStyle name="Comma 4 9 3" xfId="271" xr:uid="{1B5FE95D-A419-4535-9482-08B08B674C06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omma 6 2" xfId="296" xr:uid="{0F07DA11-1E96-4E57-9E7C-7D7B3D8A4AC5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2" xfId="283" xr:uid="{24942634-DF84-4280-8421-67D2A248912D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16 2" xfId="269" xr:uid="{7099731F-5A3E-4D1A-B68A-31AE881D9973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3 2" xfId="281" xr:uid="{C211BFC4-70C9-43F0-A499-AB0D9D878F81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 3" xfId="264" xr:uid="{2DAAC1D2-83E7-4EB2-81A8-39B72FC5C416}"/>
    <cellStyle name="Normal 4 20" xfId="178" xr:uid="{553EA2D3-76F4-4669-87A2-92EF50EB8172}"/>
    <cellStyle name="Normal 4 20 2" xfId="273" xr:uid="{2A33567D-2FB4-4E42-BE89-AF74A95042B0}"/>
    <cellStyle name="Normal 4 3" xfId="188" xr:uid="{F82AAAF3-B925-473E-9E89-9C7BAEFBF0E7}"/>
    <cellStyle name="Normal 4 3 2" xfId="279" xr:uid="{DB7E72A7-D8D9-4012-A095-400A1866CC09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2" xfId="262" xr:uid="{D5569A0C-0666-4F3D-B5DD-D613EB2E400E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 9 2" xfId="278" xr:uid="{226B1AFF-F7EC-4CC3-8B9F-86DC0E5A9FCC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Note 2 2 2" xfId="261" xr:uid="{CB894F88-FF76-40FF-B36B-4A3A92AA87F7}"/>
    <cellStyle name="Note 2 3" xfId="248" xr:uid="{3E35DF5B-3BEA-4617-A52E-055840618838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Percent 3 2 2" xfId="274" xr:uid="{B193520B-796A-4500-BEF2-7C233F9F3858}"/>
    <cellStyle name="Percent 3 3" xfId="265" xr:uid="{AA950D6A-B00A-4CE5-AB1B-1FD7BCFE52F5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 codeName="Sheet1">
    <tabColor theme="8" tint="0.79998168889431442"/>
  </sheetPr>
  <dimension ref="A1:M144"/>
  <sheetViews>
    <sheetView zoomScale="90" zoomScaleNormal="90" zoomScaleSheetLayoutView="75" workbookViewId="0">
      <selection activeCell="D8" sqref="D8"/>
    </sheetView>
  </sheetViews>
  <sheetFormatPr defaultColWidth="9.140625" defaultRowHeight="21.75" customHeight="1"/>
  <cols>
    <col min="1" max="3" width="1.7109375" style="11" customWidth="1"/>
    <col min="4" max="4" width="36.7109375" style="11" customWidth="1"/>
    <col min="5" max="5" width="8.5703125" style="12" customWidth="1"/>
    <col min="6" max="6" width="0.7109375" style="11" customWidth="1"/>
    <col min="7" max="7" width="15.140625" style="13" customWidth="1"/>
    <col min="8" max="8" width="0.7109375" style="13" customWidth="1"/>
    <col min="9" max="9" width="12.7109375" style="13" customWidth="1"/>
    <col min="10" max="10" width="0.7109375" style="13" customWidth="1"/>
    <col min="11" max="11" width="15.140625" style="14" customWidth="1"/>
    <col min="12" max="12" width="0.7109375" style="14" customWidth="1"/>
    <col min="13" max="13" width="12.7109375" style="14" customWidth="1"/>
    <col min="14" max="14" width="9.140625" style="11" customWidth="1"/>
    <col min="15" max="16384" width="9.140625" style="11"/>
  </cols>
  <sheetData>
    <row r="1" spans="1:13" s="3" customFormat="1" ht="21.75" customHeight="1">
      <c r="A1" s="3" t="s">
        <v>0</v>
      </c>
      <c r="E1" s="4"/>
      <c r="G1" s="5"/>
      <c r="H1" s="5"/>
      <c r="I1" s="5"/>
      <c r="J1" s="5"/>
      <c r="K1" s="6"/>
      <c r="L1" s="6"/>
      <c r="M1" s="6"/>
    </row>
    <row r="2" spans="1:13" s="3" customFormat="1" ht="21.75" customHeight="1">
      <c r="A2" s="3" t="s">
        <v>1</v>
      </c>
      <c r="E2" s="4"/>
      <c r="G2" s="5"/>
      <c r="H2" s="5"/>
      <c r="I2" s="5"/>
      <c r="J2" s="5"/>
      <c r="K2" s="6"/>
      <c r="L2" s="6"/>
      <c r="M2" s="6"/>
    </row>
    <row r="3" spans="1:13" s="3" customFormat="1" ht="21.75" customHeight="1">
      <c r="A3" s="71" t="s">
        <v>227</v>
      </c>
      <c r="B3" s="7"/>
      <c r="C3" s="7"/>
      <c r="D3" s="7"/>
      <c r="E3" s="8"/>
      <c r="F3" s="7"/>
      <c r="G3" s="9"/>
      <c r="H3" s="9"/>
      <c r="I3" s="9"/>
      <c r="J3" s="9"/>
      <c r="K3" s="10"/>
      <c r="L3" s="10"/>
      <c r="M3" s="10"/>
    </row>
    <row r="4" spans="1:13" s="3" customFormat="1" ht="15" customHeight="1">
      <c r="E4" s="4"/>
      <c r="G4" s="5"/>
      <c r="H4" s="5"/>
      <c r="I4" s="5"/>
      <c r="J4" s="5"/>
      <c r="K4" s="6"/>
      <c r="L4" s="6"/>
      <c r="M4" s="6"/>
    </row>
    <row r="5" spans="1:13" s="3" customFormat="1" ht="19.5" customHeight="1">
      <c r="E5" s="4"/>
      <c r="G5" s="222" t="s">
        <v>2</v>
      </c>
      <c r="H5" s="222"/>
      <c r="I5" s="222"/>
      <c r="J5" s="6"/>
      <c r="K5" s="222" t="s">
        <v>3</v>
      </c>
      <c r="L5" s="222"/>
      <c r="M5" s="222"/>
    </row>
    <row r="6" spans="1:13" s="3" customFormat="1" ht="19.5" customHeight="1">
      <c r="E6" s="4"/>
      <c r="G6" s="5" t="s">
        <v>4</v>
      </c>
      <c r="H6" s="5"/>
      <c r="I6" s="5" t="s">
        <v>5</v>
      </c>
      <c r="J6" s="5"/>
      <c r="K6" s="5" t="s">
        <v>4</v>
      </c>
      <c r="L6" s="5"/>
      <c r="M6" s="5" t="s">
        <v>5</v>
      </c>
    </row>
    <row r="7" spans="1:13" s="3" customFormat="1" ht="19.5" customHeight="1">
      <c r="E7" s="4"/>
      <c r="G7" s="66" t="s">
        <v>228</v>
      </c>
      <c r="H7" s="5"/>
      <c r="I7" s="5" t="s">
        <v>6</v>
      </c>
      <c r="J7" s="5"/>
      <c r="K7" s="66" t="s">
        <v>228</v>
      </c>
      <c r="L7" s="5"/>
      <c r="M7" s="5" t="s">
        <v>6</v>
      </c>
    </row>
    <row r="8" spans="1:13" s="3" customFormat="1" ht="19.5" customHeight="1">
      <c r="E8" s="4"/>
      <c r="G8" s="5" t="s">
        <v>183</v>
      </c>
      <c r="H8" s="5"/>
      <c r="I8" s="5" t="s">
        <v>7</v>
      </c>
      <c r="J8" s="5"/>
      <c r="K8" s="5" t="s">
        <v>183</v>
      </c>
      <c r="L8" s="5"/>
      <c r="M8" s="5" t="s">
        <v>7</v>
      </c>
    </row>
    <row r="9" spans="1:13" s="3" customFormat="1" ht="19.5" customHeight="1">
      <c r="E9" s="8" t="s">
        <v>8</v>
      </c>
      <c r="G9" s="9" t="s">
        <v>9</v>
      </c>
      <c r="H9" s="5"/>
      <c r="I9" s="9" t="s">
        <v>9</v>
      </c>
      <c r="J9" s="5"/>
      <c r="K9" s="9" t="s">
        <v>9</v>
      </c>
      <c r="L9" s="5"/>
      <c r="M9" s="9" t="s">
        <v>9</v>
      </c>
    </row>
    <row r="10" spans="1:13" s="3" customFormat="1" ht="19.5" customHeight="1">
      <c r="A10" s="3" t="s">
        <v>10</v>
      </c>
      <c r="E10" s="4"/>
      <c r="G10" s="5"/>
      <c r="H10" s="5"/>
      <c r="I10" s="5"/>
      <c r="J10" s="5"/>
      <c r="K10" s="6"/>
      <c r="L10" s="6"/>
      <c r="M10" s="6"/>
    </row>
    <row r="11" spans="1:13" s="3" customFormat="1" ht="5.0999999999999996" customHeight="1">
      <c r="E11" s="4"/>
      <c r="G11" s="5"/>
      <c r="H11" s="5"/>
      <c r="I11" s="5"/>
      <c r="J11" s="5"/>
      <c r="K11" s="6"/>
      <c r="L11" s="6"/>
      <c r="M11" s="6"/>
    </row>
    <row r="12" spans="1:13" ht="19.5" customHeight="1">
      <c r="A12" s="3" t="s">
        <v>11</v>
      </c>
    </row>
    <row r="13" spans="1:13" s="3" customFormat="1" ht="5.0999999999999996" customHeight="1">
      <c r="E13" s="4"/>
      <c r="G13" s="5"/>
      <c r="H13" s="5"/>
      <c r="I13" s="5"/>
      <c r="J13" s="5"/>
      <c r="K13" s="6"/>
      <c r="L13" s="6"/>
      <c r="M13" s="6"/>
    </row>
    <row r="14" spans="1:13" ht="19.5" customHeight="1">
      <c r="A14" s="11" t="s">
        <v>12</v>
      </c>
      <c r="E14" s="15"/>
      <c r="G14" s="13">
        <v>6115856</v>
      </c>
      <c r="I14" s="13">
        <v>7591168</v>
      </c>
      <c r="K14" s="13">
        <v>1710672</v>
      </c>
      <c r="L14" s="13"/>
      <c r="M14" s="13">
        <v>3673872</v>
      </c>
    </row>
    <row r="15" spans="1:13" ht="19.5" customHeight="1">
      <c r="A15" s="11" t="s">
        <v>13</v>
      </c>
      <c r="E15" s="15"/>
      <c r="J15" s="14"/>
      <c r="K15" s="13"/>
      <c r="L15" s="13"/>
      <c r="M15" s="13"/>
    </row>
    <row r="16" spans="1:13" ht="19.5" customHeight="1">
      <c r="B16" s="11" t="s">
        <v>14</v>
      </c>
      <c r="E16" s="15" t="s">
        <v>15</v>
      </c>
      <c r="G16" s="13">
        <v>111036</v>
      </c>
      <c r="I16" s="13">
        <v>186252</v>
      </c>
      <c r="J16" s="14"/>
      <c r="K16" s="13">
        <v>0</v>
      </c>
      <c r="L16" s="13"/>
      <c r="M16" s="13">
        <v>0</v>
      </c>
    </row>
    <row r="17" spans="1:13" ht="19.5" customHeight="1">
      <c r="A17" s="11" t="s">
        <v>13</v>
      </c>
      <c r="E17" s="15"/>
      <c r="J17" s="14"/>
      <c r="K17" s="13"/>
      <c r="L17" s="13"/>
      <c r="M17" s="13"/>
    </row>
    <row r="18" spans="1:13" ht="19.5" customHeight="1">
      <c r="B18" s="11" t="s">
        <v>16</v>
      </c>
      <c r="E18" s="15">
        <v>7</v>
      </c>
      <c r="G18" s="13">
        <v>1549</v>
      </c>
      <c r="I18" s="13">
        <v>2827</v>
      </c>
      <c r="J18" s="14"/>
      <c r="K18" s="13">
        <v>0</v>
      </c>
      <c r="L18" s="13"/>
      <c r="M18" s="13">
        <v>0</v>
      </c>
    </row>
    <row r="19" spans="1:13" ht="19.5" customHeight="1">
      <c r="A19" s="11" t="s">
        <v>193</v>
      </c>
      <c r="E19" s="15">
        <v>9</v>
      </c>
      <c r="G19" s="13">
        <v>2347373</v>
      </c>
      <c r="I19" s="13">
        <v>2172188</v>
      </c>
      <c r="K19" s="13">
        <v>0</v>
      </c>
      <c r="L19" s="13"/>
      <c r="M19" s="13">
        <v>0</v>
      </c>
    </row>
    <row r="20" spans="1:13" ht="19.5" customHeight="1">
      <c r="A20" s="11" t="s">
        <v>17</v>
      </c>
      <c r="E20" s="15">
        <v>19</v>
      </c>
      <c r="G20" s="13">
        <v>617250</v>
      </c>
      <c r="I20" s="13">
        <v>455792</v>
      </c>
      <c r="K20" s="13">
        <v>571828</v>
      </c>
      <c r="L20" s="13"/>
      <c r="M20" s="13">
        <v>315183</v>
      </c>
    </row>
    <row r="21" spans="1:13" ht="19.5" customHeight="1">
      <c r="A21" s="11" t="s">
        <v>18</v>
      </c>
      <c r="E21" s="15">
        <v>19</v>
      </c>
      <c r="G21" s="13">
        <v>3620</v>
      </c>
      <c r="I21" s="13">
        <v>25808</v>
      </c>
      <c r="K21" s="13">
        <v>3858</v>
      </c>
      <c r="L21" s="13"/>
      <c r="M21" s="13">
        <v>25808</v>
      </c>
    </row>
    <row r="22" spans="1:13" ht="19.5" customHeight="1">
      <c r="A22" s="11" t="s">
        <v>19</v>
      </c>
      <c r="E22" s="15">
        <v>19</v>
      </c>
      <c r="G22" s="13">
        <v>9057</v>
      </c>
      <c r="I22" s="13">
        <v>9313</v>
      </c>
      <c r="K22" s="13">
        <v>0</v>
      </c>
      <c r="L22" s="13"/>
      <c r="M22" s="13">
        <v>0</v>
      </c>
    </row>
    <row r="23" spans="1:13" ht="19.5" customHeight="1">
      <c r="A23" s="16" t="s">
        <v>20</v>
      </c>
      <c r="E23" s="15"/>
      <c r="K23" s="13"/>
      <c r="L23" s="13"/>
      <c r="M23" s="13"/>
    </row>
    <row r="24" spans="1:13" ht="19.5" customHeight="1">
      <c r="A24" s="16"/>
      <c r="B24" s="11" t="s">
        <v>21</v>
      </c>
      <c r="E24" s="15">
        <v>19</v>
      </c>
      <c r="G24" s="13">
        <v>0</v>
      </c>
      <c r="I24" s="13">
        <v>0</v>
      </c>
      <c r="K24" s="13">
        <v>0</v>
      </c>
      <c r="L24" s="13"/>
      <c r="M24" s="13">
        <v>152946</v>
      </c>
    </row>
    <row r="25" spans="1:13" ht="19.5" customHeight="1">
      <c r="A25" s="11" t="s">
        <v>23</v>
      </c>
      <c r="E25" s="15"/>
      <c r="G25" s="13">
        <v>951254</v>
      </c>
      <c r="I25" s="13">
        <v>977915</v>
      </c>
      <c r="K25" s="13">
        <v>0</v>
      </c>
      <c r="L25" s="13"/>
      <c r="M25" s="13">
        <v>0</v>
      </c>
    </row>
    <row r="26" spans="1:13" ht="19.5" customHeight="1">
      <c r="A26" s="11" t="s">
        <v>24</v>
      </c>
      <c r="E26" s="15"/>
      <c r="G26" s="13">
        <v>528453</v>
      </c>
      <c r="I26" s="13">
        <v>541153</v>
      </c>
      <c r="K26" s="13">
        <v>0</v>
      </c>
      <c r="L26" s="13"/>
      <c r="M26" s="13">
        <v>0</v>
      </c>
    </row>
    <row r="27" spans="1:13" ht="19.5" customHeight="1">
      <c r="A27" s="17" t="s">
        <v>22</v>
      </c>
      <c r="E27" s="15">
        <v>7</v>
      </c>
      <c r="G27" s="13">
        <v>1259921</v>
      </c>
      <c r="I27" s="13">
        <v>322025</v>
      </c>
      <c r="K27" s="13">
        <v>0</v>
      </c>
      <c r="L27" s="13"/>
      <c r="M27" s="13">
        <v>0</v>
      </c>
    </row>
    <row r="28" spans="1:13" ht="19.5" customHeight="1">
      <c r="A28" s="11" t="s">
        <v>25</v>
      </c>
      <c r="E28" s="15"/>
      <c r="G28" s="18">
        <v>779828</v>
      </c>
      <c r="I28" s="19">
        <v>425136</v>
      </c>
      <c r="K28" s="19">
        <v>47244</v>
      </c>
      <c r="L28" s="13"/>
      <c r="M28" s="19">
        <v>50710</v>
      </c>
    </row>
    <row r="29" spans="1:13" s="3" customFormat="1" ht="5.0999999999999996" customHeight="1">
      <c r="E29" s="4"/>
      <c r="G29" s="5"/>
      <c r="H29" s="5"/>
      <c r="I29" s="5"/>
      <c r="J29" s="5"/>
      <c r="K29" s="6"/>
      <c r="L29" s="6"/>
      <c r="M29" s="6"/>
    </row>
    <row r="30" spans="1:13" ht="19.5" customHeight="1">
      <c r="A30" s="3" t="s">
        <v>26</v>
      </c>
      <c r="G30" s="18">
        <f>SUM(G14:G28)</f>
        <v>12725197</v>
      </c>
      <c r="I30" s="18">
        <f>SUM(I14:I28)</f>
        <v>12709577</v>
      </c>
      <c r="K30" s="18">
        <f>SUM(K14:K28)</f>
        <v>2333602</v>
      </c>
      <c r="M30" s="18">
        <f>SUM(M14:M28)</f>
        <v>4218519</v>
      </c>
    </row>
    <row r="31" spans="1:13" ht="19.5" customHeight="1"/>
    <row r="32" spans="1:13" ht="19.5" customHeight="1">
      <c r="A32" s="3" t="s">
        <v>27</v>
      </c>
    </row>
    <row r="33" spans="1:13" s="3" customFormat="1" ht="5.0999999999999996" customHeight="1">
      <c r="E33" s="4"/>
      <c r="G33" s="5"/>
      <c r="H33" s="5"/>
      <c r="I33" s="5"/>
      <c r="J33" s="5"/>
      <c r="K33" s="6"/>
      <c r="L33" s="6"/>
      <c r="M33" s="6"/>
    </row>
    <row r="34" spans="1:13" ht="19.5" customHeight="1">
      <c r="A34" s="20" t="s">
        <v>28</v>
      </c>
      <c r="E34" s="15">
        <v>19</v>
      </c>
      <c r="G34" s="13">
        <v>3542582</v>
      </c>
      <c r="H34" s="14"/>
      <c r="I34" s="13">
        <v>2849242</v>
      </c>
      <c r="J34" s="21"/>
      <c r="K34" s="13">
        <v>7823762</v>
      </c>
      <c r="L34" s="22"/>
      <c r="M34" s="13">
        <v>9538984</v>
      </c>
    </row>
    <row r="35" spans="1:13" ht="19.5" customHeight="1">
      <c r="A35" s="20" t="s">
        <v>29</v>
      </c>
      <c r="E35" s="15">
        <v>10</v>
      </c>
      <c r="G35" s="13">
        <v>0</v>
      </c>
      <c r="H35" s="14"/>
      <c r="I35" s="13">
        <v>0</v>
      </c>
      <c r="J35" s="14"/>
      <c r="K35" s="13">
        <v>19686545</v>
      </c>
      <c r="L35" s="13"/>
      <c r="M35" s="13">
        <v>16922840</v>
      </c>
    </row>
    <row r="36" spans="1:13" ht="19.5" customHeight="1">
      <c r="A36" s="20" t="s">
        <v>30</v>
      </c>
      <c r="E36" s="15">
        <v>10</v>
      </c>
      <c r="G36" s="13">
        <v>9526155</v>
      </c>
      <c r="I36" s="13">
        <v>10105227</v>
      </c>
      <c r="K36" s="13">
        <v>10608649</v>
      </c>
      <c r="L36" s="13"/>
      <c r="M36" s="13">
        <v>10608649</v>
      </c>
    </row>
    <row r="37" spans="1:13" ht="19.5" customHeight="1">
      <c r="A37" s="20" t="s">
        <v>196</v>
      </c>
      <c r="E37" s="15">
        <v>10</v>
      </c>
      <c r="G37" s="13">
        <v>35474396</v>
      </c>
      <c r="I37" s="13">
        <v>34834670</v>
      </c>
      <c r="K37" s="13">
        <v>27512366</v>
      </c>
      <c r="L37" s="13"/>
      <c r="M37" s="13">
        <v>26778356</v>
      </c>
    </row>
    <row r="38" spans="1:13" ht="19.5" customHeight="1">
      <c r="A38" s="20" t="s">
        <v>32</v>
      </c>
      <c r="E38" s="15">
        <v>11</v>
      </c>
      <c r="G38" s="13">
        <v>33076319</v>
      </c>
      <c r="I38" s="13">
        <v>35637132</v>
      </c>
      <c r="K38" s="13">
        <v>1524</v>
      </c>
      <c r="L38" s="13"/>
      <c r="M38" s="13">
        <v>1580</v>
      </c>
    </row>
    <row r="39" spans="1:13" ht="19.5" customHeight="1">
      <c r="A39" s="20" t="s">
        <v>33</v>
      </c>
      <c r="E39" s="15"/>
      <c r="G39" s="13">
        <v>468268</v>
      </c>
      <c r="I39" s="13">
        <v>503268</v>
      </c>
      <c r="K39" s="13">
        <v>2135</v>
      </c>
      <c r="L39" s="13"/>
      <c r="M39" s="13">
        <v>3147</v>
      </c>
    </row>
    <row r="40" spans="1:13" ht="19.5" customHeight="1">
      <c r="A40" s="20" t="s">
        <v>31</v>
      </c>
      <c r="E40" s="15">
        <v>7</v>
      </c>
      <c r="G40" s="13">
        <v>752050</v>
      </c>
      <c r="I40" s="13">
        <v>70722</v>
      </c>
      <c r="K40" s="13">
        <v>0</v>
      </c>
      <c r="L40" s="13"/>
      <c r="M40" s="13">
        <v>68987</v>
      </c>
    </row>
    <row r="41" spans="1:13" ht="19.5" customHeight="1">
      <c r="A41" s="20" t="s">
        <v>194</v>
      </c>
      <c r="E41" s="15"/>
      <c r="G41" s="13">
        <v>472323</v>
      </c>
      <c r="I41" s="13">
        <v>484399</v>
      </c>
      <c r="K41" s="13">
        <v>15741</v>
      </c>
      <c r="L41" s="13"/>
      <c r="M41" s="13">
        <v>0</v>
      </c>
    </row>
    <row r="42" spans="1:13" ht="19.5" customHeight="1">
      <c r="A42" s="20" t="s">
        <v>34</v>
      </c>
      <c r="E42" s="15"/>
      <c r="G42" s="13">
        <v>40963</v>
      </c>
      <c r="I42" s="13">
        <v>43105</v>
      </c>
      <c r="K42" s="13">
        <v>0</v>
      </c>
      <c r="L42" s="13"/>
      <c r="M42" s="13">
        <v>0</v>
      </c>
    </row>
    <row r="43" spans="1:13" ht="19.5" customHeight="1">
      <c r="A43" s="20" t="s">
        <v>35</v>
      </c>
      <c r="E43" s="15"/>
      <c r="G43" s="18">
        <v>539116</v>
      </c>
      <c r="I43" s="19">
        <v>445330</v>
      </c>
      <c r="K43" s="19">
        <v>222546</v>
      </c>
      <c r="L43" s="13"/>
      <c r="M43" s="19">
        <v>217545</v>
      </c>
    </row>
    <row r="44" spans="1:13" s="3" customFormat="1" ht="5.0999999999999996" customHeight="1">
      <c r="E44" s="4"/>
      <c r="G44" s="5"/>
      <c r="H44" s="5"/>
      <c r="I44" s="5"/>
      <c r="J44" s="5"/>
      <c r="K44" s="6"/>
      <c r="L44" s="6"/>
      <c r="M44" s="6"/>
    </row>
    <row r="45" spans="1:13" ht="19.5" customHeight="1">
      <c r="A45" s="3" t="s">
        <v>36</v>
      </c>
      <c r="G45" s="18">
        <f>SUM(G34:G44)</f>
        <v>83892172</v>
      </c>
      <c r="I45" s="18">
        <f>SUM(I34:I43)</f>
        <v>84973095</v>
      </c>
      <c r="K45" s="18">
        <f>SUM(K34:K43)</f>
        <v>65873268</v>
      </c>
      <c r="M45" s="18">
        <f>SUM(M34:M43)</f>
        <v>64140088</v>
      </c>
    </row>
    <row r="46" spans="1:13" s="3" customFormat="1" ht="5.0999999999999996" customHeight="1">
      <c r="E46" s="4"/>
      <c r="G46" s="5"/>
      <c r="H46" s="5"/>
      <c r="I46" s="5"/>
      <c r="J46" s="5"/>
      <c r="K46" s="5"/>
      <c r="L46" s="6"/>
      <c r="M46" s="5"/>
    </row>
    <row r="47" spans="1:13" ht="19.5" customHeight="1" thickBot="1">
      <c r="A47" s="3" t="s">
        <v>37</v>
      </c>
      <c r="G47" s="23">
        <f>G45+G30</f>
        <v>96617369</v>
      </c>
      <c r="I47" s="23">
        <f>SUM(I30,I45)</f>
        <v>97682672</v>
      </c>
      <c r="K47" s="23">
        <f>K45+K30</f>
        <v>68206870</v>
      </c>
      <c r="L47" s="6"/>
      <c r="M47" s="23">
        <f>SUM(M30,M45)</f>
        <v>68358607</v>
      </c>
    </row>
    <row r="48" spans="1:13" ht="21.75" customHeight="1" thickTop="1">
      <c r="A48" s="3"/>
    </row>
    <row r="49" spans="1:13" ht="20.25" customHeight="1">
      <c r="A49" s="3"/>
    </row>
    <row r="50" spans="1:13" ht="3.95" customHeight="1">
      <c r="A50" s="3"/>
    </row>
    <row r="51" spans="1:13" ht="22.15" customHeight="1">
      <c r="A51" s="224" t="s">
        <v>38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</row>
    <row r="52" spans="1:13" s="3" customFormat="1" ht="21.75" customHeight="1">
      <c r="A52" s="3" t="s">
        <v>0</v>
      </c>
      <c r="E52" s="4"/>
      <c r="G52" s="5"/>
      <c r="H52" s="5"/>
      <c r="I52" s="5"/>
      <c r="J52" s="5"/>
      <c r="K52" s="6"/>
      <c r="L52" s="6"/>
      <c r="M52" s="6"/>
    </row>
    <row r="53" spans="1:13" s="3" customFormat="1" ht="21.75" customHeight="1">
      <c r="A53" s="3" t="str">
        <f>A2</f>
        <v>งบฐานะการเงิน</v>
      </c>
      <c r="E53" s="4"/>
      <c r="G53" s="5"/>
      <c r="H53" s="5"/>
      <c r="I53" s="5"/>
      <c r="J53" s="5"/>
      <c r="K53" s="6"/>
      <c r="L53" s="6"/>
      <c r="M53" s="6"/>
    </row>
    <row r="54" spans="1:13" s="3" customFormat="1" ht="21.75" customHeight="1">
      <c r="A54" s="7" t="str">
        <f>+A3</f>
        <v>ณ วันที่ 30 กันยายน พ.ศ. 2568</v>
      </c>
      <c r="B54" s="7"/>
      <c r="C54" s="7"/>
      <c r="D54" s="7"/>
      <c r="E54" s="8"/>
      <c r="F54" s="7"/>
      <c r="G54" s="9"/>
      <c r="H54" s="9"/>
      <c r="I54" s="9"/>
      <c r="J54" s="9"/>
      <c r="K54" s="10"/>
      <c r="L54" s="10"/>
      <c r="M54" s="10"/>
    </row>
    <row r="55" spans="1:13" s="3" customFormat="1" ht="21.75" customHeight="1">
      <c r="E55" s="4"/>
      <c r="G55" s="5"/>
      <c r="H55" s="5"/>
      <c r="I55" s="5"/>
      <c r="J55" s="5"/>
      <c r="K55" s="6"/>
      <c r="L55" s="6"/>
      <c r="M55" s="6"/>
    </row>
    <row r="56" spans="1:13" s="3" customFormat="1" ht="21.75" customHeight="1">
      <c r="E56" s="4"/>
      <c r="G56" s="222" t="s">
        <v>2</v>
      </c>
      <c r="H56" s="222"/>
      <c r="I56" s="222"/>
      <c r="J56" s="6"/>
      <c r="K56" s="222" t="s">
        <v>3</v>
      </c>
      <c r="L56" s="222"/>
      <c r="M56" s="222"/>
    </row>
    <row r="57" spans="1:13" s="3" customFormat="1" ht="21.75" customHeight="1">
      <c r="E57" s="4"/>
      <c r="G57" s="5" t="s">
        <v>4</v>
      </c>
      <c r="H57" s="5"/>
      <c r="I57" s="5" t="s">
        <v>5</v>
      </c>
      <c r="J57" s="5"/>
      <c r="K57" s="5" t="s">
        <v>4</v>
      </c>
      <c r="L57" s="5"/>
      <c r="M57" s="5" t="s">
        <v>5</v>
      </c>
    </row>
    <row r="58" spans="1:13" s="3" customFormat="1" ht="21.75" customHeight="1">
      <c r="E58" s="4"/>
      <c r="G58" s="66" t="s">
        <v>228</v>
      </c>
      <c r="H58" s="5"/>
      <c r="I58" s="5" t="s">
        <v>6</v>
      </c>
      <c r="J58" s="5"/>
      <c r="K58" s="66" t="s">
        <v>228</v>
      </c>
      <c r="L58" s="5"/>
      <c r="M58" s="5" t="s">
        <v>6</v>
      </c>
    </row>
    <row r="59" spans="1:13" s="3" customFormat="1" ht="21.75" customHeight="1">
      <c r="E59" s="4"/>
      <c r="G59" s="5" t="s">
        <v>183</v>
      </c>
      <c r="H59" s="5"/>
      <c r="I59" s="5" t="s">
        <v>7</v>
      </c>
      <c r="J59" s="5"/>
      <c r="K59" s="5" t="s">
        <v>183</v>
      </c>
      <c r="L59" s="5"/>
      <c r="M59" s="5" t="s">
        <v>7</v>
      </c>
    </row>
    <row r="60" spans="1:13" s="3" customFormat="1" ht="21.75" customHeight="1">
      <c r="E60" s="8" t="s">
        <v>8</v>
      </c>
      <c r="G60" s="9" t="s">
        <v>9</v>
      </c>
      <c r="H60" s="5"/>
      <c r="I60" s="9" t="s">
        <v>9</v>
      </c>
      <c r="J60" s="5"/>
      <c r="K60" s="9" t="s">
        <v>9</v>
      </c>
      <c r="L60" s="5"/>
      <c r="M60" s="9" t="s">
        <v>9</v>
      </c>
    </row>
    <row r="61" spans="1:13" s="3" customFormat="1" ht="21.75" customHeight="1">
      <c r="E61" s="4"/>
      <c r="G61" s="5"/>
      <c r="H61" s="5"/>
      <c r="I61" s="5"/>
      <c r="J61" s="5"/>
      <c r="K61" s="6"/>
      <c r="L61" s="6"/>
      <c r="M61" s="6"/>
    </row>
    <row r="62" spans="1:13" s="3" customFormat="1" ht="21.75" customHeight="1">
      <c r="A62" s="3" t="s">
        <v>39</v>
      </c>
      <c r="E62" s="4"/>
      <c r="G62" s="5"/>
      <c r="H62" s="5"/>
      <c r="I62" s="5"/>
      <c r="J62" s="5"/>
      <c r="K62" s="6"/>
      <c r="L62" s="6"/>
      <c r="M62" s="6"/>
    </row>
    <row r="63" spans="1:13" s="3" customFormat="1" ht="8.1" customHeight="1">
      <c r="E63" s="4"/>
      <c r="G63" s="5"/>
      <c r="H63" s="5"/>
      <c r="I63" s="5"/>
      <c r="J63" s="5"/>
      <c r="K63" s="6"/>
      <c r="L63" s="6"/>
      <c r="M63" s="6"/>
    </row>
    <row r="64" spans="1:13" ht="21.75" customHeight="1">
      <c r="A64" s="3" t="s">
        <v>40</v>
      </c>
    </row>
    <row r="65" spans="1:13" s="3" customFormat="1" ht="8.1" customHeight="1">
      <c r="E65" s="4"/>
      <c r="G65" s="5"/>
      <c r="H65" s="5"/>
      <c r="I65" s="5"/>
      <c r="J65" s="5"/>
      <c r="K65" s="6"/>
      <c r="L65" s="6"/>
      <c r="M65" s="6"/>
    </row>
    <row r="66" spans="1:13" s="3" customFormat="1" ht="21.75" customHeight="1">
      <c r="A66" s="11" t="s">
        <v>41</v>
      </c>
      <c r="E66" s="15">
        <v>12</v>
      </c>
      <c r="G66" s="13">
        <v>5550000</v>
      </c>
      <c r="H66" s="5"/>
      <c r="I66" s="13">
        <v>5050000</v>
      </c>
      <c r="J66" s="13"/>
      <c r="K66" s="13">
        <v>5550000</v>
      </c>
      <c r="L66" s="24"/>
      <c r="M66" s="13">
        <v>5050000</v>
      </c>
    </row>
    <row r="67" spans="1:13" s="3" customFormat="1" ht="21.75" customHeight="1">
      <c r="A67" s="16" t="s">
        <v>42</v>
      </c>
      <c r="E67" s="4"/>
      <c r="G67" s="13">
        <v>78922</v>
      </c>
      <c r="H67" s="5"/>
      <c r="I67" s="13">
        <v>131210</v>
      </c>
      <c r="J67" s="13"/>
      <c r="K67" s="13">
        <v>0</v>
      </c>
      <c r="L67" s="24"/>
      <c r="M67" s="13">
        <v>0</v>
      </c>
    </row>
    <row r="68" spans="1:13" ht="21.75" customHeight="1">
      <c r="A68" s="11" t="s">
        <v>43</v>
      </c>
      <c r="E68" s="15">
        <v>19</v>
      </c>
      <c r="G68" s="13">
        <v>340555</v>
      </c>
      <c r="I68" s="13">
        <v>329400</v>
      </c>
      <c r="K68" s="13">
        <v>0</v>
      </c>
      <c r="L68" s="13"/>
      <c r="M68" s="13">
        <v>12472</v>
      </c>
    </row>
    <row r="69" spans="1:13" ht="21.75" customHeight="1">
      <c r="A69" s="11" t="s">
        <v>188</v>
      </c>
      <c r="E69" s="15"/>
      <c r="G69" s="13">
        <v>169529</v>
      </c>
      <c r="I69" s="13">
        <v>94665</v>
      </c>
      <c r="K69" s="13">
        <v>169529</v>
      </c>
      <c r="L69" s="13"/>
      <c r="M69" s="13">
        <v>94665</v>
      </c>
    </row>
    <row r="70" spans="1:13" ht="21.75" customHeight="1">
      <c r="A70" s="16" t="s">
        <v>186</v>
      </c>
      <c r="E70" s="15"/>
      <c r="K70" s="13"/>
      <c r="M70" s="13"/>
    </row>
    <row r="71" spans="1:13" ht="21.75" customHeight="1">
      <c r="A71" s="16"/>
      <c r="B71" s="11" t="s">
        <v>187</v>
      </c>
      <c r="E71" s="15">
        <v>14</v>
      </c>
      <c r="G71" s="13">
        <v>1388616</v>
      </c>
      <c r="I71" s="13">
        <v>1877943</v>
      </c>
      <c r="K71" s="13">
        <v>1078194</v>
      </c>
      <c r="L71" s="13"/>
      <c r="M71" s="13">
        <v>1555891</v>
      </c>
    </row>
    <row r="72" spans="1:13" ht="21.75" customHeight="1">
      <c r="A72" s="16" t="s">
        <v>205</v>
      </c>
      <c r="E72" s="15">
        <v>15</v>
      </c>
      <c r="G72" s="13">
        <v>1499578</v>
      </c>
      <c r="I72" s="13">
        <v>0</v>
      </c>
      <c r="K72" s="13">
        <v>1499578</v>
      </c>
      <c r="L72" s="13"/>
      <c r="M72" s="13">
        <v>0</v>
      </c>
    </row>
    <row r="73" spans="1:13" ht="21.75" customHeight="1">
      <c r="A73" s="11" t="s">
        <v>44</v>
      </c>
      <c r="E73" s="15"/>
      <c r="K73" s="13"/>
      <c r="L73" s="13"/>
      <c r="M73" s="13"/>
    </row>
    <row r="74" spans="1:13" ht="21.75" customHeight="1">
      <c r="B74" s="11" t="s">
        <v>45</v>
      </c>
      <c r="E74" s="15"/>
      <c r="G74" s="13">
        <v>9972</v>
      </c>
      <c r="I74" s="13">
        <v>10128</v>
      </c>
      <c r="K74" s="13">
        <v>1348</v>
      </c>
      <c r="L74" s="13"/>
      <c r="M74" s="13">
        <v>1279</v>
      </c>
    </row>
    <row r="75" spans="1:13" ht="21.75" customHeight="1">
      <c r="A75" s="17" t="s">
        <v>46</v>
      </c>
      <c r="E75" s="15">
        <v>7</v>
      </c>
      <c r="G75" s="13">
        <v>1520571</v>
      </c>
      <c r="I75" s="13">
        <v>681280</v>
      </c>
      <c r="K75" s="13">
        <v>0</v>
      </c>
      <c r="L75" s="13"/>
      <c r="M75" s="13">
        <v>0</v>
      </c>
    </row>
    <row r="76" spans="1:13" ht="21.75" customHeight="1">
      <c r="A76" s="11" t="s">
        <v>47</v>
      </c>
      <c r="E76" s="15"/>
      <c r="G76" s="13">
        <v>77815</v>
      </c>
      <c r="I76" s="13">
        <v>85737</v>
      </c>
      <c r="K76" s="13">
        <v>0</v>
      </c>
      <c r="L76" s="13"/>
      <c r="M76" s="13">
        <v>0</v>
      </c>
    </row>
    <row r="77" spans="1:13" ht="21.75" customHeight="1">
      <c r="A77" s="11" t="s">
        <v>48</v>
      </c>
      <c r="E77" s="15">
        <v>13</v>
      </c>
      <c r="G77" s="18">
        <v>1863652</v>
      </c>
      <c r="I77" s="19">
        <v>2372985</v>
      </c>
      <c r="K77" s="19">
        <v>25527</v>
      </c>
      <c r="L77" s="13"/>
      <c r="M77" s="19">
        <v>17339</v>
      </c>
    </row>
    <row r="78" spans="1:13" s="3" customFormat="1" ht="8.1" customHeight="1">
      <c r="E78" s="69"/>
      <c r="G78" s="5"/>
      <c r="H78" s="5"/>
      <c r="I78" s="5"/>
      <c r="J78" s="5"/>
      <c r="K78" s="6"/>
      <c r="L78" s="6"/>
      <c r="M78" s="6"/>
    </row>
    <row r="79" spans="1:13" ht="21.75" customHeight="1">
      <c r="A79" s="3" t="s">
        <v>49</v>
      </c>
      <c r="E79" s="15"/>
      <c r="G79" s="18">
        <f>SUM(G66:G77)</f>
        <v>12499210</v>
      </c>
      <c r="I79" s="18">
        <f>SUM(I66:I77)</f>
        <v>10633348</v>
      </c>
      <c r="K79" s="18">
        <f>SUM(K66:K77)</f>
        <v>8324176</v>
      </c>
      <c r="L79" s="6"/>
      <c r="M79" s="18">
        <f>SUM(M66:M77)</f>
        <v>6731646</v>
      </c>
    </row>
    <row r="80" spans="1:13" ht="21.75" customHeight="1">
      <c r="B80" s="3"/>
      <c r="C80" s="3"/>
      <c r="E80" s="15"/>
    </row>
    <row r="81" spans="1:13" ht="21.75" customHeight="1">
      <c r="A81" s="3" t="s">
        <v>50</v>
      </c>
      <c r="B81" s="3"/>
      <c r="C81" s="3"/>
      <c r="E81" s="15"/>
    </row>
    <row r="82" spans="1:13" s="3" customFormat="1" ht="8.1" customHeight="1">
      <c r="E82" s="69"/>
      <c r="G82" s="5"/>
      <c r="H82" s="5"/>
      <c r="I82" s="5"/>
      <c r="J82" s="5"/>
      <c r="K82" s="6"/>
      <c r="L82" s="6"/>
      <c r="M82" s="6"/>
    </row>
    <row r="83" spans="1:13" ht="21.75" customHeight="1">
      <c r="A83" s="25" t="s">
        <v>51</v>
      </c>
      <c r="E83" s="15">
        <v>14</v>
      </c>
      <c r="G83" s="1">
        <v>21401421</v>
      </c>
      <c r="I83" s="13">
        <v>23233566</v>
      </c>
      <c r="K83" s="13">
        <v>6401524</v>
      </c>
      <c r="L83" s="13"/>
      <c r="M83" s="13">
        <v>6965464</v>
      </c>
    </row>
    <row r="84" spans="1:13" ht="21.75" customHeight="1">
      <c r="A84" s="26" t="s">
        <v>52</v>
      </c>
      <c r="E84" s="15">
        <v>19</v>
      </c>
      <c r="G84" s="1">
        <v>3165331</v>
      </c>
      <c r="I84" s="13">
        <v>3568730</v>
      </c>
      <c r="K84" s="13">
        <v>0</v>
      </c>
      <c r="L84" s="13"/>
      <c r="M84" s="13">
        <v>0</v>
      </c>
    </row>
    <row r="85" spans="1:13" ht="21.75" customHeight="1">
      <c r="A85" s="26" t="s">
        <v>53</v>
      </c>
      <c r="E85" s="15">
        <v>15</v>
      </c>
      <c r="G85" s="1">
        <v>3995593</v>
      </c>
      <c r="I85" s="13">
        <v>5494295</v>
      </c>
      <c r="K85" s="13">
        <v>3995593</v>
      </c>
      <c r="L85" s="13"/>
      <c r="M85" s="13">
        <v>5494295</v>
      </c>
    </row>
    <row r="86" spans="1:13" ht="21.75" customHeight="1">
      <c r="A86" s="26" t="s">
        <v>197</v>
      </c>
      <c r="E86" s="15">
        <v>7</v>
      </c>
      <c r="G86" s="1">
        <v>27585</v>
      </c>
      <c r="I86" s="13">
        <v>0</v>
      </c>
      <c r="K86" s="13">
        <v>15025</v>
      </c>
      <c r="L86" s="13"/>
      <c r="M86" s="13">
        <v>0</v>
      </c>
    </row>
    <row r="87" spans="1:13" ht="21.75" customHeight="1">
      <c r="A87" s="26" t="s">
        <v>54</v>
      </c>
      <c r="E87" s="15"/>
      <c r="G87" s="1">
        <v>5971</v>
      </c>
      <c r="I87" s="13">
        <v>13611</v>
      </c>
      <c r="K87" s="13">
        <v>1281</v>
      </c>
      <c r="L87" s="13"/>
      <c r="M87" s="13">
        <v>2300</v>
      </c>
    </row>
    <row r="88" spans="1:13" ht="21.75" customHeight="1">
      <c r="A88" s="25" t="s">
        <v>195</v>
      </c>
      <c r="E88" s="15"/>
      <c r="G88" s="1">
        <v>283289</v>
      </c>
      <c r="I88" s="13">
        <v>190164</v>
      </c>
      <c r="K88" s="13">
        <v>0</v>
      </c>
      <c r="L88" s="13"/>
      <c r="M88" s="13">
        <v>2110</v>
      </c>
    </row>
    <row r="89" spans="1:13" ht="21.75" customHeight="1">
      <c r="A89" s="25" t="s">
        <v>55</v>
      </c>
      <c r="E89" s="15"/>
      <c r="G89" s="2">
        <v>64637</v>
      </c>
      <c r="I89" s="19">
        <v>59296</v>
      </c>
      <c r="K89" s="19">
        <v>64637</v>
      </c>
      <c r="L89" s="13"/>
      <c r="M89" s="19">
        <v>59296</v>
      </c>
    </row>
    <row r="90" spans="1:13" s="3" customFormat="1" ht="8.1" customHeight="1">
      <c r="E90" s="4"/>
      <c r="G90" s="5"/>
      <c r="H90" s="5"/>
      <c r="I90" s="5"/>
      <c r="J90" s="5"/>
      <c r="K90" s="6"/>
      <c r="L90" s="6"/>
      <c r="M90" s="6"/>
    </row>
    <row r="91" spans="1:13" ht="21.75" customHeight="1">
      <c r="A91" s="3" t="s">
        <v>56</v>
      </c>
      <c r="G91" s="18">
        <f>SUM(G83:G89)</f>
        <v>28943827</v>
      </c>
      <c r="I91" s="18">
        <f>SUM(I83:I89)</f>
        <v>32559662</v>
      </c>
      <c r="K91" s="18">
        <f>SUM(K83:K89)</f>
        <v>10478060</v>
      </c>
      <c r="L91" s="6"/>
      <c r="M91" s="18">
        <f>SUM(M83:M89)</f>
        <v>12523465</v>
      </c>
    </row>
    <row r="92" spans="1:13" s="3" customFormat="1" ht="8.1" customHeight="1">
      <c r="E92" s="4"/>
      <c r="G92" s="5"/>
      <c r="H92" s="5"/>
      <c r="I92" s="5"/>
      <c r="J92" s="5"/>
      <c r="K92" s="6"/>
      <c r="L92" s="6"/>
      <c r="M92" s="5"/>
    </row>
    <row r="93" spans="1:13" ht="21.75" customHeight="1">
      <c r="A93" s="3" t="s">
        <v>57</v>
      </c>
      <c r="G93" s="18">
        <f>SUM(G79,G91)</f>
        <v>41443037</v>
      </c>
      <c r="I93" s="18">
        <f>SUM(I79,I91)</f>
        <v>43193010</v>
      </c>
      <c r="K93" s="18">
        <f>SUM(K79,K91)</f>
        <v>18802236</v>
      </c>
      <c r="L93" s="6"/>
      <c r="M93" s="18">
        <f>SUM(M79,M91)</f>
        <v>19255111</v>
      </c>
    </row>
    <row r="94" spans="1:13" ht="21.75" customHeight="1">
      <c r="A94" s="3"/>
    </row>
    <row r="95" spans="1:13" ht="21.75" customHeight="1">
      <c r="A95" s="3"/>
    </row>
    <row r="96" spans="1:13" ht="3.95" customHeight="1">
      <c r="A96" s="3"/>
    </row>
    <row r="97" spans="1:13" ht="22.15" customHeight="1">
      <c r="A97" s="22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</row>
    <row r="98" spans="1:13" s="3" customFormat="1" ht="21.75" customHeight="1">
      <c r="A98" s="3" t="s">
        <v>0</v>
      </c>
      <c r="E98" s="4"/>
      <c r="G98" s="5"/>
      <c r="H98" s="5"/>
      <c r="I98" s="5"/>
      <c r="J98" s="5"/>
      <c r="K98" s="6"/>
      <c r="L98" s="6"/>
      <c r="M98" s="6"/>
    </row>
    <row r="99" spans="1:13" s="3" customFormat="1" ht="21.75" customHeight="1">
      <c r="A99" s="3" t="s">
        <v>1</v>
      </c>
      <c r="E99" s="4"/>
      <c r="G99" s="5"/>
      <c r="H99" s="5"/>
      <c r="I99" s="5"/>
      <c r="J99" s="5"/>
      <c r="K99" s="6"/>
      <c r="L99" s="6"/>
      <c r="M99" s="6"/>
    </row>
    <row r="100" spans="1:13" s="3" customFormat="1" ht="21.75" customHeight="1">
      <c r="A100" s="7" t="str">
        <f>+A3</f>
        <v>ณ วันที่ 30 กันยายน พ.ศ. 2568</v>
      </c>
      <c r="B100" s="7"/>
      <c r="C100" s="7"/>
      <c r="D100" s="7"/>
      <c r="E100" s="8"/>
      <c r="F100" s="7"/>
      <c r="G100" s="9"/>
      <c r="H100" s="9"/>
      <c r="I100" s="9"/>
      <c r="J100" s="9"/>
      <c r="K100" s="10"/>
      <c r="L100" s="10"/>
      <c r="M100" s="10"/>
    </row>
    <row r="101" spans="1:13" s="3" customFormat="1" ht="21.75" customHeight="1">
      <c r="E101" s="4"/>
      <c r="G101" s="5"/>
      <c r="H101" s="5"/>
      <c r="I101" s="5"/>
      <c r="J101" s="5"/>
      <c r="K101" s="6"/>
      <c r="L101" s="6"/>
      <c r="M101" s="6"/>
    </row>
    <row r="102" spans="1:13" s="3" customFormat="1" ht="21" customHeight="1">
      <c r="E102" s="4"/>
      <c r="G102" s="222" t="s">
        <v>2</v>
      </c>
      <c r="H102" s="222"/>
      <c r="I102" s="222"/>
      <c r="J102" s="6"/>
      <c r="K102" s="222" t="s">
        <v>3</v>
      </c>
      <c r="L102" s="222"/>
      <c r="M102" s="222"/>
    </row>
    <row r="103" spans="1:13" s="3" customFormat="1" ht="21" customHeight="1">
      <c r="E103" s="4"/>
      <c r="G103" s="5" t="s">
        <v>4</v>
      </c>
      <c r="H103" s="5"/>
      <c r="I103" s="5" t="s">
        <v>5</v>
      </c>
      <c r="J103" s="5"/>
      <c r="K103" s="5" t="s">
        <v>4</v>
      </c>
      <c r="L103" s="5"/>
      <c r="M103" s="5" t="s">
        <v>5</v>
      </c>
    </row>
    <row r="104" spans="1:13" s="3" customFormat="1" ht="21" customHeight="1">
      <c r="E104" s="4"/>
      <c r="G104" s="66" t="s">
        <v>228</v>
      </c>
      <c r="H104" s="5"/>
      <c r="I104" s="5" t="s">
        <v>6</v>
      </c>
      <c r="J104" s="5"/>
      <c r="K104" s="66" t="s">
        <v>228</v>
      </c>
      <c r="L104" s="5"/>
      <c r="M104" s="5" t="s">
        <v>6</v>
      </c>
    </row>
    <row r="105" spans="1:13" s="3" customFormat="1" ht="21" customHeight="1">
      <c r="E105" s="4"/>
      <c r="G105" s="5" t="s">
        <v>183</v>
      </c>
      <c r="H105" s="5"/>
      <c r="I105" s="5" t="s">
        <v>7</v>
      </c>
      <c r="J105" s="5"/>
      <c r="K105" s="5" t="s">
        <v>183</v>
      </c>
      <c r="L105" s="5"/>
      <c r="M105" s="5" t="s">
        <v>7</v>
      </c>
    </row>
    <row r="106" spans="1:13" s="3" customFormat="1" ht="21" customHeight="1">
      <c r="E106" s="4"/>
      <c r="G106" s="9" t="s">
        <v>9</v>
      </c>
      <c r="H106" s="5"/>
      <c r="I106" s="9" t="s">
        <v>9</v>
      </c>
      <c r="J106" s="5"/>
      <c r="K106" s="9" t="s">
        <v>9</v>
      </c>
      <c r="L106" s="5"/>
      <c r="M106" s="9" t="s">
        <v>9</v>
      </c>
    </row>
    <row r="107" spans="1:13" s="3" customFormat="1" ht="21" customHeight="1">
      <c r="E107" s="4"/>
      <c r="G107" s="6"/>
      <c r="H107" s="6"/>
      <c r="I107" s="6"/>
      <c r="J107" s="5"/>
      <c r="K107" s="5"/>
      <c r="L107" s="6"/>
      <c r="M107" s="5"/>
    </row>
    <row r="108" spans="1:13" s="3" customFormat="1" ht="21" customHeight="1">
      <c r="A108" s="3" t="s">
        <v>185</v>
      </c>
      <c r="E108" s="4"/>
      <c r="G108" s="5"/>
      <c r="H108" s="5"/>
      <c r="I108" s="5"/>
      <c r="J108" s="5"/>
      <c r="K108" s="6"/>
      <c r="L108" s="6"/>
      <c r="M108" s="6"/>
    </row>
    <row r="109" spans="1:13" s="3" customFormat="1" ht="6" customHeight="1">
      <c r="E109" s="4"/>
      <c r="G109" s="5"/>
      <c r="H109" s="5"/>
      <c r="I109" s="5"/>
      <c r="J109" s="5"/>
      <c r="K109" s="6"/>
      <c r="L109" s="6"/>
      <c r="M109" s="6"/>
    </row>
    <row r="110" spans="1:13" ht="21" customHeight="1">
      <c r="A110" s="3" t="s">
        <v>58</v>
      </c>
      <c r="E110" s="4"/>
    </row>
    <row r="111" spans="1:13" s="3" customFormat="1" ht="6" customHeight="1">
      <c r="E111" s="4"/>
      <c r="G111" s="5"/>
      <c r="H111" s="5"/>
      <c r="I111" s="5"/>
      <c r="J111" s="5"/>
      <c r="K111" s="6"/>
      <c r="L111" s="6"/>
      <c r="M111" s="6"/>
    </row>
    <row r="112" spans="1:13" ht="21" customHeight="1">
      <c r="A112" s="11" t="s">
        <v>59</v>
      </c>
      <c r="E112" s="15"/>
    </row>
    <row r="113" spans="1:13" ht="21" customHeight="1">
      <c r="B113" s="11" t="s">
        <v>60</v>
      </c>
      <c r="E113" s="15"/>
      <c r="G113" s="14"/>
      <c r="H113" s="14"/>
      <c r="I113" s="14"/>
      <c r="J113" s="14"/>
    </row>
    <row r="114" spans="1:13" ht="21" customHeight="1">
      <c r="C114" s="11" t="s">
        <v>61</v>
      </c>
      <c r="E114" s="15"/>
      <c r="G114" s="14"/>
      <c r="H114" s="14"/>
      <c r="I114" s="14"/>
      <c r="J114" s="14"/>
    </row>
    <row r="115" spans="1:13" ht="21" customHeight="1" thickBot="1">
      <c r="D115" s="11" t="s">
        <v>62</v>
      </c>
      <c r="E115" s="15"/>
      <c r="G115" s="27">
        <v>31012020</v>
      </c>
      <c r="I115" s="27">
        <v>31012020</v>
      </c>
      <c r="K115" s="27">
        <v>31012020</v>
      </c>
      <c r="L115" s="13"/>
      <c r="M115" s="27">
        <v>31012020</v>
      </c>
    </row>
    <row r="116" spans="1:13" ht="21" customHeight="1" thickTop="1">
      <c r="B116" s="11" t="s">
        <v>63</v>
      </c>
      <c r="E116" s="15"/>
    </row>
    <row r="117" spans="1:13" ht="21" customHeight="1">
      <c r="C117" s="11" t="s">
        <v>64</v>
      </c>
      <c r="E117" s="15"/>
    </row>
    <row r="118" spans="1:13" ht="21" customHeight="1">
      <c r="D118" s="11" t="s">
        <v>189</v>
      </c>
      <c r="E118" s="15"/>
      <c r="G118" s="13">
        <v>30477317</v>
      </c>
      <c r="I118" s="13">
        <v>30477317</v>
      </c>
      <c r="K118" s="13">
        <v>30477317</v>
      </c>
      <c r="L118" s="13"/>
      <c r="M118" s="13">
        <v>30477317</v>
      </c>
    </row>
    <row r="119" spans="1:13" ht="21" customHeight="1">
      <c r="A119" s="11" t="s">
        <v>65</v>
      </c>
      <c r="E119" s="15"/>
      <c r="G119" s="13">
        <v>7231386</v>
      </c>
      <c r="I119" s="13">
        <v>7231386</v>
      </c>
      <c r="K119" s="13">
        <v>7231386</v>
      </c>
      <c r="L119" s="13"/>
      <c r="M119" s="13">
        <v>7231386</v>
      </c>
    </row>
    <row r="120" spans="1:13" ht="21" customHeight="1">
      <c r="A120" s="11" t="s">
        <v>66</v>
      </c>
      <c r="E120" s="15"/>
      <c r="G120" s="13">
        <v>-3891564</v>
      </c>
      <c r="I120" s="13">
        <v>-3891564</v>
      </c>
      <c r="K120" s="13">
        <v>0</v>
      </c>
      <c r="L120" s="13"/>
      <c r="M120" s="13">
        <v>0</v>
      </c>
    </row>
    <row r="121" spans="1:13" ht="21" customHeight="1">
      <c r="A121" s="11" t="s">
        <v>67</v>
      </c>
      <c r="E121" s="15"/>
      <c r="G121" s="13">
        <v>40326</v>
      </c>
      <c r="I121" s="13">
        <v>40326</v>
      </c>
      <c r="K121" s="13">
        <v>40326</v>
      </c>
      <c r="L121" s="13"/>
      <c r="M121" s="13">
        <v>40326</v>
      </c>
    </row>
    <row r="122" spans="1:13" ht="21" customHeight="1">
      <c r="A122" s="11" t="s">
        <v>68</v>
      </c>
      <c r="E122" s="15"/>
    </row>
    <row r="123" spans="1:13" ht="21" customHeight="1">
      <c r="B123" s="11" t="s">
        <v>69</v>
      </c>
      <c r="E123" s="15"/>
    </row>
    <row r="124" spans="1:13" ht="21" customHeight="1">
      <c r="C124" s="28" t="s">
        <v>70</v>
      </c>
      <c r="E124" s="15"/>
      <c r="G124" s="13">
        <v>2364620</v>
      </c>
      <c r="I124" s="13">
        <v>2364620</v>
      </c>
      <c r="K124" s="13">
        <v>2364620</v>
      </c>
      <c r="L124" s="13"/>
      <c r="M124" s="13">
        <v>2364620</v>
      </c>
    </row>
    <row r="125" spans="1:13" ht="21" customHeight="1">
      <c r="B125" s="11" t="s">
        <v>71</v>
      </c>
      <c r="E125" s="15"/>
      <c r="G125" s="13">
        <v>17726359</v>
      </c>
      <c r="I125" s="13">
        <v>16385435</v>
      </c>
      <c r="K125" s="13">
        <v>9724321</v>
      </c>
      <c r="L125" s="13"/>
      <c r="M125" s="13">
        <v>8995426</v>
      </c>
    </row>
    <row r="126" spans="1:13" ht="21" customHeight="1">
      <c r="A126" s="11" t="s">
        <v>72</v>
      </c>
      <c r="E126" s="15"/>
      <c r="G126" s="18">
        <v>-4108838</v>
      </c>
      <c r="I126" s="19">
        <v>-2978577</v>
      </c>
      <c r="K126" s="19">
        <v>-433336</v>
      </c>
      <c r="L126" s="13"/>
      <c r="M126" s="19">
        <v>-5579</v>
      </c>
    </row>
    <row r="127" spans="1:13" s="3" customFormat="1" ht="6" customHeight="1">
      <c r="E127" s="4"/>
      <c r="G127" s="5"/>
      <c r="H127" s="5"/>
      <c r="I127" s="5"/>
      <c r="J127" s="5"/>
      <c r="K127" s="6"/>
      <c r="L127" s="6"/>
      <c r="M127" s="6"/>
    </row>
    <row r="128" spans="1:13" ht="21" customHeight="1">
      <c r="A128" s="11" t="s">
        <v>73</v>
      </c>
      <c r="E128" s="15"/>
      <c r="G128" s="13">
        <f>SUM(G118:G126)</f>
        <v>49839606</v>
      </c>
      <c r="I128" s="13">
        <f>SUM(I118:I126)</f>
        <v>49628943</v>
      </c>
      <c r="K128" s="13">
        <f>SUM(K118:K126)</f>
        <v>49404634</v>
      </c>
      <c r="M128" s="13">
        <f>SUM(M118:M126)</f>
        <v>49103496</v>
      </c>
    </row>
    <row r="129" spans="1:13" ht="21" customHeight="1">
      <c r="A129" s="11" t="s">
        <v>74</v>
      </c>
      <c r="E129" s="15"/>
      <c r="G129" s="18">
        <v>5334726</v>
      </c>
      <c r="I129" s="18">
        <v>4860719</v>
      </c>
      <c r="K129" s="19">
        <v>0</v>
      </c>
      <c r="L129" s="13"/>
      <c r="M129" s="18">
        <v>0</v>
      </c>
    </row>
    <row r="130" spans="1:13" s="3" customFormat="1" ht="6" customHeight="1">
      <c r="E130" s="4"/>
      <c r="G130" s="5"/>
      <c r="H130" s="5"/>
      <c r="I130" s="5"/>
      <c r="J130" s="5"/>
      <c r="K130" s="6"/>
      <c r="L130" s="6"/>
      <c r="M130" s="5"/>
    </row>
    <row r="131" spans="1:13" ht="21" customHeight="1">
      <c r="A131" s="3" t="s">
        <v>75</v>
      </c>
      <c r="G131" s="18">
        <f>SUM(G128:G129)</f>
        <v>55174332</v>
      </c>
      <c r="I131" s="18">
        <f>SUM(I128:I129)</f>
        <v>54489662</v>
      </c>
      <c r="K131" s="18">
        <f>SUM(K128:K129)</f>
        <v>49404634</v>
      </c>
      <c r="M131" s="18">
        <f>SUM(M128:M129)</f>
        <v>49103496</v>
      </c>
    </row>
    <row r="132" spans="1:13" s="3" customFormat="1" ht="6" customHeight="1">
      <c r="E132" s="4"/>
      <c r="G132" s="5"/>
      <c r="H132" s="5"/>
      <c r="I132" s="5"/>
      <c r="J132" s="5"/>
      <c r="K132" s="5"/>
      <c r="L132" s="6"/>
      <c r="M132" s="5"/>
    </row>
    <row r="133" spans="1:13" ht="21" customHeight="1" thickBot="1">
      <c r="A133" s="3" t="s">
        <v>76</v>
      </c>
      <c r="G133" s="23">
        <f>SUM(G93,G131)</f>
        <v>96617369</v>
      </c>
      <c r="I133" s="23">
        <f>SUM(I93,I131)</f>
        <v>97682672</v>
      </c>
      <c r="K133" s="23">
        <f>SUM(K93,K131)</f>
        <v>68206870</v>
      </c>
      <c r="L133" s="6"/>
      <c r="M133" s="23">
        <f>SUM(M93,M131)</f>
        <v>68358607</v>
      </c>
    </row>
    <row r="134" spans="1:13" ht="19.5" customHeight="1" thickTop="1">
      <c r="A134" s="3"/>
      <c r="K134" s="13"/>
      <c r="L134" s="6"/>
      <c r="M134" s="13"/>
    </row>
    <row r="135" spans="1:13" ht="19.5" customHeight="1">
      <c r="A135" s="3"/>
      <c r="K135" s="13"/>
      <c r="L135" s="6"/>
      <c r="M135" s="13"/>
    </row>
    <row r="136" spans="1:13" ht="19.5" customHeight="1">
      <c r="A136" s="3"/>
      <c r="K136" s="13"/>
      <c r="L136" s="6"/>
      <c r="M136" s="13"/>
    </row>
    <row r="137" spans="1:13" ht="19.5" customHeight="1">
      <c r="A137" s="3"/>
      <c r="K137" s="13"/>
      <c r="L137" s="6"/>
      <c r="M137" s="13"/>
    </row>
    <row r="138" spans="1:13" ht="19.5" customHeight="1">
      <c r="A138" s="3"/>
      <c r="K138" s="13"/>
      <c r="L138" s="6"/>
      <c r="M138" s="13"/>
    </row>
    <row r="139" spans="1:13" ht="19.5" customHeight="1">
      <c r="A139" s="3"/>
      <c r="K139" s="13"/>
      <c r="L139" s="6"/>
      <c r="M139" s="13"/>
    </row>
    <row r="140" spans="1:13" ht="19.5" customHeight="1">
      <c r="A140" s="3"/>
      <c r="K140" s="13"/>
      <c r="L140" s="6"/>
      <c r="M140" s="13"/>
    </row>
    <row r="141" spans="1:13" ht="19.5" customHeight="1">
      <c r="A141" s="3"/>
      <c r="K141" s="13"/>
      <c r="L141" s="6"/>
      <c r="M141" s="13"/>
    </row>
    <row r="142" spans="1:13" ht="19.5" customHeight="1">
      <c r="A142" s="3"/>
      <c r="K142" s="13"/>
      <c r="L142" s="6"/>
      <c r="M142" s="13"/>
    </row>
    <row r="143" spans="1:13" ht="19.5" customHeight="1">
      <c r="A143" s="3"/>
      <c r="K143" s="13"/>
      <c r="L143" s="6"/>
      <c r="M143" s="13"/>
    </row>
    <row r="144" spans="1:13" ht="22.15" customHeight="1">
      <c r="A144" s="22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</row>
  </sheetData>
  <mergeCells count="9">
    <mergeCell ref="G102:I102"/>
    <mergeCell ref="K102:M102"/>
    <mergeCell ref="A144:M144"/>
    <mergeCell ref="G5:I5"/>
    <mergeCell ref="K5:M5"/>
    <mergeCell ref="A51:M51"/>
    <mergeCell ref="G56:I56"/>
    <mergeCell ref="K56:M56"/>
    <mergeCell ref="A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1" max="13" man="1"/>
    <brk id="9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999E-C2A3-4C65-A617-E442555F876D}">
  <sheetPr codeName="Sheet2">
    <tabColor theme="8" tint="0.79998168889431442"/>
  </sheetPr>
  <dimension ref="A1:M100"/>
  <sheetViews>
    <sheetView zoomScale="90" zoomScaleNormal="90" zoomScaleSheetLayoutView="90" workbookViewId="0"/>
  </sheetViews>
  <sheetFormatPr defaultColWidth="9.140625" defaultRowHeight="21.75" customHeight="1"/>
  <cols>
    <col min="1" max="3" width="1.7109375" style="85" customWidth="1"/>
    <col min="4" max="4" width="44.7109375" style="85" customWidth="1"/>
    <col min="5" max="5" width="7.7109375" style="86" customWidth="1"/>
    <col min="6" max="6" width="0.7109375" style="85" customWidth="1"/>
    <col min="7" max="7" width="12.140625" style="80" customWidth="1"/>
    <col min="8" max="8" width="0.7109375" style="80" customWidth="1"/>
    <col min="9" max="9" width="12.140625" style="80" customWidth="1"/>
    <col min="10" max="10" width="0.7109375" style="33" customWidth="1"/>
    <col min="11" max="11" width="12.140625" style="37" customWidth="1"/>
    <col min="12" max="12" width="0.7109375" style="37" customWidth="1"/>
    <col min="13" max="13" width="12.140625" style="37" customWidth="1"/>
    <col min="14" max="14" width="9.140625" style="85" customWidth="1"/>
    <col min="15" max="16384" width="9.140625" style="85"/>
  </cols>
  <sheetData>
    <row r="1" spans="1:13" s="29" customFormat="1" ht="21.75" customHeight="1">
      <c r="A1" s="29" t="s">
        <v>0</v>
      </c>
      <c r="E1" s="63"/>
      <c r="G1" s="62"/>
      <c r="H1" s="62"/>
      <c r="I1" s="62"/>
      <c r="J1" s="30"/>
      <c r="K1" s="30"/>
      <c r="L1" s="30"/>
      <c r="M1" s="30"/>
    </row>
    <row r="2" spans="1:13" s="29" customFormat="1" ht="21.75" customHeight="1">
      <c r="A2" s="29" t="s">
        <v>77</v>
      </c>
      <c r="E2" s="63"/>
      <c r="G2" s="62"/>
      <c r="H2" s="62"/>
      <c r="I2" s="62"/>
      <c r="J2" s="30"/>
      <c r="K2" s="30"/>
      <c r="L2" s="30"/>
      <c r="M2" s="30"/>
    </row>
    <row r="3" spans="1:13" s="29" customFormat="1" ht="21.75" customHeight="1">
      <c r="A3" s="75" t="s">
        <v>229</v>
      </c>
      <c r="B3" s="76"/>
      <c r="C3" s="76"/>
      <c r="D3" s="76"/>
      <c r="E3" s="64"/>
      <c r="F3" s="76"/>
      <c r="G3" s="70"/>
      <c r="H3" s="70"/>
      <c r="I3" s="70"/>
      <c r="J3" s="31"/>
      <c r="K3" s="31"/>
      <c r="L3" s="31"/>
      <c r="M3" s="31"/>
    </row>
    <row r="4" spans="1:13" s="29" customFormat="1" ht="19.5" customHeight="1">
      <c r="A4" s="77"/>
      <c r="E4" s="63"/>
      <c r="G4" s="62"/>
      <c r="H4" s="62"/>
      <c r="I4" s="62"/>
      <c r="J4" s="30"/>
      <c r="K4" s="30"/>
      <c r="L4" s="30"/>
      <c r="M4" s="30"/>
    </row>
    <row r="5" spans="1:13" s="29" customFormat="1" ht="19.5" customHeight="1">
      <c r="A5" s="77"/>
      <c r="E5" s="63"/>
      <c r="G5" s="226" t="s">
        <v>2</v>
      </c>
      <c r="H5" s="226"/>
      <c r="I5" s="226"/>
      <c r="J5" s="30"/>
      <c r="K5" s="227" t="s">
        <v>3</v>
      </c>
      <c r="L5" s="227"/>
      <c r="M5" s="227"/>
    </row>
    <row r="6" spans="1:13" s="29" customFormat="1" ht="19.5" customHeight="1">
      <c r="E6" s="63"/>
      <c r="G6" s="62" t="s">
        <v>183</v>
      </c>
      <c r="H6" s="62"/>
      <c r="I6" s="62" t="s">
        <v>7</v>
      </c>
      <c r="J6" s="30"/>
      <c r="K6" s="62" t="s">
        <v>183</v>
      </c>
      <c r="L6" s="32"/>
      <c r="M6" s="32" t="s">
        <v>7</v>
      </c>
    </row>
    <row r="7" spans="1:13" s="29" customFormat="1" ht="19.5" customHeight="1">
      <c r="E7" s="64" t="s">
        <v>8</v>
      </c>
      <c r="G7" s="70" t="s">
        <v>9</v>
      </c>
      <c r="H7" s="62"/>
      <c r="I7" s="70" t="s">
        <v>9</v>
      </c>
      <c r="J7" s="30"/>
      <c r="K7" s="31" t="s">
        <v>9</v>
      </c>
      <c r="L7" s="32"/>
      <c r="M7" s="31" t="s">
        <v>9</v>
      </c>
    </row>
    <row r="8" spans="1:13" s="29" customFormat="1" ht="4.1500000000000004" customHeight="1">
      <c r="E8" s="63"/>
      <c r="G8" s="62"/>
      <c r="H8" s="62"/>
      <c r="I8" s="62"/>
      <c r="J8" s="30"/>
      <c r="K8" s="30"/>
      <c r="L8" s="30"/>
      <c r="M8" s="30"/>
    </row>
    <row r="9" spans="1:13" s="29" customFormat="1" ht="19.5" customHeight="1">
      <c r="A9" s="78" t="s">
        <v>78</v>
      </c>
      <c r="D9" s="65"/>
      <c r="E9" s="79"/>
      <c r="F9" s="65"/>
      <c r="G9" s="33">
        <v>7450422</v>
      </c>
      <c r="H9" s="80"/>
      <c r="I9" s="33">
        <v>6881600</v>
      </c>
      <c r="J9" s="81"/>
      <c r="K9" s="33">
        <v>0</v>
      </c>
      <c r="L9" s="81"/>
      <c r="M9" s="33">
        <v>0</v>
      </c>
    </row>
    <row r="10" spans="1:13" s="29" customFormat="1" ht="19.5" customHeight="1">
      <c r="A10" s="78" t="s">
        <v>79</v>
      </c>
      <c r="D10" s="65"/>
      <c r="E10" s="79"/>
      <c r="F10" s="65"/>
      <c r="G10" s="82">
        <v>-6321284</v>
      </c>
      <c r="H10" s="80"/>
      <c r="I10" s="82">
        <v>-6263043</v>
      </c>
      <c r="J10" s="81"/>
      <c r="K10" s="82">
        <v>0</v>
      </c>
      <c r="L10" s="81"/>
      <c r="M10" s="82">
        <v>0</v>
      </c>
    </row>
    <row r="11" spans="1:13" s="29" customFormat="1" ht="4.1500000000000004" customHeight="1">
      <c r="E11" s="63"/>
      <c r="G11" s="62"/>
      <c r="H11" s="62"/>
      <c r="I11" s="62"/>
      <c r="J11" s="30"/>
      <c r="K11" s="62"/>
      <c r="L11" s="30"/>
      <c r="M11" s="62"/>
    </row>
    <row r="12" spans="1:13" s="29" customFormat="1" ht="19.5" customHeight="1">
      <c r="A12" s="84" t="s">
        <v>80</v>
      </c>
      <c r="D12" s="65"/>
      <c r="E12" s="79"/>
      <c r="F12" s="65"/>
      <c r="G12" s="80">
        <f>SUM(G9:G10)</f>
        <v>1129138</v>
      </c>
      <c r="H12" s="80"/>
      <c r="I12" s="80">
        <f>SUM(I9:I10)</f>
        <v>618557</v>
      </c>
      <c r="J12" s="33"/>
      <c r="K12" s="80">
        <f>SUM(K9:K10)</f>
        <v>0</v>
      </c>
      <c r="L12" s="33"/>
      <c r="M12" s="80">
        <f>SUM(M9:M10)</f>
        <v>0</v>
      </c>
    </row>
    <row r="13" spans="1:13" s="29" customFormat="1" ht="19.5" customHeight="1">
      <c r="A13" s="65" t="s">
        <v>100</v>
      </c>
      <c r="D13" s="65"/>
      <c r="E13" s="79">
        <v>19</v>
      </c>
      <c r="F13" s="65"/>
      <c r="G13" s="80">
        <v>0</v>
      </c>
      <c r="H13" s="80"/>
      <c r="I13" s="80">
        <v>0</v>
      </c>
      <c r="J13" s="81"/>
      <c r="K13" s="80">
        <v>250000</v>
      </c>
      <c r="L13" s="81"/>
      <c r="M13" s="80">
        <v>0</v>
      </c>
    </row>
    <row r="14" spans="1:13" s="29" customFormat="1" ht="19.5" customHeight="1">
      <c r="A14" s="65" t="s">
        <v>81</v>
      </c>
      <c r="D14" s="65"/>
      <c r="E14" s="79"/>
      <c r="F14" s="65"/>
      <c r="G14" s="33">
        <v>74845</v>
      </c>
      <c r="H14" s="80"/>
      <c r="I14" s="33">
        <v>92788</v>
      </c>
      <c r="J14" s="81"/>
      <c r="K14" s="33">
        <v>3870</v>
      </c>
      <c r="L14" s="81"/>
      <c r="M14" s="33">
        <v>5174</v>
      </c>
    </row>
    <row r="15" spans="1:13" s="29" customFormat="1" ht="19.5" customHeight="1">
      <c r="A15" s="65" t="s">
        <v>82</v>
      </c>
      <c r="D15" s="65"/>
      <c r="E15" s="79"/>
      <c r="F15" s="65"/>
      <c r="G15" s="33">
        <v>78404</v>
      </c>
      <c r="H15" s="80"/>
      <c r="I15" s="33">
        <v>80507</v>
      </c>
      <c r="J15" s="81"/>
      <c r="K15" s="33">
        <v>125275</v>
      </c>
      <c r="L15" s="81"/>
      <c r="M15" s="33">
        <v>182462</v>
      </c>
    </row>
    <row r="16" spans="1:13" s="29" customFormat="1" ht="19.5" customHeight="1">
      <c r="A16" s="65" t="s">
        <v>83</v>
      </c>
      <c r="D16" s="65"/>
      <c r="E16" s="79"/>
      <c r="F16" s="65"/>
      <c r="G16" s="33">
        <v>-2180</v>
      </c>
      <c r="H16" s="80"/>
      <c r="I16" s="33">
        <v>-2350</v>
      </c>
      <c r="J16" s="81"/>
      <c r="K16" s="33">
        <v>0</v>
      </c>
      <c r="L16" s="81"/>
      <c r="M16" s="33">
        <v>0</v>
      </c>
    </row>
    <row r="17" spans="1:13" s="29" customFormat="1" ht="19.5" customHeight="1">
      <c r="A17" s="65" t="s">
        <v>84</v>
      </c>
      <c r="D17" s="65"/>
      <c r="E17" s="79"/>
      <c r="F17" s="65"/>
      <c r="G17" s="33">
        <v>-423468</v>
      </c>
      <c r="H17" s="80"/>
      <c r="I17" s="33">
        <v>-521327</v>
      </c>
      <c r="J17" s="81"/>
      <c r="K17" s="33">
        <v>-75618</v>
      </c>
      <c r="L17" s="81"/>
      <c r="M17" s="33">
        <v>-74242</v>
      </c>
    </row>
    <row r="18" spans="1:13" s="29" customFormat="1" ht="19.5" customHeight="1">
      <c r="A18" s="65" t="s">
        <v>207</v>
      </c>
      <c r="D18" s="65"/>
      <c r="E18" s="79"/>
      <c r="F18" s="65"/>
      <c r="G18" s="33">
        <v>-5924</v>
      </c>
      <c r="H18" s="80"/>
      <c r="I18" s="33">
        <v>0</v>
      </c>
      <c r="J18" s="33"/>
      <c r="K18" s="33">
        <v>0</v>
      </c>
      <c r="L18" s="33"/>
      <c r="M18" s="33">
        <v>0</v>
      </c>
    </row>
    <row r="19" spans="1:13" s="29" customFormat="1" ht="19.5" customHeight="1">
      <c r="A19" s="65" t="s">
        <v>242</v>
      </c>
      <c r="D19" s="65"/>
      <c r="E19" s="79"/>
      <c r="F19" s="65"/>
      <c r="G19" s="33">
        <v>97620</v>
      </c>
      <c r="H19" s="80"/>
      <c r="I19" s="33">
        <v>2192491</v>
      </c>
      <c r="J19" s="81"/>
      <c r="K19" s="33">
        <v>10377</v>
      </c>
      <c r="L19" s="81"/>
      <c r="M19" s="33">
        <v>0</v>
      </c>
    </row>
    <row r="20" spans="1:13" ht="19.5" customHeight="1">
      <c r="A20" s="85" t="s">
        <v>241</v>
      </c>
      <c r="G20" s="87">
        <v>-37307</v>
      </c>
      <c r="I20" s="87">
        <v>-856555</v>
      </c>
      <c r="J20" s="81"/>
      <c r="K20" s="87">
        <v>-37245</v>
      </c>
      <c r="L20" s="81"/>
      <c r="M20" s="87">
        <v>-1012767</v>
      </c>
    </row>
    <row r="21" spans="1:13" ht="19.5" customHeight="1">
      <c r="A21" s="78" t="s">
        <v>85</v>
      </c>
      <c r="E21" s="79"/>
      <c r="G21" s="87">
        <v>-610581</v>
      </c>
      <c r="I21" s="87">
        <v>-747446</v>
      </c>
      <c r="J21" s="81"/>
      <c r="K21" s="87">
        <v>-177800</v>
      </c>
      <c r="L21" s="81"/>
      <c r="M21" s="87">
        <v>-207587</v>
      </c>
    </row>
    <row r="22" spans="1:13" s="29" customFormat="1" ht="19.5" customHeight="1">
      <c r="A22" s="65" t="s">
        <v>86</v>
      </c>
      <c r="D22" s="65"/>
      <c r="E22" s="79"/>
      <c r="F22" s="65"/>
      <c r="G22" s="33">
        <v>-6325</v>
      </c>
      <c r="H22" s="80"/>
      <c r="I22" s="33">
        <v>-6971</v>
      </c>
      <c r="J22" s="81"/>
      <c r="K22" s="33">
        <v>-1375</v>
      </c>
      <c r="L22" s="81"/>
      <c r="M22" s="33">
        <v>-1638</v>
      </c>
    </row>
    <row r="23" spans="1:13" s="29" customFormat="1" ht="19.5" customHeight="1">
      <c r="A23" s="65" t="s">
        <v>225</v>
      </c>
      <c r="D23" s="65"/>
      <c r="E23" s="79"/>
      <c r="F23" s="65"/>
      <c r="G23" s="34">
        <v>1151744</v>
      </c>
      <c r="H23" s="80"/>
      <c r="I23" s="34">
        <v>1412293</v>
      </c>
      <c r="J23" s="81"/>
      <c r="K23" s="34">
        <v>832753</v>
      </c>
      <c r="L23" s="81"/>
      <c r="M23" s="34">
        <v>785278</v>
      </c>
    </row>
    <row r="24" spans="1:13" s="29" customFormat="1" ht="4.1500000000000004" customHeight="1">
      <c r="E24" s="63"/>
      <c r="G24" s="62"/>
      <c r="H24" s="62"/>
      <c r="I24" s="62"/>
      <c r="J24" s="30"/>
      <c r="K24" s="62"/>
      <c r="L24" s="30"/>
      <c r="M24" s="62"/>
    </row>
    <row r="25" spans="1:13" s="29" customFormat="1" ht="19.5" customHeight="1">
      <c r="A25" s="89" t="s">
        <v>240</v>
      </c>
      <c r="D25" s="65"/>
      <c r="E25" s="79"/>
      <c r="F25" s="65"/>
      <c r="G25" s="80">
        <f>SUM(G12:G23)</f>
        <v>1445966</v>
      </c>
      <c r="H25" s="80"/>
      <c r="I25" s="80">
        <f>SUM(I12:I23)</f>
        <v>2261987</v>
      </c>
      <c r="J25" s="33"/>
      <c r="K25" s="80">
        <f>SUM(K12:K23)</f>
        <v>930237</v>
      </c>
      <c r="L25" s="33"/>
      <c r="M25" s="80">
        <f>SUM(M12:M23)</f>
        <v>-323320</v>
      </c>
    </row>
    <row r="26" spans="1:13" ht="19.5" customHeight="1">
      <c r="A26" s="65" t="s">
        <v>214</v>
      </c>
      <c r="D26" s="65"/>
      <c r="E26" s="79">
        <v>17</v>
      </c>
      <c r="F26" s="65"/>
      <c r="G26" s="82">
        <v>-73208</v>
      </c>
      <c r="I26" s="82">
        <v>-171109</v>
      </c>
      <c r="J26" s="81"/>
      <c r="K26" s="82">
        <v>338</v>
      </c>
      <c r="L26" s="81"/>
      <c r="M26" s="82">
        <v>219</v>
      </c>
    </row>
    <row r="27" spans="1:13" ht="4.1500000000000004" customHeight="1">
      <c r="A27" s="65"/>
      <c r="D27" s="65"/>
      <c r="E27" s="79"/>
      <c r="F27" s="65"/>
      <c r="K27" s="80"/>
      <c r="L27" s="33"/>
      <c r="M27" s="80"/>
    </row>
    <row r="28" spans="1:13" ht="19.5" customHeight="1">
      <c r="A28" s="29" t="s">
        <v>87</v>
      </c>
      <c r="D28" s="65"/>
      <c r="E28" s="79"/>
      <c r="F28" s="65"/>
      <c r="G28" s="82">
        <f>SUM(G25:G26)</f>
        <v>1372758</v>
      </c>
      <c r="I28" s="82">
        <f>SUM(I25:I26)</f>
        <v>2090878</v>
      </c>
      <c r="K28" s="82">
        <f>SUM(K25:K26)</f>
        <v>930575</v>
      </c>
      <c r="L28" s="33"/>
      <c r="M28" s="82">
        <f>SUM(M25:M26)</f>
        <v>-323101</v>
      </c>
    </row>
    <row r="29" spans="1:13" ht="10.5" customHeight="1">
      <c r="K29" s="33"/>
      <c r="L29" s="33"/>
      <c r="M29" s="33"/>
    </row>
    <row r="30" spans="1:13" ht="19.5" customHeight="1">
      <c r="A30" s="29" t="s">
        <v>88</v>
      </c>
      <c r="B30" s="90"/>
      <c r="C30" s="91"/>
      <c r="D30" s="92"/>
      <c r="E30" s="92"/>
      <c r="G30" s="93"/>
      <c r="H30" s="93"/>
      <c r="I30" s="93"/>
      <c r="K30" s="33"/>
      <c r="L30" s="33"/>
      <c r="M30" s="33"/>
    </row>
    <row r="31" spans="1:13" ht="4.1500000000000004" customHeight="1">
      <c r="B31" s="90"/>
      <c r="C31" s="90"/>
      <c r="D31" s="92"/>
      <c r="E31" s="92"/>
      <c r="G31" s="93"/>
      <c r="H31" s="93"/>
      <c r="I31" s="93"/>
      <c r="K31" s="33"/>
      <c r="L31" s="33"/>
      <c r="M31" s="33"/>
    </row>
    <row r="32" spans="1:13" ht="19.5" customHeight="1">
      <c r="A32" s="90" t="s">
        <v>254</v>
      </c>
      <c r="B32" s="90"/>
      <c r="C32" s="90"/>
      <c r="D32" s="92"/>
      <c r="E32" s="92"/>
      <c r="G32" s="93"/>
      <c r="H32" s="93"/>
      <c r="I32" s="93"/>
      <c r="K32" s="33"/>
      <c r="L32" s="33"/>
      <c r="M32" s="33"/>
    </row>
    <row r="33" spans="1:13" ht="19.5" customHeight="1">
      <c r="A33" s="90"/>
      <c r="B33" s="90" t="s">
        <v>89</v>
      </c>
      <c r="C33" s="90" t="s">
        <v>90</v>
      </c>
      <c r="D33" s="92"/>
      <c r="E33" s="92"/>
      <c r="G33" s="93"/>
      <c r="H33" s="93"/>
      <c r="I33" s="93"/>
      <c r="K33" s="33"/>
      <c r="L33" s="33"/>
      <c r="M33" s="33"/>
    </row>
    <row r="34" spans="1:13" ht="19.5" customHeight="1">
      <c r="A34" s="90"/>
      <c r="D34" s="85" t="s">
        <v>91</v>
      </c>
      <c r="E34" s="92"/>
      <c r="G34" s="94">
        <v>33346</v>
      </c>
      <c r="H34" s="93"/>
      <c r="I34" s="94">
        <v>-25089</v>
      </c>
      <c r="J34" s="96"/>
      <c r="K34" s="95">
        <v>0</v>
      </c>
      <c r="L34" s="96"/>
      <c r="M34" s="95">
        <v>0</v>
      </c>
    </row>
    <row r="35" spans="1:13" ht="4.1500000000000004" customHeight="1">
      <c r="B35" s="90"/>
      <c r="C35" s="90"/>
      <c r="D35" s="92"/>
      <c r="E35" s="92"/>
      <c r="G35" s="93"/>
      <c r="H35" s="93"/>
      <c r="I35" s="93"/>
      <c r="K35" s="33"/>
      <c r="L35" s="33"/>
      <c r="M35" s="33"/>
    </row>
    <row r="36" spans="1:13" ht="19.5" customHeight="1">
      <c r="A36" s="90" t="s">
        <v>92</v>
      </c>
      <c r="B36" s="90"/>
      <c r="E36" s="92"/>
      <c r="G36" s="93"/>
      <c r="H36" s="93"/>
      <c r="I36" s="93"/>
      <c r="K36" s="33"/>
      <c r="L36" s="33"/>
      <c r="M36" s="33"/>
    </row>
    <row r="37" spans="1:13" ht="19.5" customHeight="1">
      <c r="A37" s="90"/>
      <c r="B37" s="90" t="s">
        <v>93</v>
      </c>
      <c r="E37" s="92"/>
      <c r="G37" s="94">
        <f>SUM(G33:G36)</f>
        <v>33346</v>
      </c>
      <c r="H37" s="93"/>
      <c r="I37" s="94">
        <f>SUM(I33:I36)</f>
        <v>-25089</v>
      </c>
      <c r="K37" s="36">
        <f>SUM(K34:K36)</f>
        <v>0</v>
      </c>
      <c r="L37" s="33"/>
      <c r="M37" s="36">
        <f>SUM(M34:M36)</f>
        <v>0</v>
      </c>
    </row>
    <row r="38" spans="1:13" ht="4.1500000000000004" customHeight="1">
      <c r="A38" s="65"/>
      <c r="D38" s="65"/>
      <c r="E38" s="79"/>
      <c r="F38" s="65"/>
      <c r="K38" s="33"/>
      <c r="L38" s="33"/>
      <c r="M38" s="33"/>
    </row>
    <row r="39" spans="1:13" ht="19.5" customHeight="1">
      <c r="A39" s="90" t="s">
        <v>94</v>
      </c>
      <c r="B39" s="90"/>
      <c r="C39" s="91"/>
      <c r="D39" s="92"/>
      <c r="E39" s="92"/>
      <c r="G39" s="93"/>
      <c r="H39" s="93"/>
      <c r="I39" s="93"/>
      <c r="K39" s="33"/>
      <c r="L39" s="33"/>
      <c r="M39" s="33"/>
    </row>
    <row r="40" spans="1:13" ht="19.5" customHeight="1">
      <c r="A40" s="90"/>
      <c r="B40" s="90" t="s">
        <v>89</v>
      </c>
      <c r="C40" s="85" t="s">
        <v>239</v>
      </c>
      <c r="D40" s="92"/>
      <c r="E40" s="92"/>
      <c r="G40" s="93">
        <v>959109</v>
      </c>
      <c r="H40" s="93"/>
      <c r="I40" s="93">
        <v>1752555</v>
      </c>
      <c r="J40" s="96"/>
      <c r="K40" s="93">
        <v>2138</v>
      </c>
      <c r="L40" s="96"/>
      <c r="M40" s="93">
        <v>2775</v>
      </c>
    </row>
    <row r="41" spans="1:13" s="29" customFormat="1" ht="19.5" customHeight="1">
      <c r="A41" s="65"/>
      <c r="B41" s="90"/>
      <c r="C41" s="85"/>
      <c r="D41" s="65" t="s">
        <v>250</v>
      </c>
      <c r="E41" s="79"/>
      <c r="F41" s="65"/>
      <c r="G41" s="93">
        <v>-98442</v>
      </c>
      <c r="H41" s="93"/>
      <c r="I41" s="93">
        <v>-180129</v>
      </c>
      <c r="J41" s="96"/>
      <c r="K41" s="93">
        <v>2040</v>
      </c>
      <c r="L41" s="96"/>
      <c r="M41" s="93">
        <v>3598</v>
      </c>
    </row>
    <row r="42" spans="1:13" ht="19.5" customHeight="1">
      <c r="A42" s="65"/>
      <c r="B42" s="90" t="s">
        <v>89</v>
      </c>
      <c r="C42" s="90" t="s">
        <v>211</v>
      </c>
      <c r="D42" s="92"/>
      <c r="E42" s="79"/>
      <c r="K42" s="80"/>
      <c r="M42" s="80"/>
    </row>
    <row r="43" spans="1:13" ht="19.5" customHeight="1">
      <c r="A43" s="65"/>
      <c r="D43" s="85" t="s">
        <v>91</v>
      </c>
      <c r="E43" s="79"/>
      <c r="G43" s="80">
        <v>-353083</v>
      </c>
      <c r="I43" s="80">
        <v>-2989775</v>
      </c>
      <c r="J43" s="81"/>
      <c r="K43" s="80">
        <v>-47130</v>
      </c>
      <c r="L43" s="81"/>
      <c r="M43" s="80">
        <v>-1075369</v>
      </c>
    </row>
    <row r="44" spans="1:13" ht="19.5" customHeight="1">
      <c r="A44" s="65"/>
      <c r="B44" s="90" t="s">
        <v>89</v>
      </c>
      <c r="C44" s="90" t="s">
        <v>95</v>
      </c>
      <c r="D44" s="92"/>
      <c r="E44" s="79"/>
      <c r="G44" s="82">
        <v>-98557</v>
      </c>
      <c r="I44" s="82">
        <v>-1547312</v>
      </c>
      <c r="J44" s="81"/>
      <c r="K44" s="82">
        <v>0</v>
      </c>
      <c r="L44" s="81"/>
      <c r="M44" s="82">
        <v>0</v>
      </c>
    </row>
    <row r="45" spans="1:13" ht="4.1500000000000004" customHeight="1">
      <c r="A45" s="65"/>
      <c r="D45" s="65"/>
      <c r="E45" s="79"/>
      <c r="F45" s="65"/>
      <c r="K45" s="33"/>
      <c r="L45" s="33"/>
      <c r="M45" s="33"/>
    </row>
    <row r="46" spans="1:13" ht="19.5" customHeight="1">
      <c r="A46" s="90" t="s">
        <v>96</v>
      </c>
      <c r="B46" s="91"/>
      <c r="C46" s="90"/>
      <c r="D46" s="92"/>
      <c r="E46" s="92"/>
      <c r="G46" s="93"/>
      <c r="H46" s="93"/>
      <c r="I46" s="93"/>
      <c r="K46" s="33"/>
      <c r="L46" s="33"/>
      <c r="M46" s="33"/>
    </row>
    <row r="47" spans="1:13" ht="19.5" customHeight="1">
      <c r="A47" s="90"/>
      <c r="B47" s="90" t="s">
        <v>93</v>
      </c>
      <c r="C47" s="90"/>
      <c r="D47" s="92"/>
      <c r="E47" s="92"/>
      <c r="G47" s="82">
        <f>SUM(G40:G44)</f>
        <v>409027</v>
      </c>
      <c r="I47" s="82">
        <f>SUM(I40:I44)</f>
        <v>-2964661</v>
      </c>
      <c r="K47" s="34">
        <f>SUM(K40:K44)</f>
        <v>-42952</v>
      </c>
      <c r="L47" s="33"/>
      <c r="M47" s="34">
        <f>SUM(M40:M44)</f>
        <v>-1068996</v>
      </c>
    </row>
    <row r="48" spans="1:13" ht="4.1500000000000004" customHeight="1">
      <c r="A48" s="90"/>
      <c r="B48" s="90"/>
      <c r="C48" s="90"/>
      <c r="D48" s="92"/>
      <c r="E48" s="92"/>
      <c r="G48" s="93"/>
      <c r="H48" s="93"/>
      <c r="I48" s="93"/>
      <c r="K48" s="33"/>
      <c r="L48" s="33"/>
      <c r="M48" s="33"/>
    </row>
    <row r="49" spans="1:13" s="29" customFormat="1" ht="19.5" customHeight="1">
      <c r="A49" s="29" t="s">
        <v>97</v>
      </c>
      <c r="E49" s="63"/>
      <c r="G49" s="82">
        <f>SUM(G37,G47)</f>
        <v>442373</v>
      </c>
      <c r="H49" s="80"/>
      <c r="I49" s="82">
        <f>SUM(I37,I47)</f>
        <v>-2989750</v>
      </c>
      <c r="J49" s="33"/>
      <c r="K49" s="34">
        <f>SUM(K37,K47)</f>
        <v>-42952</v>
      </c>
      <c r="L49" s="33"/>
      <c r="M49" s="34">
        <f>SUM(M37,M47)</f>
        <v>-1068996</v>
      </c>
    </row>
    <row r="50" spans="1:13" ht="4.1500000000000004" customHeight="1">
      <c r="A50" s="65"/>
      <c r="D50" s="65"/>
      <c r="E50" s="79"/>
      <c r="F50" s="65"/>
      <c r="K50" s="33"/>
      <c r="L50" s="33"/>
      <c r="M50" s="33"/>
    </row>
    <row r="51" spans="1:13" ht="19.5" customHeight="1" thickBot="1">
      <c r="A51" s="89" t="s">
        <v>237</v>
      </c>
      <c r="G51" s="97">
        <f>SUM(G28,G49)</f>
        <v>1815131</v>
      </c>
      <c r="I51" s="97">
        <f>SUM(I28,I49)</f>
        <v>-898872</v>
      </c>
      <c r="K51" s="39">
        <f>SUM(K28,K49)</f>
        <v>887623</v>
      </c>
      <c r="L51" s="33"/>
      <c r="M51" s="39">
        <f>SUM(M28,M49)</f>
        <v>-1392097</v>
      </c>
    </row>
    <row r="52" spans="1:13" ht="19.5" customHeight="1" thickTop="1">
      <c r="A52" s="89"/>
      <c r="K52" s="33"/>
      <c r="L52" s="33"/>
      <c r="M52" s="33"/>
    </row>
    <row r="53" spans="1:13" ht="19.5" customHeight="1">
      <c r="A53" s="89"/>
      <c r="K53" s="33"/>
      <c r="L53" s="33"/>
      <c r="M53" s="33"/>
    </row>
    <row r="54" spans="1:13" ht="22.15" customHeight="1">
      <c r="A54" s="225" t="s">
        <v>38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</row>
    <row r="55" spans="1:13" s="29" customFormat="1" ht="21.75" customHeight="1">
      <c r="A55" s="29" t="s">
        <v>0</v>
      </c>
      <c r="E55" s="63"/>
      <c r="G55" s="62"/>
      <c r="H55" s="62"/>
      <c r="I55" s="62"/>
      <c r="J55" s="30"/>
      <c r="K55" s="32"/>
      <c r="L55" s="32"/>
      <c r="M55" s="32"/>
    </row>
    <row r="56" spans="1:13" s="29" customFormat="1" ht="21.75" customHeight="1">
      <c r="A56" s="29" t="s">
        <v>77</v>
      </c>
      <c r="E56" s="63"/>
      <c r="G56" s="62"/>
      <c r="H56" s="62"/>
      <c r="I56" s="62"/>
      <c r="J56" s="30"/>
      <c r="K56" s="32"/>
      <c r="L56" s="32"/>
      <c r="M56" s="32"/>
    </row>
    <row r="57" spans="1:13" s="29" customFormat="1" ht="21.75" customHeight="1">
      <c r="A57" s="98" t="str">
        <f>+A3</f>
        <v>สำหรับรอบระยะเวลาสามเดือนสิ้นสุดวันที่ 30 กันยายน พ.ศ. 2568</v>
      </c>
      <c r="B57" s="76"/>
      <c r="C57" s="76"/>
      <c r="D57" s="76"/>
      <c r="E57" s="64"/>
      <c r="F57" s="76"/>
      <c r="G57" s="70"/>
      <c r="H57" s="70"/>
      <c r="I57" s="70"/>
      <c r="J57" s="31"/>
      <c r="K57" s="31"/>
      <c r="L57" s="31"/>
      <c r="M57" s="31"/>
    </row>
    <row r="58" spans="1:13" s="29" customFormat="1" ht="20.100000000000001" customHeight="1">
      <c r="A58" s="77"/>
      <c r="E58" s="63"/>
      <c r="G58" s="62"/>
      <c r="H58" s="62"/>
      <c r="I58" s="62"/>
      <c r="J58" s="30"/>
      <c r="K58" s="30"/>
      <c r="L58" s="30"/>
      <c r="M58" s="30"/>
    </row>
    <row r="59" spans="1:13" s="29" customFormat="1" ht="20.100000000000001" customHeight="1">
      <c r="E59" s="63"/>
      <c r="G59" s="226" t="s">
        <v>2</v>
      </c>
      <c r="H59" s="226"/>
      <c r="I59" s="226"/>
      <c r="J59" s="30"/>
      <c r="K59" s="227" t="s">
        <v>3</v>
      </c>
      <c r="L59" s="227"/>
      <c r="M59" s="227"/>
    </row>
    <row r="60" spans="1:13" s="29" customFormat="1" ht="20.100000000000001" customHeight="1">
      <c r="E60" s="63"/>
      <c r="G60" s="62" t="s">
        <v>183</v>
      </c>
      <c r="H60" s="62"/>
      <c r="I60" s="62" t="s">
        <v>7</v>
      </c>
      <c r="J60" s="30"/>
      <c r="K60" s="62" t="s">
        <v>183</v>
      </c>
      <c r="L60" s="32"/>
      <c r="M60" s="32" t="s">
        <v>7</v>
      </c>
    </row>
    <row r="61" spans="1:13" s="29" customFormat="1" ht="20.100000000000001" customHeight="1">
      <c r="E61" s="64" t="s">
        <v>8</v>
      </c>
      <c r="G61" s="70" t="s">
        <v>9</v>
      </c>
      <c r="H61" s="62"/>
      <c r="I61" s="70" t="s">
        <v>9</v>
      </c>
      <c r="J61" s="30"/>
      <c r="K61" s="31" t="s">
        <v>9</v>
      </c>
      <c r="L61" s="32"/>
      <c r="M61" s="31" t="s">
        <v>9</v>
      </c>
    </row>
    <row r="62" spans="1:13" s="29" customFormat="1" ht="20.100000000000001" customHeight="1">
      <c r="E62" s="63"/>
      <c r="G62" s="62"/>
      <c r="H62" s="62"/>
      <c r="I62" s="62"/>
      <c r="J62" s="30"/>
      <c r="K62" s="30"/>
      <c r="L62" s="30"/>
      <c r="M62" s="30"/>
    </row>
    <row r="63" spans="1:13" ht="20.100000000000001" customHeight="1">
      <c r="A63" s="99" t="s">
        <v>190</v>
      </c>
      <c r="B63" s="91"/>
      <c r="C63" s="91"/>
      <c r="G63" s="33"/>
      <c r="I63" s="33"/>
      <c r="K63" s="33"/>
      <c r="L63" s="35"/>
      <c r="M63" s="33"/>
    </row>
    <row r="64" spans="1:13" ht="20.100000000000001" customHeight="1">
      <c r="A64" s="90" t="s">
        <v>98</v>
      </c>
      <c r="B64" s="91"/>
      <c r="C64" s="91"/>
      <c r="G64" s="80">
        <v>1160775</v>
      </c>
      <c r="I64" s="80">
        <v>1133975</v>
      </c>
      <c r="J64" s="81"/>
      <c r="K64" s="80">
        <v>930575</v>
      </c>
      <c r="L64" s="81"/>
      <c r="M64" s="80">
        <v>-323101</v>
      </c>
    </row>
    <row r="65" spans="1:13" ht="20.100000000000001" customHeight="1">
      <c r="A65" s="90" t="s">
        <v>99</v>
      </c>
      <c r="B65" s="91"/>
      <c r="C65" s="91"/>
      <c r="G65" s="82">
        <v>211983</v>
      </c>
      <c r="I65" s="82">
        <v>956903</v>
      </c>
      <c r="J65" s="81"/>
      <c r="K65" s="82">
        <v>0</v>
      </c>
      <c r="L65" s="81"/>
      <c r="M65" s="82">
        <v>0</v>
      </c>
    </row>
    <row r="66" spans="1:13" ht="6" customHeight="1">
      <c r="A66" s="65"/>
      <c r="D66" s="65"/>
      <c r="E66" s="79"/>
      <c r="F66" s="65"/>
      <c r="K66" s="80"/>
      <c r="L66" s="33"/>
      <c r="M66" s="80"/>
    </row>
    <row r="67" spans="1:13" ht="20.100000000000001" customHeight="1" thickBot="1">
      <c r="A67" s="90"/>
      <c r="B67" s="91"/>
      <c r="C67" s="91"/>
      <c r="G67" s="39">
        <f>SUM(G64:G65)</f>
        <v>1372758</v>
      </c>
      <c r="H67" s="37"/>
      <c r="I67" s="39">
        <f>SUM(I64:I65)</f>
        <v>2090878</v>
      </c>
      <c r="K67" s="39">
        <f>SUM(K64:K65)</f>
        <v>930575</v>
      </c>
      <c r="L67" s="33"/>
      <c r="M67" s="39">
        <f>SUM(M64:M65)</f>
        <v>-323101</v>
      </c>
    </row>
    <row r="68" spans="1:13" ht="20.100000000000001" customHeight="1" thickTop="1">
      <c r="A68" s="90"/>
      <c r="B68" s="91"/>
      <c r="C68" s="91"/>
      <c r="G68" s="87"/>
      <c r="I68" s="87"/>
      <c r="J68" s="35"/>
      <c r="K68" s="35"/>
      <c r="M68" s="35"/>
    </row>
    <row r="69" spans="1:13" ht="20.100000000000001" customHeight="1">
      <c r="A69" s="100" t="s">
        <v>191</v>
      </c>
      <c r="B69" s="91"/>
      <c r="C69" s="91"/>
      <c r="G69" s="33"/>
      <c r="I69" s="33"/>
      <c r="K69" s="33"/>
      <c r="L69" s="35"/>
      <c r="M69" s="33"/>
    </row>
    <row r="70" spans="1:13" ht="20.100000000000001" customHeight="1">
      <c r="A70" s="90" t="s">
        <v>98</v>
      </c>
      <c r="B70" s="91"/>
      <c r="C70" s="91"/>
      <c r="G70" s="80">
        <v>1159003</v>
      </c>
      <c r="I70" s="80">
        <v>-2124133</v>
      </c>
      <c r="J70" s="81"/>
      <c r="K70" s="80">
        <v>887623</v>
      </c>
      <c r="L70" s="81"/>
      <c r="M70" s="80">
        <v>-1392097</v>
      </c>
    </row>
    <row r="71" spans="1:13" ht="20.100000000000001" customHeight="1">
      <c r="A71" s="90" t="s">
        <v>99</v>
      </c>
      <c r="B71" s="91"/>
      <c r="C71" s="91"/>
      <c r="G71" s="82">
        <v>656128</v>
      </c>
      <c r="I71" s="82">
        <v>1225261</v>
      </c>
      <c r="J71" s="81"/>
      <c r="K71" s="82">
        <v>0</v>
      </c>
      <c r="L71" s="81"/>
      <c r="M71" s="82">
        <v>0</v>
      </c>
    </row>
    <row r="72" spans="1:13" ht="6" customHeight="1">
      <c r="A72" s="65"/>
      <c r="D72" s="65"/>
      <c r="E72" s="79"/>
      <c r="F72" s="65"/>
      <c r="K72" s="80"/>
      <c r="L72" s="33"/>
      <c r="M72" s="80"/>
    </row>
    <row r="73" spans="1:13" ht="20.100000000000001" customHeight="1" thickBot="1">
      <c r="A73" s="90"/>
      <c r="B73" s="91"/>
      <c r="C73" s="91"/>
      <c r="G73" s="39">
        <f>SUM(G70:G71)</f>
        <v>1815131</v>
      </c>
      <c r="I73" s="39">
        <f>SUM(I70:I71)</f>
        <v>-898872</v>
      </c>
      <c r="K73" s="39">
        <f>SUM(K70:K71)</f>
        <v>887623</v>
      </c>
      <c r="L73" s="33"/>
      <c r="M73" s="39">
        <f>SUM(M70:M71)</f>
        <v>-1392097</v>
      </c>
    </row>
    <row r="74" spans="1:13" s="29" customFormat="1" ht="20.100000000000001" customHeight="1" thickTop="1">
      <c r="A74" s="65"/>
      <c r="D74" s="65"/>
      <c r="E74" s="79"/>
      <c r="F74" s="65"/>
      <c r="G74" s="80"/>
      <c r="H74" s="80"/>
      <c r="I74" s="80"/>
      <c r="J74" s="40"/>
      <c r="K74" s="40"/>
      <c r="L74" s="40"/>
      <c r="M74" s="40"/>
    </row>
    <row r="75" spans="1:13" s="78" customFormat="1" ht="20.100000000000001" customHeight="1">
      <c r="A75" s="78" t="s">
        <v>249</v>
      </c>
      <c r="E75" s="101">
        <v>16</v>
      </c>
      <c r="F75" s="101"/>
      <c r="G75" s="42">
        <v>0.38086518105922701</v>
      </c>
      <c r="H75" s="41"/>
      <c r="I75" s="42">
        <v>0.37207175696550748</v>
      </c>
      <c r="J75" s="73"/>
      <c r="K75" s="42">
        <v>0.30499999999999999</v>
      </c>
      <c r="L75" s="73"/>
      <c r="M75" s="42">
        <v>-0.106</v>
      </c>
    </row>
    <row r="76" spans="1:13" s="29" customFormat="1" ht="20.100000000000001" customHeight="1">
      <c r="A76" s="85"/>
      <c r="D76" s="65"/>
      <c r="E76" s="79"/>
      <c r="F76" s="65"/>
      <c r="G76" s="80"/>
      <c r="H76" s="80"/>
      <c r="I76" s="80"/>
      <c r="J76" s="33"/>
      <c r="K76" s="33"/>
      <c r="L76" s="33"/>
      <c r="M76" s="33"/>
    </row>
    <row r="77" spans="1:13" ht="20.100000000000001" customHeight="1">
      <c r="K77" s="33"/>
      <c r="L77" s="33"/>
      <c r="M77" s="33"/>
    </row>
    <row r="78" spans="1:13" ht="20.100000000000001" customHeight="1">
      <c r="K78" s="33"/>
      <c r="L78" s="33"/>
      <c r="M78" s="33"/>
    </row>
    <row r="79" spans="1:13" ht="20.100000000000001" customHeight="1">
      <c r="K79" s="33"/>
      <c r="L79" s="33"/>
      <c r="M79" s="33"/>
    </row>
    <row r="80" spans="1:13" ht="20.100000000000001" customHeight="1">
      <c r="K80" s="33"/>
      <c r="L80" s="33"/>
      <c r="M80" s="33"/>
    </row>
    <row r="81" spans="11:13" ht="20.100000000000001" customHeight="1">
      <c r="K81" s="33"/>
      <c r="L81" s="33"/>
      <c r="M81" s="33"/>
    </row>
    <row r="82" spans="11:13" ht="20.100000000000001" customHeight="1">
      <c r="K82" s="33"/>
      <c r="L82" s="33"/>
      <c r="M82" s="33"/>
    </row>
    <row r="83" spans="11:13" ht="20.100000000000001" customHeight="1">
      <c r="K83" s="33"/>
      <c r="L83" s="33"/>
      <c r="M83" s="33"/>
    </row>
    <row r="84" spans="11:13" ht="20.100000000000001" customHeight="1">
      <c r="K84" s="33"/>
      <c r="L84" s="33"/>
      <c r="M84" s="33"/>
    </row>
    <row r="85" spans="11:13" ht="20.100000000000001" customHeight="1">
      <c r="K85" s="33"/>
      <c r="L85" s="33"/>
      <c r="M85" s="33"/>
    </row>
    <row r="86" spans="11:13" ht="20.100000000000001" customHeight="1">
      <c r="K86" s="33"/>
      <c r="L86" s="33"/>
      <c r="M86" s="33"/>
    </row>
    <row r="87" spans="11:13" ht="20.100000000000001" customHeight="1">
      <c r="K87" s="33"/>
      <c r="L87" s="33"/>
      <c r="M87" s="33"/>
    </row>
    <row r="88" spans="11:13" ht="20.100000000000001" customHeight="1">
      <c r="K88" s="33"/>
      <c r="L88" s="33"/>
      <c r="M88" s="33"/>
    </row>
    <row r="89" spans="11:13" ht="20.100000000000001" customHeight="1">
      <c r="K89" s="33"/>
      <c r="L89" s="33"/>
      <c r="M89" s="33"/>
    </row>
    <row r="90" spans="11:13" ht="20.100000000000001" customHeight="1">
      <c r="K90" s="33"/>
      <c r="L90" s="33"/>
      <c r="M90" s="33"/>
    </row>
    <row r="91" spans="11:13" ht="20.100000000000001" customHeight="1">
      <c r="K91" s="33"/>
      <c r="L91" s="33"/>
      <c r="M91" s="33"/>
    </row>
    <row r="92" spans="11:13" ht="20.100000000000001" customHeight="1">
      <c r="K92" s="33"/>
      <c r="L92" s="33"/>
      <c r="M92" s="33"/>
    </row>
    <row r="93" spans="11:13" ht="20.100000000000001" customHeight="1"/>
    <row r="94" spans="11:13" ht="20.100000000000001" customHeight="1"/>
    <row r="95" spans="11:13" ht="20.100000000000001" customHeight="1"/>
    <row r="98" spans="1:13" ht="20.25" customHeight="1"/>
    <row r="99" spans="1:13" ht="17.100000000000001" customHeight="1"/>
    <row r="100" spans="1:13" ht="22.15" customHeight="1">
      <c r="A100" s="225" t="s">
        <v>38</v>
      </c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1EEF-3D61-49F5-985C-232892837524}">
  <sheetPr codeName="Sheet3">
    <tabColor theme="8" tint="0.79998168889431442"/>
  </sheetPr>
  <dimension ref="A1:M100"/>
  <sheetViews>
    <sheetView topLeftCell="A48" zoomScale="90" zoomScaleNormal="90" zoomScaleSheetLayoutView="90" workbookViewId="0">
      <selection activeCell="D60" sqref="D60"/>
    </sheetView>
  </sheetViews>
  <sheetFormatPr defaultColWidth="9.140625" defaultRowHeight="21.75" customHeight="1"/>
  <cols>
    <col min="1" max="3" width="1.7109375" style="85" customWidth="1"/>
    <col min="4" max="4" width="44.7109375" style="85" customWidth="1"/>
    <col min="5" max="5" width="7.7109375" style="86" customWidth="1"/>
    <col min="6" max="6" width="0.7109375" style="85" customWidth="1"/>
    <col min="7" max="7" width="12.140625" style="80" customWidth="1"/>
    <col min="8" max="8" width="0.7109375" style="80" customWidth="1"/>
    <col min="9" max="9" width="12.140625" style="80" customWidth="1"/>
    <col min="10" max="10" width="0.7109375" style="33" customWidth="1"/>
    <col min="11" max="11" width="12.140625" style="37" customWidth="1"/>
    <col min="12" max="12" width="0.7109375" style="37" customWidth="1"/>
    <col min="13" max="13" width="12.140625" style="37" customWidth="1"/>
    <col min="14" max="16384" width="9.140625" style="85"/>
  </cols>
  <sheetData>
    <row r="1" spans="1:13" s="29" customFormat="1" ht="21.75" customHeight="1">
      <c r="A1" s="29" t="s">
        <v>0</v>
      </c>
      <c r="E1" s="63"/>
      <c r="G1" s="62"/>
      <c r="H1" s="62"/>
      <c r="I1" s="62"/>
      <c r="J1" s="30"/>
      <c r="K1" s="30"/>
      <c r="L1" s="30"/>
      <c r="M1" s="30"/>
    </row>
    <row r="2" spans="1:13" s="29" customFormat="1" ht="21.75" customHeight="1">
      <c r="A2" s="29" t="s">
        <v>77</v>
      </c>
      <c r="E2" s="63"/>
      <c r="G2" s="62"/>
      <c r="H2" s="62"/>
      <c r="I2" s="62"/>
      <c r="J2" s="30"/>
      <c r="K2" s="30"/>
      <c r="L2" s="30"/>
      <c r="M2" s="30"/>
    </row>
    <row r="3" spans="1:13" s="29" customFormat="1" ht="21.75" customHeight="1">
      <c r="A3" s="75" t="s">
        <v>230</v>
      </c>
      <c r="B3" s="76"/>
      <c r="C3" s="76"/>
      <c r="D3" s="76"/>
      <c r="E3" s="64"/>
      <c r="F3" s="76"/>
      <c r="G3" s="70"/>
      <c r="H3" s="70"/>
      <c r="I3" s="70"/>
      <c r="J3" s="31"/>
      <c r="K3" s="31"/>
      <c r="L3" s="31"/>
      <c r="M3" s="31"/>
    </row>
    <row r="4" spans="1:13" s="29" customFormat="1" ht="19.5" customHeight="1">
      <c r="A4" s="77"/>
      <c r="E4" s="63"/>
      <c r="G4" s="62"/>
      <c r="H4" s="62"/>
      <c r="I4" s="62"/>
      <c r="J4" s="30"/>
      <c r="K4" s="30"/>
      <c r="L4" s="30"/>
      <c r="M4" s="30"/>
    </row>
    <row r="5" spans="1:13" s="29" customFormat="1" ht="19.5" customHeight="1">
      <c r="A5" s="77"/>
      <c r="E5" s="63"/>
      <c r="G5" s="226" t="s">
        <v>2</v>
      </c>
      <c r="H5" s="226"/>
      <c r="I5" s="226"/>
      <c r="J5" s="30"/>
      <c r="K5" s="227" t="s">
        <v>3</v>
      </c>
      <c r="L5" s="227"/>
      <c r="M5" s="227"/>
    </row>
    <row r="6" spans="1:13" s="29" customFormat="1" ht="19.5" customHeight="1">
      <c r="E6" s="63"/>
      <c r="G6" s="62" t="s">
        <v>183</v>
      </c>
      <c r="H6" s="62"/>
      <c r="I6" s="62" t="s">
        <v>7</v>
      </c>
      <c r="J6" s="30"/>
      <c r="K6" s="62" t="s">
        <v>183</v>
      </c>
      <c r="L6" s="32"/>
      <c r="M6" s="32" t="s">
        <v>7</v>
      </c>
    </row>
    <row r="7" spans="1:13" s="29" customFormat="1" ht="19.5" customHeight="1">
      <c r="E7" s="64" t="s">
        <v>8</v>
      </c>
      <c r="G7" s="70" t="s">
        <v>9</v>
      </c>
      <c r="H7" s="62"/>
      <c r="I7" s="70" t="s">
        <v>9</v>
      </c>
      <c r="J7" s="30"/>
      <c r="K7" s="31" t="s">
        <v>9</v>
      </c>
      <c r="L7" s="32"/>
      <c r="M7" s="31" t="s">
        <v>9</v>
      </c>
    </row>
    <row r="8" spans="1:13" s="29" customFormat="1" ht="4.1500000000000004" customHeight="1">
      <c r="E8" s="63"/>
      <c r="G8" s="62"/>
      <c r="H8" s="62"/>
      <c r="I8" s="62"/>
      <c r="J8" s="30"/>
      <c r="K8" s="30"/>
      <c r="L8" s="30"/>
      <c r="M8" s="30"/>
    </row>
    <row r="9" spans="1:13" s="29" customFormat="1" ht="19.5" customHeight="1">
      <c r="A9" s="78" t="s">
        <v>78</v>
      </c>
      <c r="D9" s="65"/>
      <c r="E9" s="79"/>
      <c r="F9" s="65"/>
      <c r="G9" s="80">
        <v>21113671</v>
      </c>
      <c r="H9" s="80"/>
      <c r="I9" s="81">
        <v>20648659</v>
      </c>
      <c r="J9" s="81"/>
      <c r="K9" s="81">
        <v>0</v>
      </c>
      <c r="L9" s="81"/>
      <c r="M9" s="81">
        <v>0</v>
      </c>
    </row>
    <row r="10" spans="1:13" s="29" customFormat="1" ht="19.5" customHeight="1">
      <c r="A10" s="78" t="s">
        <v>79</v>
      </c>
      <c r="D10" s="65"/>
      <c r="E10" s="79"/>
      <c r="F10" s="65"/>
      <c r="G10" s="82">
        <v>-18213784</v>
      </c>
      <c r="H10" s="80"/>
      <c r="I10" s="83">
        <v>-18386763</v>
      </c>
      <c r="J10" s="81"/>
      <c r="K10" s="83">
        <v>0</v>
      </c>
      <c r="L10" s="81"/>
      <c r="M10" s="83">
        <v>0</v>
      </c>
    </row>
    <row r="11" spans="1:13" s="29" customFormat="1" ht="4.1500000000000004" customHeight="1">
      <c r="E11" s="63"/>
      <c r="G11" s="62"/>
      <c r="H11" s="62"/>
      <c r="I11" s="62"/>
      <c r="J11" s="30"/>
      <c r="K11" s="30"/>
      <c r="L11" s="30"/>
      <c r="M11" s="30"/>
    </row>
    <row r="12" spans="1:13" s="29" customFormat="1" ht="19.5" customHeight="1">
      <c r="A12" s="84" t="s">
        <v>80</v>
      </c>
      <c r="D12" s="65"/>
      <c r="E12" s="79"/>
      <c r="F12" s="65"/>
      <c r="G12" s="80">
        <f>SUM(G9:G10)</f>
        <v>2899887</v>
      </c>
      <c r="H12" s="80"/>
      <c r="I12" s="80">
        <f>SUM(I9:I10)</f>
        <v>2261896</v>
      </c>
      <c r="J12" s="33"/>
      <c r="K12" s="33">
        <f>SUM(K9:K10)</f>
        <v>0</v>
      </c>
      <c r="L12" s="33"/>
      <c r="M12" s="33">
        <f>SUM(M9:M10)</f>
        <v>0</v>
      </c>
    </row>
    <row r="13" spans="1:13" s="29" customFormat="1" ht="19.5" customHeight="1">
      <c r="A13" s="65" t="s">
        <v>100</v>
      </c>
      <c r="D13" s="65"/>
      <c r="E13" s="79">
        <v>19</v>
      </c>
      <c r="F13" s="65"/>
      <c r="G13" s="80">
        <v>0</v>
      </c>
      <c r="H13" s="80"/>
      <c r="I13" s="81">
        <v>0</v>
      </c>
      <c r="J13" s="81"/>
      <c r="K13" s="68">
        <v>500000</v>
      </c>
      <c r="L13" s="81"/>
      <c r="M13" s="68">
        <v>176000</v>
      </c>
    </row>
    <row r="14" spans="1:13" s="29" customFormat="1" ht="19.5" customHeight="1">
      <c r="A14" s="65" t="s">
        <v>81</v>
      </c>
      <c r="D14" s="65"/>
      <c r="E14" s="79"/>
      <c r="F14" s="65"/>
      <c r="G14" s="33">
        <v>464993</v>
      </c>
      <c r="H14" s="80"/>
      <c r="I14" s="68">
        <v>267786</v>
      </c>
      <c r="J14" s="81"/>
      <c r="K14" s="68">
        <v>11875</v>
      </c>
      <c r="L14" s="81"/>
      <c r="M14" s="68">
        <v>14990</v>
      </c>
    </row>
    <row r="15" spans="1:13" s="29" customFormat="1" ht="19.5" customHeight="1">
      <c r="A15" s="65" t="s">
        <v>82</v>
      </c>
      <c r="D15" s="65"/>
      <c r="E15" s="79"/>
      <c r="F15" s="65"/>
      <c r="G15" s="33">
        <v>238505</v>
      </c>
      <c r="H15" s="80"/>
      <c r="I15" s="68">
        <v>255636</v>
      </c>
      <c r="J15" s="81"/>
      <c r="K15" s="68">
        <v>420997</v>
      </c>
      <c r="L15" s="81"/>
      <c r="M15" s="68">
        <v>569834</v>
      </c>
    </row>
    <row r="16" spans="1:13" s="29" customFormat="1" ht="19.5" customHeight="1">
      <c r="A16" s="65" t="s">
        <v>83</v>
      </c>
      <c r="D16" s="65"/>
      <c r="E16" s="79"/>
      <c r="F16" s="65"/>
      <c r="G16" s="33">
        <v>-5936</v>
      </c>
      <c r="H16" s="80"/>
      <c r="I16" s="68">
        <v>-8055</v>
      </c>
      <c r="J16" s="81"/>
      <c r="K16" s="68">
        <v>0</v>
      </c>
      <c r="L16" s="81"/>
      <c r="M16" s="68">
        <v>0</v>
      </c>
    </row>
    <row r="17" spans="1:13" s="29" customFormat="1" ht="19.5" customHeight="1">
      <c r="A17" s="65" t="s">
        <v>84</v>
      </c>
      <c r="D17" s="65"/>
      <c r="E17" s="79"/>
      <c r="F17" s="65"/>
      <c r="G17" s="33">
        <v>-1378047</v>
      </c>
      <c r="H17" s="80"/>
      <c r="I17" s="68">
        <v>-1461585</v>
      </c>
      <c r="J17" s="81"/>
      <c r="K17" s="68">
        <v>-234897</v>
      </c>
      <c r="L17" s="81"/>
      <c r="M17" s="68">
        <v>-234493</v>
      </c>
    </row>
    <row r="18" spans="1:13" s="29" customFormat="1" ht="19.5" customHeight="1">
      <c r="A18" s="65" t="s">
        <v>253</v>
      </c>
      <c r="D18" s="65"/>
      <c r="E18" s="79"/>
      <c r="F18" s="65"/>
      <c r="G18" s="33">
        <v>-117427</v>
      </c>
      <c r="H18" s="80"/>
      <c r="I18" s="33">
        <v>0</v>
      </c>
      <c r="J18" s="33"/>
      <c r="K18" s="33">
        <v>6402</v>
      </c>
      <c r="L18" s="33"/>
      <c r="M18" s="33">
        <v>0</v>
      </c>
    </row>
    <row r="19" spans="1:13" s="29" customFormat="1" ht="19.5" customHeight="1">
      <c r="A19" s="65" t="s">
        <v>242</v>
      </c>
      <c r="D19" s="65"/>
      <c r="E19" s="79"/>
      <c r="F19" s="65"/>
      <c r="G19" s="33">
        <v>528736</v>
      </c>
      <c r="H19" s="80"/>
      <c r="I19" s="68">
        <v>1796853</v>
      </c>
      <c r="J19" s="81"/>
      <c r="K19" s="68">
        <v>30378</v>
      </c>
      <c r="L19" s="81"/>
      <c r="M19" s="68">
        <v>0</v>
      </c>
    </row>
    <row r="20" spans="1:13" ht="19.5" customHeight="1">
      <c r="A20" s="85" t="s">
        <v>241</v>
      </c>
      <c r="G20" s="87">
        <v>-235828</v>
      </c>
      <c r="I20" s="88">
        <v>-378576</v>
      </c>
      <c r="J20" s="81"/>
      <c r="K20" s="88">
        <v>-258751</v>
      </c>
      <c r="L20" s="81"/>
      <c r="M20" s="88">
        <v>-446531</v>
      </c>
    </row>
    <row r="21" spans="1:13" ht="19.5" customHeight="1">
      <c r="A21" s="78" t="s">
        <v>85</v>
      </c>
      <c r="E21" s="79"/>
      <c r="G21" s="87">
        <v>-1868593</v>
      </c>
      <c r="I21" s="88">
        <v>-2273786</v>
      </c>
      <c r="J21" s="81"/>
      <c r="K21" s="88">
        <v>-538472</v>
      </c>
      <c r="L21" s="81"/>
      <c r="M21" s="88">
        <v>-616550</v>
      </c>
    </row>
    <row r="22" spans="1:13" s="29" customFormat="1" ht="19.5" customHeight="1">
      <c r="A22" s="65" t="s">
        <v>86</v>
      </c>
      <c r="D22" s="65"/>
      <c r="E22" s="79"/>
      <c r="F22" s="65"/>
      <c r="G22" s="33">
        <v>-19427</v>
      </c>
      <c r="H22" s="80"/>
      <c r="I22" s="68">
        <v>-29826</v>
      </c>
      <c r="J22" s="81"/>
      <c r="K22" s="68">
        <v>-4201</v>
      </c>
      <c r="L22" s="81"/>
      <c r="M22" s="68">
        <v>-4783</v>
      </c>
    </row>
    <row r="23" spans="1:13" s="29" customFormat="1" ht="19.5" customHeight="1">
      <c r="A23" s="65" t="s">
        <v>225</v>
      </c>
      <c r="D23" s="65"/>
      <c r="E23" s="79">
        <v>10</v>
      </c>
      <c r="F23" s="65"/>
      <c r="G23" s="34">
        <v>2978720</v>
      </c>
      <c r="H23" s="80"/>
      <c r="I23" s="72">
        <v>3182945</v>
      </c>
      <c r="J23" s="81"/>
      <c r="K23" s="72">
        <v>2470761</v>
      </c>
      <c r="L23" s="81"/>
      <c r="M23" s="72">
        <v>2585377</v>
      </c>
    </row>
    <row r="24" spans="1:13" s="29" customFormat="1" ht="4.1500000000000004" customHeight="1">
      <c r="E24" s="63"/>
      <c r="G24" s="62"/>
      <c r="H24" s="62"/>
      <c r="I24" s="62"/>
      <c r="J24" s="30"/>
      <c r="K24" s="30"/>
      <c r="L24" s="30"/>
      <c r="M24" s="30"/>
    </row>
    <row r="25" spans="1:13" s="29" customFormat="1" ht="19.5" customHeight="1">
      <c r="A25" s="89" t="s">
        <v>101</v>
      </c>
      <c r="D25" s="65"/>
      <c r="E25" s="79"/>
      <c r="F25" s="65"/>
      <c r="G25" s="80">
        <f>SUM(G12:G23)</f>
        <v>3485583</v>
      </c>
      <c r="H25" s="80"/>
      <c r="I25" s="80">
        <f>SUM(I12:I23)</f>
        <v>3613288</v>
      </c>
      <c r="J25" s="33"/>
      <c r="K25" s="33">
        <f>SUM(K12:K23)</f>
        <v>2404092</v>
      </c>
      <c r="L25" s="33"/>
      <c r="M25" s="33">
        <f>SUM(M12:M23)</f>
        <v>2043844</v>
      </c>
    </row>
    <row r="26" spans="1:13" ht="19.5" customHeight="1">
      <c r="A26" s="65" t="s">
        <v>214</v>
      </c>
      <c r="D26" s="65"/>
      <c r="E26" s="79">
        <v>17</v>
      </c>
      <c r="F26" s="65"/>
      <c r="G26" s="82">
        <v>-238588</v>
      </c>
      <c r="I26" s="83">
        <v>-343922</v>
      </c>
      <c r="J26" s="81"/>
      <c r="K26" s="83">
        <v>1049</v>
      </c>
      <c r="L26" s="81"/>
      <c r="M26" s="83">
        <v>603</v>
      </c>
    </row>
    <row r="27" spans="1:13" ht="4.1500000000000004" customHeight="1">
      <c r="A27" s="65"/>
      <c r="D27" s="65"/>
      <c r="E27" s="79"/>
      <c r="F27" s="65"/>
      <c r="K27" s="33"/>
      <c r="L27" s="33"/>
      <c r="M27" s="33"/>
    </row>
    <row r="28" spans="1:13" ht="19.5" customHeight="1">
      <c r="A28" s="29" t="s">
        <v>102</v>
      </c>
      <c r="D28" s="65"/>
      <c r="E28" s="79"/>
      <c r="F28" s="65"/>
      <c r="G28" s="82">
        <f>SUM(G25:G26)</f>
        <v>3246995</v>
      </c>
      <c r="I28" s="82">
        <f>SUM(I25:I26)</f>
        <v>3269366</v>
      </c>
      <c r="K28" s="34">
        <f>SUM(K25:K26)</f>
        <v>2405141</v>
      </c>
      <c r="L28" s="33"/>
      <c r="M28" s="34">
        <f>SUM(M25:M26)</f>
        <v>2044447</v>
      </c>
    </row>
    <row r="29" spans="1:13" ht="10.5" customHeight="1">
      <c r="K29" s="33"/>
      <c r="L29" s="33"/>
      <c r="M29" s="33"/>
    </row>
    <row r="30" spans="1:13" ht="19.5" customHeight="1">
      <c r="A30" s="29" t="s">
        <v>88</v>
      </c>
      <c r="B30" s="90"/>
      <c r="C30" s="91"/>
      <c r="D30" s="92"/>
      <c r="E30" s="92"/>
      <c r="G30" s="93"/>
      <c r="H30" s="93"/>
      <c r="I30" s="93"/>
      <c r="K30" s="33"/>
      <c r="L30" s="33"/>
      <c r="M30" s="33"/>
    </row>
    <row r="31" spans="1:13" ht="4.1500000000000004" customHeight="1">
      <c r="B31" s="90"/>
      <c r="C31" s="90"/>
      <c r="D31" s="92"/>
      <c r="E31" s="92"/>
      <c r="G31" s="93"/>
      <c r="H31" s="93"/>
      <c r="I31" s="93"/>
      <c r="K31" s="33"/>
      <c r="L31" s="33"/>
      <c r="M31" s="33"/>
    </row>
    <row r="32" spans="1:13" ht="19.5" customHeight="1">
      <c r="A32" s="90" t="s">
        <v>254</v>
      </c>
      <c r="B32" s="90"/>
      <c r="C32" s="90"/>
      <c r="D32" s="92"/>
      <c r="E32" s="92"/>
      <c r="G32" s="93"/>
      <c r="H32" s="93"/>
      <c r="I32" s="93"/>
      <c r="K32" s="33"/>
      <c r="L32" s="33"/>
      <c r="M32" s="33"/>
    </row>
    <row r="33" spans="1:13" ht="19.5" customHeight="1">
      <c r="A33" s="90"/>
      <c r="B33" s="90" t="s">
        <v>89</v>
      </c>
      <c r="C33" s="90" t="s">
        <v>212</v>
      </c>
      <c r="D33" s="92"/>
      <c r="E33" s="92"/>
      <c r="G33" s="93"/>
      <c r="H33" s="93"/>
      <c r="I33" s="93"/>
      <c r="K33" s="33"/>
      <c r="L33" s="33"/>
      <c r="M33" s="33"/>
    </row>
    <row r="34" spans="1:13" ht="19.5" customHeight="1">
      <c r="A34" s="90"/>
      <c r="D34" s="85" t="s">
        <v>91</v>
      </c>
      <c r="E34" s="92">
        <v>10</v>
      </c>
      <c r="G34" s="94">
        <v>88077</v>
      </c>
      <c r="H34" s="93"/>
      <c r="I34" s="95">
        <v>60736</v>
      </c>
      <c r="J34" s="96"/>
      <c r="K34" s="95">
        <v>0</v>
      </c>
      <c r="L34" s="96"/>
      <c r="M34" s="95">
        <v>0</v>
      </c>
    </row>
    <row r="35" spans="1:13" ht="4.1500000000000004" customHeight="1">
      <c r="B35" s="90"/>
      <c r="C35" s="90"/>
      <c r="D35" s="92"/>
      <c r="E35" s="92"/>
      <c r="G35" s="93"/>
      <c r="H35" s="93"/>
      <c r="I35" s="93"/>
      <c r="K35" s="33"/>
      <c r="L35" s="33"/>
      <c r="M35" s="33"/>
    </row>
    <row r="36" spans="1:13" ht="19.5" customHeight="1">
      <c r="A36" s="90" t="s">
        <v>92</v>
      </c>
      <c r="B36" s="90"/>
      <c r="E36" s="92"/>
      <c r="G36" s="93"/>
      <c r="H36" s="93"/>
      <c r="I36" s="93"/>
      <c r="K36" s="33"/>
      <c r="L36" s="33"/>
      <c r="M36" s="33"/>
    </row>
    <row r="37" spans="1:13" ht="19.5" customHeight="1">
      <c r="A37" s="90"/>
      <c r="B37" s="90" t="s">
        <v>93</v>
      </c>
      <c r="E37" s="92"/>
      <c r="G37" s="94">
        <f>SUM(G33:G36)</f>
        <v>88077</v>
      </c>
      <c r="H37" s="93"/>
      <c r="I37" s="94">
        <f>SUM(I33:I36)</f>
        <v>60736</v>
      </c>
      <c r="K37" s="36">
        <f>SUM(K34:K36)</f>
        <v>0</v>
      </c>
      <c r="L37" s="33"/>
      <c r="M37" s="36">
        <f>SUM(M34:M36)</f>
        <v>0</v>
      </c>
    </row>
    <row r="38" spans="1:13" ht="4.1500000000000004" customHeight="1">
      <c r="A38" s="65"/>
      <c r="D38" s="65"/>
      <c r="E38" s="79"/>
      <c r="F38" s="65"/>
      <c r="K38" s="33"/>
      <c r="L38" s="33"/>
      <c r="M38" s="33"/>
    </row>
    <row r="39" spans="1:13" ht="19.5" customHeight="1">
      <c r="A39" s="90" t="s">
        <v>94</v>
      </c>
      <c r="B39" s="90"/>
      <c r="C39" s="91"/>
      <c r="D39" s="92"/>
      <c r="E39" s="92"/>
      <c r="G39" s="93"/>
      <c r="H39" s="93"/>
      <c r="I39" s="93"/>
      <c r="K39" s="33"/>
      <c r="L39" s="33"/>
      <c r="M39" s="33"/>
    </row>
    <row r="40" spans="1:13" ht="19.5" customHeight="1">
      <c r="A40" s="90"/>
      <c r="B40" s="90" t="s">
        <v>89</v>
      </c>
      <c r="C40" s="85" t="s">
        <v>206</v>
      </c>
      <c r="D40" s="65"/>
      <c r="E40" s="92"/>
      <c r="G40" s="93">
        <v>896703</v>
      </c>
      <c r="H40" s="93"/>
      <c r="I40" s="96">
        <v>1075171</v>
      </c>
      <c r="J40" s="96"/>
      <c r="K40" s="96">
        <v>-2959</v>
      </c>
      <c r="L40" s="96"/>
      <c r="M40" s="96">
        <v>2775</v>
      </c>
    </row>
    <row r="41" spans="1:13" s="29" customFormat="1" ht="19.5" customHeight="1">
      <c r="A41" s="65"/>
      <c r="B41" s="90"/>
      <c r="D41" s="65" t="s">
        <v>218</v>
      </c>
      <c r="E41" s="79"/>
      <c r="F41" s="65"/>
      <c r="G41" s="93">
        <v>-77663</v>
      </c>
      <c r="H41" s="93"/>
      <c r="I41" s="96">
        <v>-109004</v>
      </c>
      <c r="J41" s="96"/>
      <c r="K41" s="96">
        <v>16802</v>
      </c>
      <c r="L41" s="96"/>
      <c r="M41" s="96">
        <v>3598</v>
      </c>
    </row>
    <row r="42" spans="1:13" ht="19.5" customHeight="1">
      <c r="A42" s="65"/>
      <c r="B42" s="90" t="s">
        <v>89</v>
      </c>
      <c r="C42" s="90" t="s">
        <v>211</v>
      </c>
      <c r="D42" s="92"/>
      <c r="E42" s="79"/>
    </row>
    <row r="43" spans="1:13" ht="19.5" customHeight="1">
      <c r="A43" s="65"/>
      <c r="D43" s="85" t="s">
        <v>91</v>
      </c>
      <c r="E43" s="79">
        <v>10</v>
      </c>
      <c r="G43" s="80">
        <v>-1154033</v>
      </c>
      <c r="I43" s="81">
        <v>-1471728</v>
      </c>
      <c r="J43" s="81"/>
      <c r="K43" s="81">
        <v>-441600</v>
      </c>
      <c r="L43" s="81"/>
      <c r="M43" s="81">
        <v>-571867</v>
      </c>
    </row>
    <row r="44" spans="1:13" ht="19.5" customHeight="1">
      <c r="A44" s="65"/>
      <c r="B44" s="90" t="s">
        <v>89</v>
      </c>
      <c r="C44" s="90" t="s">
        <v>95</v>
      </c>
      <c r="D44" s="92"/>
      <c r="E44" s="79"/>
      <c r="G44" s="82">
        <v>-639163</v>
      </c>
      <c r="I44" s="83">
        <v>-716537</v>
      </c>
      <c r="J44" s="81"/>
      <c r="K44" s="83">
        <v>0</v>
      </c>
      <c r="L44" s="81"/>
      <c r="M44" s="83">
        <v>0</v>
      </c>
    </row>
    <row r="45" spans="1:13" ht="4.1500000000000004" customHeight="1">
      <c r="A45" s="65"/>
      <c r="D45" s="65"/>
      <c r="E45" s="79"/>
      <c r="F45" s="65"/>
      <c r="K45" s="33"/>
      <c r="L45" s="33"/>
      <c r="M45" s="33"/>
    </row>
    <row r="46" spans="1:13" ht="19.5" customHeight="1">
      <c r="A46" s="90" t="s">
        <v>96</v>
      </c>
      <c r="B46" s="91"/>
      <c r="C46" s="90"/>
      <c r="D46" s="92"/>
      <c r="E46" s="92"/>
      <c r="G46" s="93"/>
      <c r="H46" s="93"/>
      <c r="I46" s="93"/>
      <c r="K46" s="33"/>
      <c r="L46" s="33"/>
      <c r="M46" s="33"/>
    </row>
    <row r="47" spans="1:13" ht="19.5" customHeight="1">
      <c r="A47" s="90"/>
      <c r="B47" s="90" t="s">
        <v>93</v>
      </c>
      <c r="C47" s="90"/>
      <c r="D47" s="92"/>
      <c r="E47" s="92"/>
      <c r="G47" s="82">
        <f>SUM(G40:G44)</f>
        <v>-974156</v>
      </c>
      <c r="I47" s="82">
        <f>SUM(I40:I44)</f>
        <v>-1222098</v>
      </c>
      <c r="K47" s="34">
        <f>SUM(K40:K44)</f>
        <v>-427757</v>
      </c>
      <c r="L47" s="33"/>
      <c r="M47" s="34">
        <f>SUM(M40:M44)</f>
        <v>-565494</v>
      </c>
    </row>
    <row r="48" spans="1:13" ht="4.1500000000000004" customHeight="1">
      <c r="A48" s="90"/>
      <c r="B48" s="90"/>
      <c r="C48" s="90"/>
      <c r="D48" s="92"/>
      <c r="E48" s="92"/>
      <c r="G48" s="93"/>
      <c r="H48" s="93"/>
      <c r="I48" s="93"/>
      <c r="K48" s="33"/>
      <c r="L48" s="33"/>
      <c r="M48" s="33"/>
    </row>
    <row r="49" spans="1:13" s="29" customFormat="1" ht="19.5" customHeight="1">
      <c r="A49" s="29" t="s">
        <v>243</v>
      </c>
      <c r="E49" s="63"/>
      <c r="G49" s="82">
        <f>SUM(G37,G47)</f>
        <v>-886079</v>
      </c>
      <c r="H49" s="80"/>
      <c r="I49" s="82">
        <f>SUM(I37,I47)</f>
        <v>-1161362</v>
      </c>
      <c r="J49" s="33"/>
      <c r="K49" s="34">
        <f>SUM(K37,K47)</f>
        <v>-427757</v>
      </c>
      <c r="L49" s="33"/>
      <c r="M49" s="34">
        <f>SUM(M37,M47)</f>
        <v>-565494</v>
      </c>
    </row>
    <row r="50" spans="1:13" ht="4.1500000000000004" customHeight="1">
      <c r="A50" s="65"/>
      <c r="D50" s="65"/>
      <c r="E50" s="79"/>
      <c r="F50" s="65"/>
      <c r="K50" s="33"/>
      <c r="L50" s="33"/>
      <c r="M50" s="33"/>
    </row>
    <row r="51" spans="1:13" ht="19.5" customHeight="1" thickBot="1">
      <c r="A51" s="89" t="s">
        <v>103</v>
      </c>
      <c r="G51" s="97">
        <f>SUM(G28,G49)</f>
        <v>2360916</v>
      </c>
      <c r="I51" s="97">
        <f>SUM(I28,I49)</f>
        <v>2108004</v>
      </c>
      <c r="K51" s="39">
        <f>SUM(K28,K49)</f>
        <v>1977384</v>
      </c>
      <c r="L51" s="33"/>
      <c r="M51" s="39">
        <f>SUM(M28,M49)</f>
        <v>1478953</v>
      </c>
    </row>
    <row r="52" spans="1:13" ht="19.5" customHeight="1" thickTop="1">
      <c r="A52" s="89"/>
      <c r="K52" s="33"/>
      <c r="L52" s="33"/>
      <c r="M52" s="33"/>
    </row>
    <row r="53" spans="1:13" ht="19.5" customHeight="1">
      <c r="A53" s="89"/>
      <c r="K53" s="33"/>
      <c r="L53" s="33"/>
      <c r="M53" s="33"/>
    </row>
    <row r="54" spans="1:13" s="29" customFormat="1" ht="22.15" customHeight="1">
      <c r="A54" s="225" t="s">
        <v>38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</row>
    <row r="55" spans="1:13" s="29" customFormat="1" ht="21.75" customHeight="1">
      <c r="A55" s="29" t="s">
        <v>0</v>
      </c>
      <c r="E55" s="63"/>
      <c r="G55" s="62"/>
      <c r="H55" s="62"/>
      <c r="I55" s="62"/>
      <c r="J55" s="30"/>
      <c r="K55" s="32"/>
      <c r="L55" s="32"/>
      <c r="M55" s="32"/>
    </row>
    <row r="56" spans="1:13" s="29" customFormat="1" ht="21.75" customHeight="1">
      <c r="A56" s="29" t="s">
        <v>77</v>
      </c>
      <c r="E56" s="63"/>
      <c r="G56" s="62"/>
      <c r="H56" s="62"/>
      <c r="I56" s="62"/>
      <c r="J56" s="30"/>
      <c r="K56" s="32"/>
      <c r="L56" s="32"/>
      <c r="M56" s="32"/>
    </row>
    <row r="57" spans="1:13" s="29" customFormat="1" ht="21.75" customHeight="1">
      <c r="A57" s="98" t="str">
        <f>+A3</f>
        <v>สำหรับรอบระยะเวลาเก้าเดือนสิ้นสุดวันที่ 30 กันยายน พ.ศ. 2568</v>
      </c>
      <c r="B57" s="76"/>
      <c r="C57" s="76"/>
      <c r="D57" s="76"/>
      <c r="E57" s="64"/>
      <c r="F57" s="76"/>
      <c r="G57" s="70"/>
      <c r="H57" s="70"/>
      <c r="I57" s="70"/>
      <c r="J57" s="31"/>
      <c r="K57" s="31"/>
      <c r="L57" s="31"/>
      <c r="M57" s="31"/>
    </row>
    <row r="58" spans="1:13" s="29" customFormat="1" ht="20.100000000000001" customHeight="1">
      <c r="A58" s="77"/>
      <c r="E58" s="63"/>
      <c r="G58" s="62"/>
      <c r="H58" s="62"/>
      <c r="I58" s="62"/>
      <c r="J58" s="30"/>
      <c r="K58" s="30"/>
      <c r="L58" s="30"/>
      <c r="M58" s="30"/>
    </row>
    <row r="59" spans="1:13" s="29" customFormat="1" ht="20.100000000000001" customHeight="1">
      <c r="E59" s="63"/>
      <c r="G59" s="226" t="s">
        <v>2</v>
      </c>
      <c r="H59" s="226"/>
      <c r="I59" s="226"/>
      <c r="J59" s="30"/>
      <c r="K59" s="227" t="s">
        <v>3</v>
      </c>
      <c r="L59" s="227"/>
      <c r="M59" s="227"/>
    </row>
    <row r="60" spans="1:13" s="29" customFormat="1" ht="20.100000000000001" customHeight="1">
      <c r="E60" s="63"/>
      <c r="G60" s="62" t="s">
        <v>183</v>
      </c>
      <c r="H60" s="62"/>
      <c r="I60" s="62" t="s">
        <v>7</v>
      </c>
      <c r="J60" s="30"/>
      <c r="K60" s="62" t="s">
        <v>183</v>
      </c>
      <c r="L60" s="32"/>
      <c r="M60" s="32" t="s">
        <v>7</v>
      </c>
    </row>
    <row r="61" spans="1:13" s="29" customFormat="1" ht="20.100000000000001" customHeight="1">
      <c r="E61" s="64" t="s">
        <v>8</v>
      </c>
      <c r="G61" s="70" t="s">
        <v>9</v>
      </c>
      <c r="H61" s="62"/>
      <c r="I61" s="70" t="s">
        <v>9</v>
      </c>
      <c r="J61" s="30"/>
      <c r="K61" s="31" t="s">
        <v>9</v>
      </c>
      <c r="L61" s="32"/>
      <c r="M61" s="31" t="s">
        <v>9</v>
      </c>
    </row>
    <row r="62" spans="1:13" ht="20.100000000000001" customHeight="1">
      <c r="A62" s="29"/>
      <c r="B62" s="29"/>
      <c r="C62" s="29"/>
      <c r="D62" s="29"/>
      <c r="E62" s="63"/>
      <c r="F62" s="29"/>
      <c r="G62" s="62"/>
      <c r="H62" s="62"/>
      <c r="I62" s="62"/>
      <c r="J62" s="30"/>
      <c r="K62" s="30"/>
      <c r="L62" s="30"/>
      <c r="M62" s="30"/>
    </row>
    <row r="63" spans="1:13" ht="20.100000000000001" customHeight="1">
      <c r="A63" s="99" t="s">
        <v>244</v>
      </c>
      <c r="B63" s="91"/>
      <c r="C63" s="91"/>
      <c r="G63" s="33"/>
      <c r="I63" s="33"/>
      <c r="K63" s="33"/>
      <c r="L63" s="35"/>
      <c r="M63" s="33"/>
    </row>
    <row r="64" spans="1:13" ht="20.100000000000001" customHeight="1">
      <c r="A64" s="90" t="s">
        <v>98</v>
      </c>
      <c r="B64" s="91"/>
      <c r="C64" s="91"/>
      <c r="G64" s="80">
        <v>3007067</v>
      </c>
      <c r="I64" s="81">
        <v>2792883</v>
      </c>
      <c r="J64" s="81"/>
      <c r="K64" s="81">
        <v>2405141</v>
      </c>
      <c r="L64" s="81"/>
      <c r="M64" s="81">
        <v>2044447</v>
      </c>
    </row>
    <row r="65" spans="1:13" ht="20.100000000000001" customHeight="1">
      <c r="A65" s="90" t="s">
        <v>99</v>
      </c>
      <c r="B65" s="91"/>
      <c r="C65" s="91"/>
      <c r="G65" s="82">
        <v>239928</v>
      </c>
      <c r="I65" s="83">
        <v>476483</v>
      </c>
      <c r="J65" s="81"/>
      <c r="K65" s="83">
        <v>0</v>
      </c>
      <c r="L65" s="81"/>
      <c r="M65" s="83">
        <v>0</v>
      </c>
    </row>
    <row r="66" spans="1:13" ht="6" customHeight="1">
      <c r="A66" s="65"/>
      <c r="D66" s="65"/>
      <c r="E66" s="79"/>
      <c r="F66" s="65"/>
      <c r="K66" s="33"/>
      <c r="L66" s="33"/>
      <c r="M66" s="33"/>
    </row>
    <row r="67" spans="1:13" ht="20.100000000000001" customHeight="1" thickBot="1">
      <c r="A67" s="90"/>
      <c r="B67" s="91"/>
      <c r="C67" s="91"/>
      <c r="G67" s="39">
        <f>SUM(G64:G65)</f>
        <v>3246995</v>
      </c>
      <c r="H67" s="37"/>
      <c r="I67" s="39">
        <f>SUM(I64:I65)</f>
        <v>3269366</v>
      </c>
      <c r="K67" s="39">
        <f>SUM(K64:K65)</f>
        <v>2405141</v>
      </c>
      <c r="L67" s="33"/>
      <c r="M67" s="39">
        <f>SUM(M64:M65)</f>
        <v>2044447</v>
      </c>
    </row>
    <row r="68" spans="1:13" ht="20.100000000000001" customHeight="1" thickTop="1">
      <c r="A68" s="90"/>
      <c r="B68" s="91"/>
      <c r="C68" s="91"/>
      <c r="G68" s="87"/>
      <c r="I68" s="87"/>
      <c r="J68" s="35"/>
      <c r="K68" s="35"/>
      <c r="M68" s="35"/>
    </row>
    <row r="69" spans="1:13" ht="20.100000000000001" customHeight="1">
      <c r="A69" s="100" t="s">
        <v>245</v>
      </c>
      <c r="B69" s="91"/>
      <c r="C69" s="91"/>
      <c r="G69" s="33"/>
      <c r="I69" s="33"/>
      <c r="K69" s="33"/>
      <c r="L69" s="35"/>
      <c r="M69" s="33"/>
    </row>
    <row r="70" spans="1:13" ht="20.100000000000001" customHeight="1">
      <c r="A70" s="90" t="s">
        <v>98</v>
      </c>
      <c r="B70" s="91"/>
      <c r="C70" s="91"/>
      <c r="G70" s="80">
        <v>1886909</v>
      </c>
      <c r="I70" s="81">
        <v>1381666</v>
      </c>
      <c r="J70" s="81"/>
      <c r="K70" s="81">
        <v>1977384</v>
      </c>
      <c r="L70" s="81"/>
      <c r="M70" s="81">
        <v>1478953</v>
      </c>
    </row>
    <row r="71" spans="1:13" ht="20.100000000000001" customHeight="1">
      <c r="A71" s="90" t="s">
        <v>99</v>
      </c>
      <c r="B71" s="91"/>
      <c r="C71" s="91"/>
      <c r="G71" s="82">
        <v>474007</v>
      </c>
      <c r="I71" s="83">
        <v>726338</v>
      </c>
      <c r="J71" s="81"/>
      <c r="K71" s="83">
        <v>0</v>
      </c>
      <c r="L71" s="81"/>
      <c r="M71" s="83">
        <v>0</v>
      </c>
    </row>
    <row r="72" spans="1:13" ht="6" customHeight="1">
      <c r="A72" s="65"/>
      <c r="D72" s="65"/>
      <c r="E72" s="79"/>
      <c r="F72" s="65"/>
      <c r="K72" s="33"/>
      <c r="L72" s="33"/>
      <c r="M72" s="33"/>
    </row>
    <row r="73" spans="1:13" s="29" customFormat="1" ht="20.100000000000001" customHeight="1" thickBot="1">
      <c r="A73" s="90"/>
      <c r="B73" s="91"/>
      <c r="C73" s="91"/>
      <c r="D73" s="85"/>
      <c r="E73" s="86"/>
      <c r="F73" s="85"/>
      <c r="G73" s="39">
        <f>SUM(G70:G71)</f>
        <v>2360916</v>
      </c>
      <c r="H73" s="80"/>
      <c r="I73" s="39">
        <f>SUM(I70:I71)</f>
        <v>2108004</v>
      </c>
      <c r="J73" s="33"/>
      <c r="K73" s="39">
        <f>SUM(K70:K71)</f>
        <v>1977384</v>
      </c>
      <c r="L73" s="33"/>
      <c r="M73" s="39">
        <f>SUM(M70:M71)</f>
        <v>1478953</v>
      </c>
    </row>
    <row r="74" spans="1:13" s="78" customFormat="1" ht="20.100000000000001" customHeight="1" thickTop="1">
      <c r="A74" s="65"/>
      <c r="B74" s="29"/>
      <c r="C74" s="29"/>
      <c r="D74" s="65"/>
      <c r="E74" s="79"/>
      <c r="F74" s="65"/>
      <c r="G74" s="80"/>
      <c r="H74" s="80"/>
      <c r="I74" s="80"/>
      <c r="J74" s="40"/>
      <c r="K74" s="40"/>
      <c r="L74" s="40"/>
      <c r="M74" s="40"/>
    </row>
    <row r="75" spans="1:13" s="29" customFormat="1" ht="20.100000000000001" customHeight="1">
      <c r="A75" s="78" t="s">
        <v>104</v>
      </c>
      <c r="B75" s="78"/>
      <c r="C75" s="78"/>
      <c r="D75" s="78"/>
      <c r="E75" s="101">
        <v>16</v>
      </c>
      <c r="F75" s="101"/>
      <c r="G75" s="42">
        <v>0.98665729138913794</v>
      </c>
      <c r="H75" s="41"/>
      <c r="I75" s="74">
        <v>0.91638077101267434</v>
      </c>
      <c r="J75" s="73"/>
      <c r="K75" s="74">
        <v>0.78900000000000003</v>
      </c>
      <c r="L75" s="73"/>
      <c r="M75" s="74">
        <v>0.67100000000000004</v>
      </c>
    </row>
    <row r="76" spans="1:13" ht="20.100000000000001" customHeight="1">
      <c r="B76" s="29"/>
      <c r="C76" s="29"/>
      <c r="D76" s="65"/>
      <c r="E76" s="79"/>
      <c r="F76" s="65"/>
      <c r="K76" s="33"/>
      <c r="L76" s="33"/>
      <c r="M76" s="33"/>
    </row>
    <row r="77" spans="1:13" ht="20.100000000000001" customHeight="1">
      <c r="K77" s="33"/>
      <c r="L77" s="33"/>
      <c r="M77" s="33"/>
    </row>
    <row r="78" spans="1:13" ht="20.100000000000001" customHeight="1">
      <c r="K78" s="33"/>
      <c r="L78" s="33"/>
      <c r="M78" s="33"/>
    </row>
    <row r="79" spans="1:13" ht="20.100000000000001" customHeight="1">
      <c r="K79" s="33"/>
      <c r="L79" s="33"/>
      <c r="M79" s="33"/>
    </row>
    <row r="80" spans="1:13" ht="20.100000000000001" customHeight="1">
      <c r="K80" s="33"/>
      <c r="L80" s="33"/>
      <c r="M80" s="33"/>
    </row>
    <row r="81" spans="11:13" ht="20.100000000000001" customHeight="1">
      <c r="K81" s="33"/>
      <c r="L81" s="33"/>
      <c r="M81" s="33"/>
    </row>
    <row r="82" spans="11:13" ht="20.100000000000001" customHeight="1">
      <c r="K82" s="33"/>
      <c r="L82" s="33"/>
      <c r="M82" s="33"/>
    </row>
    <row r="83" spans="11:13" ht="20.100000000000001" customHeight="1">
      <c r="K83" s="33"/>
      <c r="L83" s="33"/>
      <c r="M83" s="33"/>
    </row>
    <row r="84" spans="11:13" ht="20.100000000000001" customHeight="1">
      <c r="K84" s="33"/>
      <c r="L84" s="33"/>
      <c r="M84" s="33"/>
    </row>
    <row r="85" spans="11:13" ht="20.100000000000001" customHeight="1">
      <c r="K85" s="33"/>
      <c r="L85" s="33"/>
      <c r="M85" s="33"/>
    </row>
    <row r="86" spans="11:13" ht="20.100000000000001" customHeight="1">
      <c r="K86" s="33"/>
      <c r="L86" s="33"/>
      <c r="M86" s="33"/>
    </row>
    <row r="87" spans="11:13" ht="20.100000000000001" customHeight="1">
      <c r="K87" s="33"/>
      <c r="L87" s="33"/>
      <c r="M87" s="33"/>
    </row>
    <row r="88" spans="11:13" ht="20.100000000000001" customHeight="1">
      <c r="K88" s="33"/>
      <c r="L88" s="33"/>
      <c r="M88" s="33"/>
    </row>
    <row r="89" spans="11:13" ht="20.100000000000001" customHeight="1">
      <c r="K89" s="33"/>
      <c r="L89" s="33"/>
      <c r="M89" s="33"/>
    </row>
    <row r="90" spans="11:13" ht="20.100000000000001" customHeight="1">
      <c r="K90" s="33"/>
      <c r="L90" s="33"/>
      <c r="M90" s="33"/>
    </row>
    <row r="91" spans="11:13" ht="20.100000000000001" customHeight="1">
      <c r="K91" s="33"/>
      <c r="L91" s="33"/>
      <c r="M91" s="33"/>
    </row>
    <row r="92" spans="11:13" ht="20.100000000000001" customHeight="1">
      <c r="K92" s="33"/>
      <c r="L92" s="33"/>
      <c r="M92" s="33"/>
    </row>
    <row r="93" spans="11:13" ht="20.100000000000001" customHeight="1"/>
    <row r="94" spans="11:13" ht="20.100000000000001" customHeight="1"/>
    <row r="98" spans="1:13" ht="17.25" customHeight="1"/>
    <row r="99" spans="1:13" ht="18" customHeight="1"/>
    <row r="100" spans="1:13" s="29" customFormat="1" ht="22.15" customHeight="1">
      <c r="A100" s="225" t="s">
        <v>38</v>
      </c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3958-710C-45C4-B47B-CB4CF1C872D3}">
  <sheetPr codeName="Sheet4"/>
  <dimension ref="A1:AA33"/>
  <sheetViews>
    <sheetView topLeftCell="A4" zoomScale="80" zoomScaleNormal="80" zoomScaleSheetLayoutView="70" workbookViewId="0">
      <selection activeCell="G30" sqref="G30"/>
    </sheetView>
  </sheetViews>
  <sheetFormatPr defaultColWidth="9.140625" defaultRowHeight="21.75" customHeight="1"/>
  <cols>
    <col min="1" max="1" width="1.7109375" style="103" customWidth="1"/>
    <col min="2" max="2" width="33.85546875" style="103" customWidth="1"/>
    <col min="3" max="3" width="8.28515625" style="104" customWidth="1"/>
    <col min="4" max="4" width="0.85546875" style="104" customWidth="1"/>
    <col min="5" max="5" width="11.85546875" style="105" customWidth="1"/>
    <col min="6" max="6" width="0.85546875" style="105" customWidth="1"/>
    <col min="7" max="7" width="10.140625" style="105" bestFit="1" customWidth="1"/>
    <col min="8" max="8" width="0.85546875" style="105" customWidth="1"/>
    <col min="9" max="9" width="10.85546875" style="105" customWidth="1"/>
    <col min="10" max="10" width="0.85546875" style="105" customWidth="1"/>
    <col min="11" max="11" width="9.140625" style="106" customWidth="1"/>
    <col min="12" max="12" width="0.85546875" style="106" customWidth="1"/>
    <col min="13" max="13" width="11" style="106" bestFit="1" customWidth="1"/>
    <col min="14" max="14" width="0.85546875" style="106" customWidth="1"/>
    <col min="15" max="15" width="11" style="107" customWidth="1"/>
    <col min="16" max="16" width="0.85546875" style="107" customWidth="1"/>
    <col min="17" max="17" width="11.140625" style="107" customWidth="1"/>
    <col min="18" max="18" width="0.85546875" style="107" customWidth="1"/>
    <col min="19" max="19" width="14.42578125" style="107" customWidth="1"/>
    <col min="20" max="20" width="0.85546875" style="107" customWidth="1"/>
    <col min="21" max="21" width="15" style="107" customWidth="1"/>
    <col min="22" max="22" width="0.85546875" style="107" customWidth="1"/>
    <col min="23" max="23" width="13.85546875" style="107" customWidth="1"/>
    <col min="24" max="24" width="0.85546875" style="107" customWidth="1"/>
    <col min="25" max="25" width="10.7109375" style="107" customWidth="1"/>
    <col min="26" max="26" width="0.85546875" style="107" customWidth="1"/>
    <col min="27" max="27" width="12.140625" style="107" customWidth="1"/>
    <col min="28" max="16384" width="9.140625" style="103"/>
  </cols>
  <sheetData>
    <row r="1" spans="1:27" ht="21.75" customHeight="1">
      <c r="A1" s="102" t="s">
        <v>0</v>
      </c>
      <c r="AA1" s="108"/>
    </row>
    <row r="2" spans="1:27" ht="21.75" customHeight="1">
      <c r="A2" s="109" t="s">
        <v>198</v>
      </c>
    </row>
    <row r="3" spans="1:27" ht="21.75" customHeight="1">
      <c r="A3" s="75" t="s">
        <v>230</v>
      </c>
      <c r="B3" s="110"/>
      <c r="C3" s="111"/>
      <c r="D3" s="111"/>
      <c r="E3" s="112"/>
      <c r="F3" s="112"/>
      <c r="G3" s="112"/>
      <c r="H3" s="112"/>
      <c r="I3" s="112"/>
      <c r="J3" s="112"/>
      <c r="K3" s="113"/>
      <c r="L3" s="113"/>
      <c r="M3" s="113"/>
      <c r="N3" s="113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27" ht="21.75" customHeight="1">
      <c r="A4" s="109"/>
    </row>
    <row r="5" spans="1:27" s="119" customFormat="1" ht="21.75" customHeight="1">
      <c r="A5" s="115"/>
      <c r="B5" s="115"/>
      <c r="C5" s="115"/>
      <c r="D5" s="115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7"/>
      <c r="X5" s="117"/>
      <c r="Y5" s="118"/>
      <c r="Z5" s="117"/>
      <c r="AA5" s="118" t="s">
        <v>105</v>
      </c>
    </row>
    <row r="6" spans="1:27" s="119" customFormat="1" ht="21.75" customHeight="1">
      <c r="A6" s="115"/>
      <c r="B6" s="115"/>
      <c r="C6" s="115"/>
      <c r="D6" s="115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7"/>
      <c r="X6" s="117"/>
      <c r="Y6" s="118"/>
      <c r="Z6" s="117"/>
      <c r="AA6" s="118" t="s">
        <v>9</v>
      </c>
    </row>
    <row r="7" spans="1:27" s="119" customFormat="1" ht="21.75" customHeight="1">
      <c r="A7" s="115"/>
      <c r="B7" s="115"/>
      <c r="C7" s="115"/>
      <c r="D7" s="115"/>
      <c r="E7" s="228" t="s">
        <v>106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120"/>
      <c r="Y7" s="121"/>
      <c r="Z7" s="120"/>
      <c r="AA7" s="121"/>
    </row>
    <row r="8" spans="1:27" s="119" customFormat="1" ht="21.75" customHeight="1">
      <c r="A8" s="115"/>
      <c r="B8" s="115"/>
      <c r="C8" s="115"/>
      <c r="D8" s="115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22"/>
      <c r="Q8" s="228" t="s">
        <v>72</v>
      </c>
      <c r="R8" s="228"/>
      <c r="S8" s="228"/>
      <c r="T8" s="228"/>
      <c r="U8" s="228"/>
      <c r="V8" s="228"/>
      <c r="W8" s="228"/>
      <c r="X8" s="118"/>
      <c r="Y8" s="118"/>
      <c r="Z8" s="118"/>
      <c r="AA8" s="118"/>
    </row>
    <row r="9" spans="1:27" s="119" customFormat="1" ht="21.75" customHeight="1">
      <c r="A9" s="115"/>
      <c r="B9" s="115"/>
      <c r="C9" s="115"/>
      <c r="D9" s="115"/>
      <c r="E9" s="118"/>
      <c r="F9" s="118"/>
      <c r="G9" s="118"/>
      <c r="H9" s="118"/>
      <c r="I9" s="118" t="s">
        <v>107</v>
      </c>
      <c r="J9" s="118"/>
      <c r="K9" s="118"/>
      <c r="L9" s="118"/>
      <c r="M9" s="118"/>
      <c r="N9" s="118"/>
      <c r="O9" s="118"/>
      <c r="P9" s="122"/>
      <c r="Q9" s="228" t="s">
        <v>108</v>
      </c>
      <c r="R9" s="228"/>
      <c r="S9" s="228"/>
      <c r="T9" s="228"/>
      <c r="U9" s="228"/>
      <c r="V9" s="118"/>
      <c r="W9" s="118"/>
      <c r="X9" s="118"/>
      <c r="Y9" s="118"/>
      <c r="Z9" s="118"/>
      <c r="AA9" s="118"/>
    </row>
    <row r="10" spans="1:27" s="119" customFormat="1" ht="21.75" customHeight="1">
      <c r="A10" s="115"/>
      <c r="B10" s="115"/>
      <c r="C10" s="115"/>
      <c r="D10" s="115"/>
      <c r="E10" s="118"/>
      <c r="F10" s="118"/>
      <c r="G10" s="118"/>
      <c r="H10" s="118"/>
      <c r="I10" s="118" t="s">
        <v>109</v>
      </c>
      <c r="J10" s="118"/>
      <c r="K10" s="118" t="s">
        <v>110</v>
      </c>
      <c r="L10" s="118"/>
      <c r="M10" s="118"/>
      <c r="N10" s="118"/>
      <c r="O10" s="118"/>
      <c r="P10" s="118"/>
      <c r="Q10" s="118"/>
      <c r="R10" s="118"/>
      <c r="S10" s="118" t="s">
        <v>111</v>
      </c>
      <c r="T10" s="118"/>
      <c r="U10" s="118" t="s">
        <v>112</v>
      </c>
      <c r="V10" s="118"/>
      <c r="W10" s="118" t="s">
        <v>113</v>
      </c>
      <c r="X10" s="118"/>
      <c r="Y10" s="117"/>
      <c r="Z10" s="118"/>
      <c r="AA10" s="118"/>
    </row>
    <row r="11" spans="1:27" s="123" customFormat="1" ht="21.75" customHeight="1">
      <c r="E11" s="118"/>
      <c r="F11" s="118"/>
      <c r="G11" s="118"/>
      <c r="H11" s="118"/>
      <c r="I11" s="118" t="s">
        <v>114</v>
      </c>
      <c r="J11" s="118"/>
      <c r="K11" s="118" t="s">
        <v>115</v>
      </c>
      <c r="L11" s="118"/>
      <c r="M11" s="124"/>
      <c r="N11" s="124"/>
      <c r="O11" s="125" t="s">
        <v>68</v>
      </c>
      <c r="P11" s="118"/>
      <c r="Q11" s="118" t="s">
        <v>116</v>
      </c>
      <c r="R11" s="118"/>
      <c r="S11" s="118" t="s">
        <v>117</v>
      </c>
      <c r="T11" s="118"/>
      <c r="U11" s="118" t="s">
        <v>118</v>
      </c>
      <c r="V11" s="118"/>
      <c r="W11" s="118" t="s">
        <v>119</v>
      </c>
      <c r="X11" s="117"/>
      <c r="Y11" s="118" t="s">
        <v>120</v>
      </c>
      <c r="Z11" s="117"/>
      <c r="AA11" s="118"/>
    </row>
    <row r="12" spans="1:27" s="123" customFormat="1" ht="21.75" customHeight="1">
      <c r="E12" s="118" t="s">
        <v>121</v>
      </c>
      <c r="F12" s="118"/>
      <c r="G12" s="118" t="s">
        <v>107</v>
      </c>
      <c r="H12" s="118"/>
      <c r="I12" s="118" t="s">
        <v>122</v>
      </c>
      <c r="J12" s="118"/>
      <c r="K12" s="118" t="s">
        <v>123</v>
      </c>
      <c r="L12" s="118"/>
      <c r="M12" s="118" t="s">
        <v>124</v>
      </c>
      <c r="N12" s="118"/>
      <c r="O12" s="118" t="s">
        <v>125</v>
      </c>
      <c r="P12" s="118"/>
      <c r="Q12" s="118" t="s">
        <v>126</v>
      </c>
      <c r="R12" s="118"/>
      <c r="S12" s="118" t="s">
        <v>127</v>
      </c>
      <c r="T12" s="118"/>
      <c r="U12" s="118" t="s">
        <v>128</v>
      </c>
      <c r="V12" s="118"/>
      <c r="W12" s="118" t="s">
        <v>129</v>
      </c>
      <c r="X12" s="118"/>
      <c r="Y12" s="118" t="s">
        <v>130</v>
      </c>
      <c r="Z12" s="118"/>
      <c r="AA12" s="118" t="s">
        <v>131</v>
      </c>
    </row>
    <row r="13" spans="1:27" s="123" customFormat="1" ht="21.75" customHeight="1">
      <c r="C13" s="126" t="s">
        <v>8</v>
      </c>
      <c r="E13" s="125" t="s">
        <v>132</v>
      </c>
      <c r="F13" s="116"/>
      <c r="G13" s="125" t="s">
        <v>133</v>
      </c>
      <c r="H13" s="118"/>
      <c r="I13" s="125" t="s">
        <v>134</v>
      </c>
      <c r="J13" s="116"/>
      <c r="K13" s="125" t="s">
        <v>135</v>
      </c>
      <c r="L13" s="118"/>
      <c r="M13" s="125" t="s">
        <v>136</v>
      </c>
      <c r="N13" s="118"/>
      <c r="O13" s="125" t="s">
        <v>137</v>
      </c>
      <c r="P13" s="116"/>
      <c r="Q13" s="125" t="s">
        <v>138</v>
      </c>
      <c r="R13" s="116"/>
      <c r="S13" s="125" t="s">
        <v>139</v>
      </c>
      <c r="T13" s="116"/>
      <c r="U13" s="125" t="s">
        <v>140</v>
      </c>
      <c r="V13" s="118"/>
      <c r="W13" s="125" t="s">
        <v>141</v>
      </c>
      <c r="X13" s="116"/>
      <c r="Y13" s="125" t="s">
        <v>142</v>
      </c>
      <c r="Z13" s="116"/>
      <c r="AA13" s="125" t="s">
        <v>141</v>
      </c>
    </row>
    <row r="14" spans="1:27" s="123" customFormat="1" ht="21.75" customHeight="1">
      <c r="B14" s="127"/>
      <c r="C14" s="128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8"/>
      <c r="W14" s="116"/>
      <c r="X14" s="116"/>
      <c r="Y14" s="116"/>
      <c r="Z14" s="116"/>
      <c r="AA14" s="116"/>
    </row>
    <row r="15" spans="1:27" s="123" customFormat="1" ht="21.75" customHeight="1">
      <c r="A15" s="127" t="s">
        <v>184</v>
      </c>
      <c r="B15" s="127"/>
      <c r="C15" s="128"/>
      <c r="E15" s="116">
        <v>30477316.999999989</v>
      </c>
      <c r="F15" s="116"/>
      <c r="G15" s="116">
        <v>7231386</v>
      </c>
      <c r="H15" s="116"/>
      <c r="I15" s="116">
        <v>-3891564</v>
      </c>
      <c r="J15" s="116"/>
      <c r="K15" s="116">
        <v>40326</v>
      </c>
      <c r="L15" s="116"/>
      <c r="M15" s="129">
        <v>2364620</v>
      </c>
      <c r="N15" s="129"/>
      <c r="O15" s="129">
        <v>16385435</v>
      </c>
      <c r="P15" s="129"/>
      <c r="Q15" s="129">
        <v>14683</v>
      </c>
      <c r="R15" s="129"/>
      <c r="S15" s="129">
        <v>19040</v>
      </c>
      <c r="T15" s="129"/>
      <c r="U15" s="129">
        <v>-3012300</v>
      </c>
      <c r="V15" s="130"/>
      <c r="W15" s="129">
        <v>-2978577</v>
      </c>
      <c r="X15" s="129"/>
      <c r="Y15" s="129">
        <v>4860719</v>
      </c>
      <c r="Z15" s="129"/>
      <c r="AA15" s="129">
        <v>54489662</v>
      </c>
    </row>
    <row r="16" spans="1:27" s="123" customFormat="1" ht="21.75" customHeight="1">
      <c r="A16" s="123" t="s">
        <v>219</v>
      </c>
      <c r="B16" s="127"/>
      <c r="C16" s="131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8"/>
      <c r="W16" s="116"/>
      <c r="X16" s="116"/>
      <c r="Y16" s="116"/>
      <c r="Z16" s="116"/>
      <c r="AA16" s="116"/>
    </row>
    <row r="17" spans="1:27" s="123" customFormat="1" ht="21.75" customHeight="1">
      <c r="B17" s="123" t="s">
        <v>220</v>
      </c>
      <c r="C17" s="131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v>0</v>
      </c>
      <c r="L17" s="116"/>
      <c r="M17" s="116">
        <v>0</v>
      </c>
      <c r="N17" s="116"/>
      <c r="O17" s="116">
        <v>9976</v>
      </c>
      <c r="P17" s="116"/>
      <c r="Q17" s="116">
        <v>0</v>
      </c>
      <c r="R17" s="116"/>
      <c r="S17" s="116">
        <v>-9976</v>
      </c>
      <c r="T17" s="116"/>
      <c r="U17" s="116">
        <v>0</v>
      </c>
      <c r="V17" s="118"/>
      <c r="W17" s="116">
        <f>SUM(Q17:U17)</f>
        <v>-9976</v>
      </c>
      <c r="X17" s="116"/>
      <c r="Y17" s="116">
        <v>0</v>
      </c>
      <c r="Z17" s="116"/>
      <c r="AA17" s="116">
        <f>SUM(E17:O17,W17,Y17)</f>
        <v>0</v>
      </c>
    </row>
    <row r="18" spans="1:27" s="123" customFormat="1" ht="21.75" customHeight="1">
      <c r="A18" s="123" t="s">
        <v>199</v>
      </c>
      <c r="B18" s="127"/>
      <c r="C18" s="131">
        <v>18</v>
      </c>
      <c r="E18" s="116">
        <v>0</v>
      </c>
      <c r="F18" s="116"/>
      <c r="G18" s="116">
        <v>0</v>
      </c>
      <c r="H18" s="116"/>
      <c r="I18" s="116">
        <v>0</v>
      </c>
      <c r="J18" s="116"/>
      <c r="K18" s="116">
        <v>0</v>
      </c>
      <c r="L18" s="116"/>
      <c r="M18" s="116">
        <v>0</v>
      </c>
      <c r="N18" s="116"/>
      <c r="O18" s="116">
        <v>-1676246</v>
      </c>
      <c r="P18" s="116"/>
      <c r="Q18" s="116">
        <v>0</v>
      </c>
      <c r="R18" s="116"/>
      <c r="S18" s="116">
        <v>0</v>
      </c>
      <c r="T18" s="116"/>
      <c r="U18" s="116">
        <v>0</v>
      </c>
      <c r="V18" s="118"/>
      <c r="W18" s="116">
        <f>SUM(Q18:U18)</f>
        <v>0</v>
      </c>
      <c r="X18" s="116"/>
      <c r="Y18" s="116">
        <v>0</v>
      </c>
      <c r="Z18" s="116"/>
      <c r="AA18" s="116">
        <f>SUM(E18:O18,W18,Y18)</f>
        <v>-1676246</v>
      </c>
    </row>
    <row r="19" spans="1:27" s="123" customFormat="1" ht="21.75" customHeight="1">
      <c r="A19" s="123" t="s">
        <v>102</v>
      </c>
      <c r="B19" s="127"/>
      <c r="C19" s="131"/>
      <c r="E19" s="116">
        <v>0</v>
      </c>
      <c r="F19" s="116"/>
      <c r="G19" s="116">
        <v>0</v>
      </c>
      <c r="H19" s="116"/>
      <c r="I19" s="116">
        <v>0</v>
      </c>
      <c r="J19" s="116"/>
      <c r="K19" s="116">
        <v>0</v>
      </c>
      <c r="L19" s="116"/>
      <c r="M19" s="116">
        <v>0</v>
      </c>
      <c r="N19" s="116"/>
      <c r="O19" s="116">
        <v>3007067</v>
      </c>
      <c r="P19" s="116"/>
      <c r="Q19" s="116">
        <v>0</v>
      </c>
      <c r="R19" s="116"/>
      <c r="S19" s="116">
        <v>0</v>
      </c>
      <c r="T19" s="116"/>
      <c r="U19" s="116">
        <v>0</v>
      </c>
      <c r="V19" s="118"/>
      <c r="W19" s="116">
        <f>SUM(Q19:U19)</f>
        <v>0</v>
      </c>
      <c r="X19" s="116"/>
      <c r="Y19" s="116">
        <v>239928</v>
      </c>
      <c r="Z19" s="116"/>
      <c r="AA19" s="116">
        <f>SUM(E19:O19,W19,Y19)</f>
        <v>3246995</v>
      </c>
    </row>
    <row r="20" spans="1:27" s="123" customFormat="1" ht="21.75" customHeight="1">
      <c r="A20" s="103" t="s">
        <v>144</v>
      </c>
      <c r="B20" s="103"/>
      <c r="C20" s="128"/>
      <c r="E20" s="132">
        <v>0</v>
      </c>
      <c r="F20" s="116"/>
      <c r="G20" s="132">
        <v>0</v>
      </c>
      <c r="H20" s="116"/>
      <c r="I20" s="132">
        <v>0</v>
      </c>
      <c r="J20" s="116"/>
      <c r="K20" s="132">
        <v>0</v>
      </c>
      <c r="L20" s="116"/>
      <c r="M20" s="132">
        <v>0</v>
      </c>
      <c r="N20" s="116"/>
      <c r="O20" s="132">
        <v>127</v>
      </c>
      <c r="P20" s="116"/>
      <c r="Q20" s="132">
        <v>-64517</v>
      </c>
      <c r="R20" s="116"/>
      <c r="S20" s="132">
        <v>87950</v>
      </c>
      <c r="T20" s="116"/>
      <c r="U20" s="132">
        <v>-1143718</v>
      </c>
      <c r="V20" s="118"/>
      <c r="W20" s="132">
        <f>SUM(Q20:U20)</f>
        <v>-1120285</v>
      </c>
      <c r="X20" s="116"/>
      <c r="Y20" s="132">
        <v>234079</v>
      </c>
      <c r="Z20" s="116"/>
      <c r="AA20" s="132">
        <f>SUM(E20:O20,W20,Y20)</f>
        <v>-886079</v>
      </c>
    </row>
    <row r="21" spans="1:27" s="123" customFormat="1" ht="6" customHeight="1">
      <c r="C21" s="128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8"/>
      <c r="W21" s="116"/>
      <c r="X21" s="116"/>
      <c r="Y21" s="116"/>
      <c r="Z21" s="116"/>
      <c r="AA21" s="116"/>
    </row>
    <row r="22" spans="1:27" s="123" customFormat="1" ht="21.75" customHeight="1" thickBot="1">
      <c r="A22" s="133" t="s">
        <v>232</v>
      </c>
      <c r="B22" s="127"/>
      <c r="C22" s="134"/>
      <c r="E22" s="135">
        <f>SUM(E15:E21)</f>
        <v>30477316.999999989</v>
      </c>
      <c r="F22" s="116"/>
      <c r="G22" s="135">
        <f>SUM(G15:G21)</f>
        <v>7231386</v>
      </c>
      <c r="H22" s="116"/>
      <c r="I22" s="135">
        <f>SUM(I15:I21)</f>
        <v>-3891564</v>
      </c>
      <c r="J22" s="116"/>
      <c r="K22" s="135">
        <f>SUM(K15:K21)</f>
        <v>40326</v>
      </c>
      <c r="L22" s="116"/>
      <c r="M22" s="135">
        <f>SUM(M15:M21)</f>
        <v>2364620</v>
      </c>
      <c r="N22" s="116"/>
      <c r="O22" s="135">
        <f>SUM(O15:O21)</f>
        <v>17726359</v>
      </c>
      <c r="P22" s="116"/>
      <c r="Q22" s="135">
        <f>SUM(Q15:Q21)</f>
        <v>-49834</v>
      </c>
      <c r="R22" s="116"/>
      <c r="S22" s="135">
        <f>SUM(S15:S21)</f>
        <v>97014</v>
      </c>
      <c r="T22" s="116"/>
      <c r="U22" s="135">
        <f>SUM(U15:U21)</f>
        <v>-4156018</v>
      </c>
      <c r="V22" s="118"/>
      <c r="W22" s="135">
        <f>SUM(W15:W21)</f>
        <v>-4108838</v>
      </c>
      <c r="X22" s="116"/>
      <c r="Y22" s="135">
        <f>SUM(Y15:Y21)</f>
        <v>5334726</v>
      </c>
      <c r="Z22" s="116"/>
      <c r="AA22" s="135">
        <f>SUM(AA15:AA21)</f>
        <v>55174332</v>
      </c>
    </row>
    <row r="23" spans="1:27" s="123" customFormat="1" ht="21.75" customHeight="1" thickTop="1"/>
    <row r="24" spans="1:27" s="123" customFormat="1" ht="21.75" customHeight="1">
      <c r="A24" s="127" t="s">
        <v>143</v>
      </c>
      <c r="B24" s="127"/>
      <c r="C24" s="128"/>
      <c r="E24" s="129">
        <v>30477317</v>
      </c>
      <c r="F24" s="129"/>
      <c r="G24" s="129">
        <v>7231386</v>
      </c>
      <c r="H24" s="129"/>
      <c r="I24" s="129">
        <v>-3891564</v>
      </c>
      <c r="J24" s="129"/>
      <c r="K24" s="129">
        <v>40326</v>
      </c>
      <c r="L24" s="129"/>
      <c r="M24" s="129">
        <v>1866620</v>
      </c>
      <c r="N24" s="129"/>
      <c r="O24" s="129">
        <v>17298778</v>
      </c>
      <c r="P24" s="129"/>
      <c r="Q24" s="129">
        <v>-80255</v>
      </c>
      <c r="R24" s="129"/>
      <c r="S24" s="129">
        <v>25708</v>
      </c>
      <c r="T24" s="129"/>
      <c r="U24" s="129">
        <v>-2783616</v>
      </c>
      <c r="V24" s="130"/>
      <c r="W24" s="129">
        <f>SUM(Q24:U24)</f>
        <v>-2838163</v>
      </c>
      <c r="X24" s="129"/>
      <c r="Y24" s="129">
        <v>4492273</v>
      </c>
      <c r="Z24" s="129"/>
      <c r="AA24" s="129">
        <f t="shared" ref="AA24:AA27" si="0">SUM(Y24,W24,O24,M24,K24,I24,G24,E24)</f>
        <v>54676973</v>
      </c>
    </row>
    <row r="25" spans="1:27" s="123" customFormat="1" ht="21.75" customHeight="1">
      <c r="A25" s="123" t="s">
        <v>199</v>
      </c>
      <c r="B25" s="127"/>
      <c r="C25" s="131"/>
      <c r="E25" s="129" t="s">
        <v>89</v>
      </c>
      <c r="F25" s="129"/>
      <c r="G25" s="129" t="s">
        <v>89</v>
      </c>
      <c r="H25" s="129"/>
      <c r="I25" s="129" t="s">
        <v>89</v>
      </c>
      <c r="J25" s="129"/>
      <c r="K25" s="129" t="s">
        <v>89</v>
      </c>
      <c r="L25" s="129"/>
      <c r="M25" s="129" t="s">
        <v>89</v>
      </c>
      <c r="N25" s="129"/>
      <c r="O25" s="129">
        <v>-2133412</v>
      </c>
      <c r="P25" s="129"/>
      <c r="Q25" s="129">
        <v>0</v>
      </c>
      <c r="R25" s="129"/>
      <c r="S25" s="129">
        <v>0</v>
      </c>
      <c r="T25" s="129"/>
      <c r="U25" s="129">
        <v>0</v>
      </c>
      <c r="V25" s="130"/>
      <c r="W25" s="129">
        <f t="shared" ref="W25:W27" si="1">SUM(Q25:U25)</f>
        <v>0</v>
      </c>
      <c r="X25" s="129"/>
      <c r="Y25" s="129">
        <v>0</v>
      </c>
      <c r="Z25" s="129"/>
      <c r="AA25" s="129">
        <f t="shared" si="0"/>
        <v>-2133412</v>
      </c>
    </row>
    <row r="26" spans="1:27" s="123" customFormat="1" ht="21.75" customHeight="1">
      <c r="A26" s="123" t="s">
        <v>102</v>
      </c>
      <c r="B26" s="127"/>
      <c r="C26" s="131"/>
      <c r="E26" s="129" t="s">
        <v>89</v>
      </c>
      <c r="F26" s="129"/>
      <c r="G26" s="129" t="s">
        <v>89</v>
      </c>
      <c r="H26" s="129"/>
      <c r="I26" s="129" t="s">
        <v>89</v>
      </c>
      <c r="J26" s="129"/>
      <c r="K26" s="129" t="s">
        <v>89</v>
      </c>
      <c r="L26" s="129"/>
      <c r="M26" s="129" t="s">
        <v>89</v>
      </c>
      <c r="N26" s="129"/>
      <c r="O26" s="129">
        <v>2792883</v>
      </c>
      <c r="P26" s="129"/>
      <c r="Q26" s="129">
        <v>0</v>
      </c>
      <c r="R26" s="129"/>
      <c r="S26" s="129">
        <v>0</v>
      </c>
      <c r="T26" s="129"/>
      <c r="U26" s="129">
        <v>0</v>
      </c>
      <c r="V26" s="130"/>
      <c r="W26" s="129">
        <f t="shared" si="1"/>
        <v>0</v>
      </c>
      <c r="X26" s="129"/>
      <c r="Y26" s="129">
        <v>476483</v>
      </c>
      <c r="Z26" s="129"/>
      <c r="AA26" s="129">
        <f t="shared" si="0"/>
        <v>3269366</v>
      </c>
    </row>
    <row r="27" spans="1:27" s="123" customFormat="1" ht="21.75" customHeight="1">
      <c r="A27" s="103" t="s">
        <v>144</v>
      </c>
      <c r="B27" s="103"/>
      <c r="C27" s="128"/>
      <c r="E27" s="136" t="s">
        <v>89</v>
      </c>
      <c r="F27" s="129"/>
      <c r="G27" s="136" t="s">
        <v>89</v>
      </c>
      <c r="H27" s="129"/>
      <c r="I27" s="136" t="s">
        <v>89</v>
      </c>
      <c r="J27" s="129"/>
      <c r="K27" s="136" t="s">
        <v>89</v>
      </c>
      <c r="L27" s="129"/>
      <c r="M27" s="136" t="s">
        <v>89</v>
      </c>
      <c r="N27" s="129"/>
      <c r="O27" s="136">
        <v>0</v>
      </c>
      <c r="P27" s="129"/>
      <c r="Q27" s="136">
        <v>-107373</v>
      </c>
      <c r="R27" s="129"/>
      <c r="S27" s="136">
        <v>60736</v>
      </c>
      <c r="T27" s="129"/>
      <c r="U27" s="136">
        <v>-1364580</v>
      </c>
      <c r="V27" s="130"/>
      <c r="W27" s="136">
        <f t="shared" si="1"/>
        <v>-1411217</v>
      </c>
      <c r="X27" s="129"/>
      <c r="Y27" s="136">
        <v>249855</v>
      </c>
      <c r="Z27" s="129"/>
      <c r="AA27" s="136">
        <f t="shared" si="0"/>
        <v>-1161362</v>
      </c>
    </row>
    <row r="28" spans="1:27" s="123" customFormat="1" ht="6" customHeight="1">
      <c r="C28" s="1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8"/>
      <c r="W28" s="116"/>
      <c r="X28" s="116"/>
      <c r="Y28" s="116"/>
      <c r="Z28" s="116"/>
      <c r="AA28" s="116"/>
    </row>
    <row r="29" spans="1:27" s="123" customFormat="1" ht="21.75" customHeight="1" thickBot="1">
      <c r="A29" s="133" t="s">
        <v>231</v>
      </c>
      <c r="B29" s="127"/>
      <c r="C29" s="134"/>
      <c r="E29" s="135">
        <f>SUM(E24:E28)</f>
        <v>30477317</v>
      </c>
      <c r="F29" s="116"/>
      <c r="G29" s="135">
        <f>SUM(G24:G28)</f>
        <v>7231386</v>
      </c>
      <c r="H29" s="116"/>
      <c r="I29" s="135">
        <f>SUM(I24:I28)</f>
        <v>-3891564</v>
      </c>
      <c r="J29" s="116"/>
      <c r="K29" s="135">
        <f>SUM(K24:K28)</f>
        <v>40326</v>
      </c>
      <c r="L29" s="116"/>
      <c r="M29" s="135">
        <f>SUM(M24:M28)</f>
        <v>1866620</v>
      </c>
      <c r="N29" s="116"/>
      <c r="O29" s="135">
        <f>SUM(O24:O28)</f>
        <v>17958249</v>
      </c>
      <c r="P29" s="116"/>
      <c r="Q29" s="135">
        <f>SUM(Q24:Q28)</f>
        <v>-187628</v>
      </c>
      <c r="R29" s="116"/>
      <c r="S29" s="135">
        <f>SUM(S24:S28)</f>
        <v>86444</v>
      </c>
      <c r="T29" s="116"/>
      <c r="U29" s="135">
        <f>SUM(U24:U28)</f>
        <v>-4148196</v>
      </c>
      <c r="V29" s="118"/>
      <c r="W29" s="135">
        <f>SUM(W24:W28)</f>
        <v>-4249380</v>
      </c>
      <c r="X29" s="116"/>
      <c r="Y29" s="135">
        <f>SUM(Y24:Y28)</f>
        <v>5218611</v>
      </c>
      <c r="Z29" s="116"/>
      <c r="AA29" s="135">
        <f>SUM(AA24:AA28)</f>
        <v>54651565</v>
      </c>
    </row>
    <row r="30" spans="1:27" s="123" customFormat="1" ht="21.75" customHeight="1" thickTop="1"/>
    <row r="31" spans="1:27" s="123" customFormat="1" ht="21.75" customHeight="1"/>
    <row r="32" spans="1:27" s="123" customFormat="1" ht="21.75" customHeight="1">
      <c r="A32" s="127"/>
      <c r="B32" s="127"/>
      <c r="C32" s="134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</row>
    <row r="33" spans="1:27" ht="22.15" customHeight="1">
      <c r="A33" s="137" t="s">
        <v>38</v>
      </c>
      <c r="B33" s="110"/>
      <c r="C33" s="111"/>
      <c r="D33" s="111"/>
      <c r="E33" s="112"/>
      <c r="F33" s="112"/>
      <c r="G33" s="112"/>
      <c r="H33" s="112"/>
      <c r="I33" s="112"/>
      <c r="J33" s="112"/>
      <c r="K33" s="113"/>
      <c r="L33" s="113"/>
      <c r="M33" s="113"/>
      <c r="N33" s="113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DAED-EFA7-4FD5-A6B1-2F5C52EF864E}">
  <sheetPr codeName="Sheet6">
    <tabColor theme="8" tint="0.79998168889431442"/>
  </sheetPr>
  <dimension ref="A1:U32"/>
  <sheetViews>
    <sheetView zoomScale="90" zoomScaleNormal="90" zoomScaleSheetLayoutView="70" workbookViewId="0">
      <selection activeCell="B8" sqref="B8"/>
    </sheetView>
  </sheetViews>
  <sheetFormatPr defaultColWidth="9.140625" defaultRowHeight="21.75" customHeight="1"/>
  <cols>
    <col min="1" max="1" width="1.7109375" style="139" customWidth="1"/>
    <col min="2" max="2" width="39.140625" style="139" customWidth="1"/>
    <col min="3" max="3" width="8.28515625" style="139" customWidth="1"/>
    <col min="4" max="4" width="0.85546875" style="140" customWidth="1"/>
    <col min="5" max="5" width="11.7109375" style="141" customWidth="1"/>
    <col min="6" max="6" width="0.85546875" style="141" customWidth="1"/>
    <col min="7" max="7" width="11.140625" style="141" customWidth="1"/>
    <col min="8" max="8" width="0.85546875" style="141" customWidth="1"/>
    <col min="9" max="9" width="11.42578125" style="141" customWidth="1"/>
    <col min="10" max="10" width="0.85546875" style="141" customWidth="1"/>
    <col min="11" max="11" width="10.140625" style="141" customWidth="1"/>
    <col min="12" max="12" width="0.85546875" style="141" customWidth="1"/>
    <col min="13" max="13" width="13" style="142" customWidth="1"/>
    <col min="14" max="14" width="0.85546875" style="141" customWidth="1"/>
    <col min="15" max="15" width="14.42578125" style="142" customWidth="1"/>
    <col min="16" max="16" width="0.85546875" style="142" customWidth="1"/>
    <col min="17" max="17" width="15" style="142" customWidth="1"/>
    <col min="18" max="18" width="0.85546875" style="142" customWidth="1"/>
    <col min="19" max="19" width="14.5703125" style="142" customWidth="1"/>
    <col min="20" max="20" width="0.85546875" style="142" customWidth="1"/>
    <col min="21" max="21" width="15.42578125" style="142" customWidth="1"/>
    <col min="22" max="16384" width="9.140625" style="139"/>
  </cols>
  <sheetData>
    <row r="1" spans="1:21" ht="21.75" customHeight="1">
      <c r="A1" s="138" t="s">
        <v>0</v>
      </c>
      <c r="U1" s="143"/>
    </row>
    <row r="2" spans="1:21" ht="21.75" customHeight="1">
      <c r="A2" s="144" t="s">
        <v>198</v>
      </c>
    </row>
    <row r="3" spans="1:21" ht="21.75" customHeight="1">
      <c r="A3" s="75" t="s">
        <v>230</v>
      </c>
      <c r="B3" s="145"/>
      <c r="C3" s="145"/>
      <c r="D3" s="146"/>
      <c r="E3" s="147"/>
      <c r="F3" s="147"/>
      <c r="G3" s="147"/>
      <c r="H3" s="147"/>
      <c r="I3" s="147"/>
      <c r="J3" s="147"/>
      <c r="K3" s="147"/>
      <c r="L3" s="147"/>
      <c r="M3" s="148"/>
      <c r="N3" s="147"/>
      <c r="O3" s="148"/>
      <c r="P3" s="148"/>
      <c r="Q3" s="148"/>
      <c r="R3" s="148"/>
      <c r="S3" s="148"/>
      <c r="T3" s="148"/>
      <c r="U3" s="148"/>
    </row>
    <row r="4" spans="1:21" ht="21.75" customHeight="1">
      <c r="A4" s="144"/>
    </row>
    <row r="5" spans="1:21" s="154" customFormat="1" ht="19.149999999999999" customHeight="1">
      <c r="A5" s="149"/>
      <c r="B5" s="149"/>
      <c r="C5" s="149"/>
      <c r="D5" s="150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2"/>
      <c r="Q5" s="152"/>
      <c r="R5" s="152"/>
      <c r="S5" s="152"/>
      <c r="T5" s="152"/>
      <c r="U5" s="153" t="s">
        <v>145</v>
      </c>
    </row>
    <row r="6" spans="1:21" s="154" customFormat="1" ht="19.149999999999999" customHeight="1">
      <c r="A6" s="149"/>
      <c r="B6" s="149"/>
      <c r="C6" s="149"/>
      <c r="D6" s="150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6"/>
      <c r="Q6" s="156"/>
      <c r="R6" s="156"/>
      <c r="S6" s="156"/>
      <c r="T6" s="156"/>
      <c r="U6" s="157" t="s">
        <v>9</v>
      </c>
    </row>
    <row r="7" spans="1:21" s="158" customFormat="1" ht="19.149999999999999" customHeight="1">
      <c r="D7" s="159"/>
      <c r="E7" s="153"/>
      <c r="F7" s="153"/>
      <c r="G7" s="153"/>
      <c r="H7" s="153"/>
      <c r="J7" s="153"/>
      <c r="K7" s="160"/>
      <c r="L7" s="160"/>
      <c r="M7" s="160"/>
      <c r="N7" s="160"/>
      <c r="O7" s="229" t="s">
        <v>72</v>
      </c>
      <c r="P7" s="229"/>
      <c r="Q7" s="229"/>
      <c r="R7" s="229"/>
      <c r="S7" s="229"/>
      <c r="T7" s="152"/>
      <c r="U7" s="153"/>
    </row>
    <row r="8" spans="1:21" s="158" customFormat="1" ht="19.149999999999999" customHeight="1">
      <c r="D8" s="159"/>
      <c r="E8" s="153"/>
      <c r="F8" s="153"/>
      <c r="G8" s="153"/>
      <c r="H8" s="153"/>
      <c r="J8" s="153"/>
      <c r="K8" s="160"/>
      <c r="L8" s="160"/>
      <c r="M8" s="160"/>
      <c r="N8" s="160"/>
      <c r="O8" s="230" t="s">
        <v>108</v>
      </c>
      <c r="P8" s="230"/>
      <c r="Q8" s="230"/>
      <c r="R8" s="152"/>
      <c r="S8" s="152"/>
      <c r="T8" s="152"/>
      <c r="U8" s="153"/>
    </row>
    <row r="9" spans="1:21" s="158" customFormat="1" ht="19.149999999999999" customHeight="1">
      <c r="D9" s="159"/>
      <c r="F9" s="153"/>
      <c r="H9" s="153"/>
      <c r="I9" s="153" t="s">
        <v>110</v>
      </c>
      <c r="J9" s="153"/>
      <c r="L9" s="153"/>
      <c r="M9" s="153"/>
      <c r="N9" s="153"/>
      <c r="O9" s="153"/>
      <c r="P9" s="153"/>
      <c r="Q9" s="153" t="s">
        <v>112</v>
      </c>
      <c r="R9" s="153"/>
      <c r="S9" s="153" t="s">
        <v>113</v>
      </c>
      <c r="T9" s="153"/>
      <c r="U9" s="153"/>
    </row>
    <row r="10" spans="1:21" s="158" customFormat="1" ht="19.149999999999999" customHeight="1">
      <c r="D10" s="159"/>
      <c r="E10" s="153"/>
      <c r="F10" s="153"/>
      <c r="G10" s="153"/>
      <c r="H10" s="153"/>
      <c r="I10" s="153" t="s">
        <v>115</v>
      </c>
      <c r="J10" s="153"/>
      <c r="K10" s="230" t="s">
        <v>68</v>
      </c>
      <c r="L10" s="230"/>
      <c r="M10" s="230"/>
      <c r="N10" s="153"/>
      <c r="O10" s="153" t="s">
        <v>116</v>
      </c>
      <c r="P10" s="153"/>
      <c r="Q10" s="153" t="s">
        <v>118</v>
      </c>
      <c r="R10" s="153"/>
      <c r="S10" s="153" t="s">
        <v>119</v>
      </c>
      <c r="T10" s="153"/>
      <c r="U10" s="153"/>
    </row>
    <row r="11" spans="1:21" s="158" customFormat="1" ht="19.149999999999999" customHeight="1">
      <c r="D11" s="159"/>
      <c r="E11" s="153" t="s">
        <v>121</v>
      </c>
      <c r="F11" s="153"/>
      <c r="G11" s="153" t="s">
        <v>107</v>
      </c>
      <c r="H11" s="153"/>
      <c r="I11" s="153" t="s">
        <v>123</v>
      </c>
      <c r="J11" s="153"/>
      <c r="K11" s="153" t="s">
        <v>124</v>
      </c>
      <c r="L11" s="153"/>
      <c r="M11" s="153"/>
      <c r="N11" s="153"/>
      <c r="O11" s="153" t="s">
        <v>126</v>
      </c>
      <c r="P11" s="153"/>
      <c r="Q11" s="153" t="s">
        <v>128</v>
      </c>
      <c r="R11" s="153"/>
      <c r="S11" s="153" t="s">
        <v>129</v>
      </c>
      <c r="T11" s="153"/>
      <c r="U11" s="153" t="s">
        <v>131</v>
      </c>
    </row>
    <row r="12" spans="1:21" s="158" customFormat="1" ht="19.149999999999999" customHeight="1">
      <c r="C12" s="126" t="s">
        <v>8</v>
      </c>
      <c r="D12" s="159"/>
      <c r="E12" s="161" t="s">
        <v>132</v>
      </c>
      <c r="F12" s="151"/>
      <c r="G12" s="161" t="s">
        <v>133</v>
      </c>
      <c r="H12" s="153"/>
      <c r="I12" s="161" t="s">
        <v>135</v>
      </c>
      <c r="J12" s="151"/>
      <c r="K12" s="161" t="s">
        <v>136</v>
      </c>
      <c r="L12" s="153"/>
      <c r="M12" s="161" t="s">
        <v>71</v>
      </c>
      <c r="N12" s="153"/>
      <c r="O12" s="161" t="s">
        <v>138</v>
      </c>
      <c r="P12" s="151"/>
      <c r="Q12" s="161" t="s">
        <v>140</v>
      </c>
      <c r="R12" s="151"/>
      <c r="S12" s="161" t="s">
        <v>141</v>
      </c>
      <c r="T12" s="151"/>
      <c r="U12" s="161" t="s">
        <v>141</v>
      </c>
    </row>
    <row r="13" spans="1:21" s="158" customFormat="1" ht="22.5" customHeight="1">
      <c r="R13" s="68"/>
      <c r="S13" s="68"/>
      <c r="T13" s="68"/>
      <c r="U13" s="68"/>
    </row>
    <row r="14" spans="1:21" s="158" customFormat="1" ht="19.149999999999999" customHeight="1">
      <c r="A14" s="162" t="s">
        <v>184</v>
      </c>
      <c r="B14" s="162"/>
      <c r="D14" s="159"/>
      <c r="E14" s="43">
        <v>30477317</v>
      </c>
      <c r="F14" s="43"/>
      <c r="G14" s="43">
        <v>7231386</v>
      </c>
      <c r="H14" s="43"/>
      <c r="I14" s="43">
        <v>40326</v>
      </c>
      <c r="J14" s="43"/>
      <c r="K14" s="68">
        <v>2364620</v>
      </c>
      <c r="L14" s="68"/>
      <c r="M14" s="68">
        <v>8995426</v>
      </c>
      <c r="N14" s="68"/>
      <c r="O14" s="68">
        <v>738</v>
      </c>
      <c r="P14" s="68"/>
      <c r="Q14" s="68">
        <v>-6317</v>
      </c>
      <c r="R14" s="43"/>
      <c r="S14" s="43">
        <v>-5579</v>
      </c>
      <c r="T14" s="43"/>
      <c r="U14" s="43">
        <v>49103496</v>
      </c>
    </row>
    <row r="15" spans="1:21" s="158" customFormat="1" ht="19.149999999999999" customHeight="1">
      <c r="A15" s="123" t="s">
        <v>199</v>
      </c>
      <c r="B15" s="162"/>
      <c r="C15" s="131">
        <v>18</v>
      </c>
      <c r="D15" s="159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-1676246</v>
      </c>
      <c r="N15" s="43"/>
      <c r="O15" s="43">
        <v>0</v>
      </c>
      <c r="P15" s="43"/>
      <c r="Q15" s="43">
        <v>0</v>
      </c>
      <c r="R15" s="43"/>
      <c r="S15" s="43">
        <f>SUM(O15:Q15)</f>
        <v>0</v>
      </c>
      <c r="T15" s="43"/>
      <c r="U15" s="43">
        <f>SUM(E15:M15,S15)</f>
        <v>-1676246</v>
      </c>
    </row>
    <row r="16" spans="1:21" s="158" customFormat="1" ht="19.149999999999999" customHeight="1">
      <c r="A16" s="123" t="s">
        <v>102</v>
      </c>
      <c r="B16" s="162"/>
      <c r="D16" s="159"/>
      <c r="E16" s="43">
        <v>0</v>
      </c>
      <c r="F16" s="43"/>
      <c r="G16" s="43">
        <v>0</v>
      </c>
      <c r="H16" s="43"/>
      <c r="I16" s="43">
        <v>0</v>
      </c>
      <c r="J16" s="43"/>
      <c r="K16" s="43">
        <v>0</v>
      </c>
      <c r="L16" s="43"/>
      <c r="M16" s="43">
        <v>2405141</v>
      </c>
      <c r="N16" s="43"/>
      <c r="O16" s="43">
        <v>0</v>
      </c>
      <c r="P16" s="43"/>
      <c r="Q16" s="43">
        <v>0</v>
      </c>
      <c r="R16" s="43"/>
      <c r="S16" s="43">
        <f>SUM(O16:Q16)</f>
        <v>0</v>
      </c>
      <c r="T16" s="43"/>
      <c r="U16" s="43">
        <f>SUM(E16:M16,S16)</f>
        <v>2405141</v>
      </c>
    </row>
    <row r="17" spans="1:21" s="158" customFormat="1" ht="19.149999999999999" customHeight="1">
      <c r="A17" s="123" t="s">
        <v>213</v>
      </c>
      <c r="B17" s="162"/>
      <c r="D17" s="159"/>
      <c r="E17" s="45">
        <v>0</v>
      </c>
      <c r="F17" s="43"/>
      <c r="G17" s="45">
        <v>0</v>
      </c>
      <c r="H17" s="43"/>
      <c r="I17" s="45">
        <v>0</v>
      </c>
      <c r="J17" s="43"/>
      <c r="K17" s="45">
        <v>0</v>
      </c>
      <c r="L17" s="43"/>
      <c r="M17" s="45">
        <v>0</v>
      </c>
      <c r="N17" s="43"/>
      <c r="O17" s="45">
        <v>-421110</v>
      </c>
      <c r="P17" s="43"/>
      <c r="Q17" s="45">
        <v>-6647</v>
      </c>
      <c r="R17" s="43"/>
      <c r="S17" s="45">
        <f>SUM(O17:Q17)</f>
        <v>-427757</v>
      </c>
      <c r="T17" s="43"/>
      <c r="U17" s="45">
        <f>SUM(E17:M17,S17)</f>
        <v>-427757</v>
      </c>
    </row>
    <row r="18" spans="1:21" s="158" customFormat="1" ht="19.149999999999999" customHeight="1">
      <c r="D18" s="159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4"/>
    </row>
    <row r="19" spans="1:21" s="158" customFormat="1" ht="22.5" customHeight="1" thickBot="1">
      <c r="A19" s="133" t="s">
        <v>232</v>
      </c>
      <c r="B19" s="162"/>
      <c r="D19" s="159"/>
      <c r="E19" s="67">
        <f>SUM(E14:E17)</f>
        <v>30477317</v>
      </c>
      <c r="F19" s="44"/>
      <c r="G19" s="67">
        <f>SUM(G14:G17)</f>
        <v>7231386</v>
      </c>
      <c r="H19" s="43"/>
      <c r="I19" s="67">
        <f>SUM(I14:I17)</f>
        <v>40326</v>
      </c>
      <c r="J19" s="44"/>
      <c r="K19" s="67">
        <f>SUM(K14:K17)</f>
        <v>2364620</v>
      </c>
      <c r="L19" s="43"/>
      <c r="M19" s="67">
        <f>SUM(M14:M17)</f>
        <v>9724321</v>
      </c>
      <c r="N19" s="44"/>
      <c r="O19" s="67">
        <f>SUM(O14:O17)</f>
        <v>-420372</v>
      </c>
      <c r="P19" s="44"/>
      <c r="Q19" s="67">
        <f>SUM(Q14:Q17)</f>
        <v>-12964</v>
      </c>
      <c r="R19" s="44"/>
      <c r="S19" s="67">
        <f>SUM(S13:S17)</f>
        <v>-433336</v>
      </c>
      <c r="T19" s="44"/>
      <c r="U19" s="67">
        <f>SUM(U13:U17)</f>
        <v>49404634</v>
      </c>
    </row>
    <row r="20" spans="1:21" s="158" customFormat="1" ht="19.149999999999999" customHeight="1" thickTop="1"/>
    <row r="21" spans="1:21" s="158" customFormat="1" ht="19.149999999999999" customHeight="1">
      <c r="A21" s="162" t="s">
        <v>143</v>
      </c>
      <c r="B21" s="162"/>
      <c r="D21" s="159"/>
      <c r="E21" s="68">
        <v>30477317</v>
      </c>
      <c r="F21" s="68"/>
      <c r="G21" s="68">
        <v>7231386</v>
      </c>
      <c r="H21" s="68"/>
      <c r="I21" s="68">
        <v>40326</v>
      </c>
      <c r="J21" s="68"/>
      <c r="K21" s="68">
        <v>1866620</v>
      </c>
      <c r="L21" s="68"/>
      <c r="M21" s="68">
        <v>11776686</v>
      </c>
      <c r="N21" s="68"/>
      <c r="O21" s="68">
        <v>155422</v>
      </c>
      <c r="P21" s="68"/>
      <c r="Q21" s="68">
        <v>-2574</v>
      </c>
      <c r="R21" s="43"/>
      <c r="S21" s="43">
        <f>SUM(O21:Q21)</f>
        <v>152848</v>
      </c>
      <c r="T21" s="43"/>
      <c r="U21" s="43">
        <f>SUM(E21:M21,S21)</f>
        <v>51545183</v>
      </c>
    </row>
    <row r="22" spans="1:21" s="158" customFormat="1" ht="19.149999999999999" customHeight="1">
      <c r="A22" s="123" t="s">
        <v>199</v>
      </c>
      <c r="B22" s="162"/>
      <c r="C22" s="131"/>
      <c r="D22" s="159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68">
        <v>-2133412</v>
      </c>
      <c r="N22" s="68"/>
      <c r="O22" s="68">
        <v>0</v>
      </c>
      <c r="P22" s="68"/>
      <c r="Q22" s="68">
        <v>0</v>
      </c>
      <c r="R22" s="43"/>
      <c r="S22" s="43">
        <f>SUM(O22:Q22)</f>
        <v>0</v>
      </c>
      <c r="T22" s="43"/>
      <c r="U22" s="43">
        <f>SUM(E22:M22,S22)</f>
        <v>-2133412</v>
      </c>
    </row>
    <row r="23" spans="1:21" s="158" customFormat="1" ht="19.149999999999999" customHeight="1">
      <c r="A23" s="123" t="s">
        <v>102</v>
      </c>
      <c r="B23" s="162"/>
      <c r="D23" s="159"/>
      <c r="E23" s="68">
        <v>0</v>
      </c>
      <c r="F23" s="68"/>
      <c r="G23" s="68">
        <v>0</v>
      </c>
      <c r="H23" s="68"/>
      <c r="I23" s="68">
        <v>0</v>
      </c>
      <c r="J23" s="68"/>
      <c r="K23" s="68">
        <v>0</v>
      </c>
      <c r="L23" s="68"/>
      <c r="M23" s="68">
        <v>2044447</v>
      </c>
      <c r="N23" s="68"/>
      <c r="O23" s="68">
        <v>0</v>
      </c>
      <c r="P23" s="68"/>
      <c r="Q23" s="68">
        <v>0</v>
      </c>
      <c r="R23" s="43"/>
      <c r="S23" s="43">
        <f>SUM(O23:Q23)</f>
        <v>0</v>
      </c>
      <c r="T23" s="43"/>
      <c r="U23" s="43">
        <f>SUM(E23:M23,S23)</f>
        <v>2044447</v>
      </c>
    </row>
    <row r="24" spans="1:21" s="158" customFormat="1" ht="19.149999999999999" customHeight="1">
      <c r="A24" s="123" t="s">
        <v>213</v>
      </c>
      <c r="B24" s="162"/>
      <c r="D24" s="159"/>
      <c r="E24" s="163">
        <v>0</v>
      </c>
      <c r="F24" s="68"/>
      <c r="G24" s="163">
        <v>0</v>
      </c>
      <c r="H24" s="68"/>
      <c r="I24" s="163">
        <v>0</v>
      </c>
      <c r="J24" s="68"/>
      <c r="K24" s="163">
        <v>0</v>
      </c>
      <c r="L24" s="68"/>
      <c r="M24" s="163">
        <v>0</v>
      </c>
      <c r="N24" s="68"/>
      <c r="O24" s="163">
        <v>-554900</v>
      </c>
      <c r="P24" s="68"/>
      <c r="Q24" s="163">
        <v>-10594</v>
      </c>
      <c r="R24" s="43"/>
      <c r="S24" s="45">
        <f>SUM(O24:Q24)</f>
        <v>-565494</v>
      </c>
      <c r="T24" s="43"/>
      <c r="U24" s="45">
        <f>SUM(E24:M24,S24)</f>
        <v>-565494</v>
      </c>
    </row>
    <row r="25" spans="1:21" s="158" customFormat="1" ht="6" customHeight="1">
      <c r="D25" s="159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4"/>
    </row>
    <row r="26" spans="1:21" s="158" customFormat="1" ht="19.149999999999999" customHeight="1" thickBot="1">
      <c r="A26" s="133" t="s">
        <v>231</v>
      </c>
      <c r="B26" s="162"/>
      <c r="D26" s="159"/>
      <c r="E26" s="67">
        <f>SUM(E21:E25)</f>
        <v>30477317</v>
      </c>
      <c r="F26" s="44"/>
      <c r="G26" s="67">
        <f>SUM(G21:G25)</f>
        <v>7231386</v>
      </c>
      <c r="H26" s="43"/>
      <c r="I26" s="67">
        <f>SUM(I21:I25)</f>
        <v>40326</v>
      </c>
      <c r="J26" s="44"/>
      <c r="K26" s="67">
        <f>SUM(K21:K25)</f>
        <v>1866620</v>
      </c>
      <c r="L26" s="43"/>
      <c r="M26" s="67">
        <f>SUM(M21:M25)</f>
        <v>11687721</v>
      </c>
      <c r="N26" s="44"/>
      <c r="O26" s="67">
        <f>SUM(O21:O25)</f>
        <v>-399478</v>
      </c>
      <c r="P26" s="44"/>
      <c r="Q26" s="67">
        <f>SUM(Q21:Q25)</f>
        <v>-13168</v>
      </c>
      <c r="R26" s="44"/>
      <c r="S26" s="67">
        <f>SUM(S21:S25)</f>
        <v>-412646</v>
      </c>
      <c r="T26" s="44"/>
      <c r="U26" s="67">
        <f>SUM(U21:U25)</f>
        <v>50890724</v>
      </c>
    </row>
    <row r="27" spans="1:21" s="158" customFormat="1" ht="19.149999999999999" customHeight="1" thickTop="1"/>
    <row r="28" spans="1:21" s="158" customFormat="1" ht="19.149999999999999" customHeight="1"/>
    <row r="29" spans="1:21" s="158" customFormat="1" ht="19.149999999999999" customHeight="1"/>
    <row r="30" spans="1:21" s="158" customFormat="1" ht="19.149999999999999" customHeight="1">
      <c r="A30" s="162"/>
      <c r="B30" s="162"/>
      <c r="D30" s="159"/>
      <c r="E30" s="43"/>
      <c r="F30" s="44"/>
      <c r="G30" s="43"/>
      <c r="H30" s="43"/>
      <c r="I30" s="43"/>
      <c r="J30" s="44"/>
      <c r="K30" s="43"/>
      <c r="L30" s="43"/>
      <c r="M30" s="43"/>
      <c r="N30" s="44"/>
      <c r="O30" s="43"/>
      <c r="P30" s="44"/>
      <c r="Q30" s="44"/>
      <c r="R30" s="44"/>
      <c r="S30" s="44"/>
      <c r="T30" s="44"/>
      <c r="U30" s="43"/>
    </row>
    <row r="31" spans="1:21" s="158" customFormat="1" ht="9.75" customHeight="1">
      <c r="A31" s="162"/>
      <c r="B31" s="162"/>
      <c r="D31" s="159"/>
      <c r="E31" s="43"/>
      <c r="F31" s="44"/>
      <c r="G31" s="43"/>
      <c r="H31" s="43"/>
      <c r="I31" s="43"/>
      <c r="J31" s="44"/>
      <c r="K31" s="43"/>
      <c r="L31" s="43"/>
      <c r="M31" s="43"/>
      <c r="N31" s="44"/>
      <c r="O31" s="43"/>
      <c r="P31" s="44"/>
      <c r="Q31" s="44"/>
      <c r="R31" s="44"/>
      <c r="S31" s="44"/>
      <c r="T31" s="44"/>
      <c r="U31" s="43"/>
    </row>
    <row r="32" spans="1:21" ht="22.15" customHeight="1">
      <c r="A32" s="164" t="s">
        <v>38</v>
      </c>
      <c r="B32" s="145"/>
      <c r="C32" s="145"/>
      <c r="D32" s="146"/>
      <c r="E32" s="147"/>
      <c r="F32" s="147"/>
      <c r="G32" s="147"/>
      <c r="H32" s="147"/>
      <c r="I32" s="147"/>
      <c r="J32" s="147"/>
      <c r="K32" s="147"/>
      <c r="L32" s="147"/>
      <c r="M32" s="148"/>
      <c r="N32" s="147"/>
      <c r="O32" s="148"/>
      <c r="P32" s="148"/>
      <c r="Q32" s="148"/>
      <c r="R32" s="148"/>
      <c r="S32" s="148"/>
      <c r="T32" s="148"/>
      <c r="U32" s="148"/>
    </row>
  </sheetData>
  <mergeCells count="3">
    <mergeCell ref="O7:S7"/>
    <mergeCell ref="O8:Q8"/>
    <mergeCell ref="K10:M10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BD47-BAA0-4601-80AD-47EED0B5AA8E}">
  <sheetPr codeName="Sheet5">
    <tabColor theme="8" tint="0.79998168889431442"/>
  </sheetPr>
  <dimension ref="A1:L139"/>
  <sheetViews>
    <sheetView tabSelected="1" topLeftCell="A84" zoomScale="90" zoomScaleNormal="90" zoomScaleSheetLayoutView="80" workbookViewId="0">
      <selection activeCell="J107" sqref="J107"/>
    </sheetView>
  </sheetViews>
  <sheetFormatPr defaultColWidth="9.140625" defaultRowHeight="21.75" customHeight="1"/>
  <cols>
    <col min="1" max="2" width="1.7109375" style="186" customWidth="1"/>
    <col min="3" max="3" width="43.85546875" style="186" customWidth="1"/>
    <col min="4" max="4" width="8" style="206" customWidth="1"/>
    <col min="5" max="5" width="0.7109375" style="206" customWidth="1"/>
    <col min="6" max="6" width="12.7109375" style="46" customWidth="1"/>
    <col min="7" max="7" width="0.7109375" style="207" customWidth="1"/>
    <col min="8" max="8" width="12.7109375" style="46" customWidth="1"/>
    <col min="9" max="9" width="0.7109375" style="207" customWidth="1"/>
    <col min="10" max="10" width="12.7109375" style="46" customWidth="1"/>
    <col min="11" max="11" width="0.7109375" style="207" customWidth="1"/>
    <col min="12" max="12" width="12.7109375" style="46" customWidth="1"/>
    <col min="13" max="16384" width="9.140625" style="186"/>
  </cols>
  <sheetData>
    <row r="1" spans="1:12" ht="21.75" customHeight="1">
      <c r="A1" s="183" t="s">
        <v>0</v>
      </c>
      <c r="B1" s="183"/>
      <c r="C1" s="183"/>
      <c r="D1" s="184"/>
      <c r="E1" s="184"/>
      <c r="G1" s="185"/>
      <c r="I1" s="185"/>
      <c r="K1" s="185"/>
    </row>
    <row r="2" spans="1:12" ht="21.75" customHeight="1">
      <c r="A2" s="183" t="s">
        <v>146</v>
      </c>
      <c r="B2" s="183"/>
      <c r="C2" s="183"/>
      <c r="D2" s="184"/>
      <c r="E2" s="184"/>
      <c r="F2" s="47"/>
      <c r="G2" s="187"/>
      <c r="H2" s="47"/>
      <c r="I2" s="187"/>
      <c r="J2" s="47"/>
      <c r="K2" s="187"/>
      <c r="L2" s="47"/>
    </row>
    <row r="3" spans="1:12" ht="21.75" customHeight="1">
      <c r="A3" s="75" t="s">
        <v>230</v>
      </c>
      <c r="B3" s="188"/>
      <c r="C3" s="188"/>
      <c r="D3" s="189"/>
      <c r="E3" s="189"/>
      <c r="F3" s="48"/>
      <c r="G3" s="190"/>
      <c r="H3" s="48"/>
      <c r="I3" s="190"/>
      <c r="J3" s="48"/>
      <c r="K3" s="190"/>
      <c r="L3" s="48"/>
    </row>
    <row r="4" spans="1:12" ht="20.100000000000001" customHeight="1">
      <c r="A4" s="183"/>
      <c r="B4" s="183"/>
      <c r="C4" s="183"/>
      <c r="D4" s="191"/>
      <c r="E4" s="191"/>
      <c r="F4" s="43"/>
      <c r="G4" s="185"/>
      <c r="H4" s="43"/>
      <c r="I4" s="185"/>
      <c r="J4" s="43"/>
      <c r="K4" s="185"/>
      <c r="L4" s="43"/>
    </row>
    <row r="5" spans="1:12" s="29" customFormat="1" ht="20.100000000000001" customHeight="1">
      <c r="D5" s="192"/>
      <c r="E5" s="193"/>
      <c r="F5" s="226" t="s">
        <v>2</v>
      </c>
      <c r="G5" s="226"/>
      <c r="H5" s="226"/>
      <c r="I5" s="62"/>
      <c r="J5" s="226" t="s">
        <v>3</v>
      </c>
      <c r="K5" s="226"/>
      <c r="L5" s="226"/>
    </row>
    <row r="6" spans="1:12" s="29" customFormat="1" ht="20.100000000000001" customHeight="1">
      <c r="D6" s="63"/>
      <c r="F6" s="62" t="s">
        <v>183</v>
      </c>
      <c r="G6" s="62"/>
      <c r="H6" s="62" t="s">
        <v>7</v>
      </c>
      <c r="I6" s="30"/>
      <c r="J6" s="62" t="s">
        <v>183</v>
      </c>
      <c r="K6" s="32"/>
      <c r="L6" s="32" t="s">
        <v>7</v>
      </c>
    </row>
    <row r="7" spans="1:12" s="29" customFormat="1" ht="20.100000000000001" customHeight="1">
      <c r="D7" s="64" t="s">
        <v>8</v>
      </c>
      <c r="F7" s="31" t="s">
        <v>9</v>
      </c>
      <c r="G7" s="62"/>
      <c r="H7" s="31" t="s">
        <v>9</v>
      </c>
      <c r="I7" s="62"/>
      <c r="J7" s="31" t="s">
        <v>9</v>
      </c>
      <c r="K7" s="62"/>
      <c r="L7" s="31" t="s">
        <v>9</v>
      </c>
    </row>
    <row r="8" spans="1:12" s="65" customFormat="1" ht="20.100000000000001" customHeight="1">
      <c r="A8" s="194" t="s">
        <v>147</v>
      </c>
      <c r="B8" s="195"/>
      <c r="C8" s="195"/>
      <c r="D8" s="196"/>
      <c r="E8" s="197"/>
      <c r="F8" s="38"/>
      <c r="G8" s="198"/>
      <c r="H8" s="38"/>
      <c r="I8" s="198"/>
      <c r="J8" s="37"/>
      <c r="K8" s="49"/>
      <c r="L8" s="37"/>
    </row>
    <row r="9" spans="1:12" s="65" customFormat="1" ht="20.100000000000001" customHeight="1">
      <c r="A9" s="195" t="s">
        <v>215</v>
      </c>
      <c r="C9" s="195"/>
      <c r="D9" s="196"/>
      <c r="E9" s="196"/>
      <c r="F9" s="37">
        <v>3485583</v>
      </c>
      <c r="G9" s="49"/>
      <c r="H9" s="166">
        <v>3613288</v>
      </c>
      <c r="I9" s="165"/>
      <c r="J9" s="166">
        <v>2404092</v>
      </c>
      <c r="K9" s="167"/>
      <c r="L9" s="166">
        <v>2043844</v>
      </c>
    </row>
    <row r="10" spans="1:12" s="65" customFormat="1" ht="20.100000000000001" customHeight="1">
      <c r="A10" s="195"/>
      <c r="B10" s="195" t="s">
        <v>148</v>
      </c>
      <c r="C10" s="195"/>
      <c r="D10" s="196"/>
      <c r="E10" s="196"/>
      <c r="F10" s="38"/>
      <c r="G10" s="198"/>
      <c r="H10" s="38"/>
      <c r="I10" s="198"/>
      <c r="J10" s="37"/>
      <c r="K10" s="50"/>
      <c r="L10" s="37"/>
    </row>
    <row r="11" spans="1:12" s="65" customFormat="1" ht="20.100000000000001" customHeight="1">
      <c r="A11" s="195"/>
      <c r="B11" s="195"/>
      <c r="C11" s="195" t="s">
        <v>149</v>
      </c>
      <c r="D11" s="196"/>
      <c r="E11" s="196"/>
      <c r="F11" s="38"/>
      <c r="G11" s="198"/>
      <c r="H11" s="38"/>
      <c r="I11" s="198"/>
      <c r="J11" s="37"/>
      <c r="K11" s="50"/>
      <c r="L11" s="37"/>
    </row>
    <row r="12" spans="1:12" s="65" customFormat="1" ht="20.100000000000001" customHeight="1">
      <c r="A12" s="195"/>
      <c r="B12" s="199" t="s">
        <v>89</v>
      </c>
      <c r="C12" s="195" t="s">
        <v>150</v>
      </c>
      <c r="D12" s="197"/>
      <c r="E12" s="196"/>
      <c r="F12" s="37">
        <v>1275752</v>
      </c>
      <c r="G12" s="49"/>
      <c r="H12" s="166">
        <v>1363867</v>
      </c>
      <c r="I12" s="165"/>
      <c r="J12" s="166">
        <v>1710</v>
      </c>
      <c r="K12" s="167"/>
      <c r="L12" s="166">
        <v>1663</v>
      </c>
    </row>
    <row r="13" spans="1:12" s="65" customFormat="1" ht="20.100000000000001" customHeight="1">
      <c r="A13" s="195"/>
      <c r="B13" s="199" t="s">
        <v>89</v>
      </c>
      <c r="C13" s="200" t="s">
        <v>82</v>
      </c>
      <c r="D13" s="196"/>
      <c r="E13" s="196"/>
      <c r="F13" s="37">
        <v>-238505</v>
      </c>
      <c r="G13" s="49"/>
      <c r="H13" s="166">
        <v>-255636</v>
      </c>
      <c r="I13" s="165"/>
      <c r="J13" s="166">
        <v>-420997</v>
      </c>
      <c r="K13" s="167"/>
      <c r="L13" s="166">
        <v>-569834</v>
      </c>
    </row>
    <row r="14" spans="1:12" s="65" customFormat="1" ht="20.100000000000001" customHeight="1">
      <c r="A14" s="195"/>
      <c r="B14" s="199" t="s">
        <v>89</v>
      </c>
      <c r="C14" s="200" t="s">
        <v>85</v>
      </c>
      <c r="D14" s="196"/>
      <c r="E14" s="196"/>
      <c r="F14" s="37">
        <v>1868593</v>
      </c>
      <c r="G14" s="49"/>
      <c r="H14" s="166">
        <v>2273786</v>
      </c>
      <c r="I14" s="165"/>
      <c r="J14" s="166">
        <v>538472</v>
      </c>
      <c r="K14" s="167"/>
      <c r="L14" s="166">
        <v>616550</v>
      </c>
    </row>
    <row r="15" spans="1:12" s="65" customFormat="1" ht="20.100000000000001" customHeight="1">
      <c r="A15" s="195"/>
      <c r="B15" s="199" t="s">
        <v>89</v>
      </c>
      <c r="C15" s="200" t="s">
        <v>86</v>
      </c>
      <c r="D15" s="196"/>
      <c r="E15" s="196"/>
      <c r="F15" s="37">
        <v>19427</v>
      </c>
      <c r="G15" s="49"/>
      <c r="H15" s="166">
        <v>29826</v>
      </c>
      <c r="I15" s="165"/>
      <c r="J15" s="166">
        <v>4201</v>
      </c>
      <c r="K15" s="167"/>
      <c r="L15" s="166">
        <v>4783</v>
      </c>
    </row>
    <row r="16" spans="1:12" s="65" customFormat="1" ht="20.100000000000001" customHeight="1">
      <c r="A16" s="195"/>
      <c r="B16" s="199" t="s">
        <v>89</v>
      </c>
      <c r="C16" s="200" t="s">
        <v>226</v>
      </c>
      <c r="D16" s="196"/>
      <c r="E16" s="196"/>
      <c r="F16" s="37"/>
      <c r="G16" s="49"/>
      <c r="H16" s="37"/>
      <c r="I16" s="49"/>
      <c r="J16" s="37"/>
      <c r="K16" s="50"/>
      <c r="L16" s="37"/>
    </row>
    <row r="17" spans="1:12" s="65" customFormat="1" ht="20.100000000000001" customHeight="1">
      <c r="A17" s="195"/>
      <c r="C17" s="65" t="s">
        <v>221</v>
      </c>
      <c r="D17" s="197">
        <v>10</v>
      </c>
      <c r="E17" s="196"/>
      <c r="F17" s="37">
        <v>-2978720</v>
      </c>
      <c r="G17" s="49"/>
      <c r="H17" s="166">
        <v>-3182945</v>
      </c>
      <c r="I17" s="165"/>
      <c r="J17" s="166">
        <v>-2470761</v>
      </c>
      <c r="K17" s="167"/>
      <c r="L17" s="166">
        <v>-2585377</v>
      </c>
    </row>
    <row r="18" spans="1:12" s="65" customFormat="1" ht="20.100000000000001" customHeight="1">
      <c r="A18" s="195"/>
      <c r="B18" s="199" t="s">
        <v>89</v>
      </c>
      <c r="C18" s="200" t="s">
        <v>100</v>
      </c>
      <c r="D18" s="197">
        <v>19</v>
      </c>
      <c r="E18" s="196"/>
      <c r="F18" s="37">
        <v>0</v>
      </c>
      <c r="G18" s="49"/>
      <c r="H18" s="166">
        <v>0</v>
      </c>
      <c r="I18" s="165"/>
      <c r="J18" s="168">
        <v>-500000</v>
      </c>
      <c r="K18" s="167"/>
      <c r="L18" s="168">
        <v>-176000</v>
      </c>
    </row>
    <row r="19" spans="1:12" s="65" customFormat="1" ht="20.100000000000001" customHeight="1">
      <c r="A19" s="195"/>
      <c r="B19" s="199" t="s">
        <v>89</v>
      </c>
      <c r="C19" s="200" t="s">
        <v>222</v>
      </c>
      <c r="D19" s="197"/>
      <c r="E19" s="196"/>
      <c r="F19" s="37">
        <v>-4356</v>
      </c>
      <c r="G19" s="49"/>
      <c r="H19" s="37">
        <v>0</v>
      </c>
      <c r="I19" s="49"/>
      <c r="J19" s="37">
        <v>0</v>
      </c>
      <c r="K19" s="50"/>
      <c r="L19" s="37">
        <v>0</v>
      </c>
    </row>
    <row r="20" spans="1:12" s="65" customFormat="1" ht="20.100000000000001" customHeight="1">
      <c r="A20" s="195"/>
      <c r="B20" s="199" t="s">
        <v>89</v>
      </c>
      <c r="C20" s="200" t="s">
        <v>208</v>
      </c>
      <c r="D20" s="197"/>
      <c r="E20" s="196"/>
      <c r="F20" s="37">
        <v>117427</v>
      </c>
      <c r="G20" s="49"/>
      <c r="H20" s="37">
        <v>0</v>
      </c>
      <c r="I20" s="49"/>
      <c r="J20" s="37">
        <v>-6402</v>
      </c>
      <c r="K20" s="50"/>
      <c r="L20" s="37">
        <v>0</v>
      </c>
    </row>
    <row r="21" spans="1:12" s="65" customFormat="1" ht="20.100000000000001" customHeight="1">
      <c r="A21" s="195"/>
      <c r="B21" s="199" t="s">
        <v>89</v>
      </c>
      <c r="C21" s="200" t="s">
        <v>238</v>
      </c>
      <c r="D21" s="197"/>
      <c r="E21" s="196"/>
      <c r="F21" s="50">
        <v>5</v>
      </c>
      <c r="G21" s="49"/>
      <c r="H21" s="201">
        <v>-2024</v>
      </c>
      <c r="I21" s="165"/>
      <c r="J21" s="168">
        <v>5</v>
      </c>
      <c r="K21" s="167"/>
      <c r="L21" s="168">
        <v>-28</v>
      </c>
    </row>
    <row r="22" spans="1:12" s="65" customFormat="1" ht="20.100000000000001" customHeight="1">
      <c r="A22" s="195"/>
      <c r="B22" s="199" t="s">
        <v>89</v>
      </c>
      <c r="C22" s="195" t="s">
        <v>151</v>
      </c>
      <c r="D22" s="197">
        <v>11</v>
      </c>
      <c r="E22" s="196"/>
      <c r="F22" s="33">
        <v>10189</v>
      </c>
      <c r="G22" s="49"/>
      <c r="H22" s="169">
        <v>29816</v>
      </c>
      <c r="I22" s="165"/>
      <c r="J22" s="169">
        <v>0</v>
      </c>
      <c r="K22" s="167"/>
      <c r="L22" s="169">
        <v>0</v>
      </c>
    </row>
    <row r="23" spans="1:12" s="65" customFormat="1" ht="20.100000000000001" customHeight="1">
      <c r="A23" s="195"/>
      <c r="B23" s="199" t="s">
        <v>89</v>
      </c>
      <c r="C23" s="195" t="s">
        <v>246</v>
      </c>
      <c r="D23" s="197"/>
      <c r="E23" s="196"/>
      <c r="F23" s="37">
        <v>63302</v>
      </c>
      <c r="G23" s="49"/>
      <c r="H23" s="169">
        <v>-1381635</v>
      </c>
      <c r="I23" s="165"/>
      <c r="J23" s="169">
        <v>0</v>
      </c>
      <c r="K23" s="167"/>
      <c r="L23" s="169">
        <v>0</v>
      </c>
    </row>
    <row r="24" spans="1:12" s="65" customFormat="1" ht="20.100000000000001" customHeight="1">
      <c r="A24" s="195"/>
      <c r="B24" s="208" t="s">
        <v>89</v>
      </c>
      <c r="C24" s="195" t="s">
        <v>241</v>
      </c>
      <c r="D24" s="197"/>
      <c r="E24" s="196"/>
      <c r="F24" s="51">
        <v>213565</v>
      </c>
      <c r="G24" s="49"/>
      <c r="H24" s="170">
        <v>257928</v>
      </c>
      <c r="I24" s="165"/>
      <c r="J24" s="170">
        <v>262027</v>
      </c>
      <c r="K24" s="167"/>
      <c r="L24" s="170">
        <v>423521</v>
      </c>
    </row>
    <row r="25" spans="1:12" s="65" customFormat="1" ht="6" customHeight="1">
      <c r="A25" s="195"/>
      <c r="B25" s="199"/>
      <c r="C25" s="195"/>
      <c r="D25" s="196"/>
      <c r="E25" s="196"/>
      <c r="F25" s="33"/>
      <c r="G25" s="52"/>
      <c r="H25" s="33"/>
      <c r="I25" s="52"/>
      <c r="J25" s="33"/>
      <c r="K25" s="53"/>
      <c r="L25" s="33"/>
    </row>
    <row r="26" spans="1:12" s="65" customFormat="1" ht="20.100000000000001" customHeight="1">
      <c r="A26" s="195" t="s">
        <v>152</v>
      </c>
      <c r="B26" s="195"/>
      <c r="C26" s="195"/>
      <c r="D26" s="196"/>
      <c r="E26" s="196"/>
      <c r="F26" s="50">
        <f>SUM(F9:F24)</f>
        <v>3832262</v>
      </c>
      <c r="G26" s="52"/>
      <c r="H26" s="50">
        <f>SUM(H9:H24)</f>
        <v>2746271</v>
      </c>
      <c r="I26" s="53"/>
      <c r="J26" s="37">
        <f>SUM(J9:J24)</f>
        <v>-187653</v>
      </c>
      <c r="K26" s="53"/>
      <c r="L26" s="37">
        <f>SUM(L9:L24)</f>
        <v>-240878</v>
      </c>
    </row>
    <row r="27" spans="1:12" s="65" customFormat="1" ht="20.100000000000001" customHeight="1">
      <c r="A27" s="195"/>
      <c r="B27" s="195" t="s">
        <v>153</v>
      </c>
      <c r="C27" s="195"/>
      <c r="D27" s="196"/>
      <c r="E27" s="196"/>
      <c r="F27" s="37"/>
      <c r="G27" s="52"/>
      <c r="H27" s="37"/>
      <c r="I27" s="53"/>
      <c r="J27" s="37"/>
      <c r="K27" s="53"/>
      <c r="L27" s="37"/>
    </row>
    <row r="28" spans="1:12" s="65" customFormat="1" ht="20.100000000000001" customHeight="1">
      <c r="A28" s="195"/>
      <c r="B28" s="195"/>
      <c r="C28" s="195" t="s">
        <v>154</v>
      </c>
      <c r="D28" s="196"/>
      <c r="E28" s="196"/>
      <c r="F28" s="37"/>
      <c r="G28" s="52"/>
      <c r="H28" s="37"/>
      <c r="I28" s="53"/>
      <c r="J28" s="37"/>
      <c r="K28" s="53"/>
      <c r="L28" s="37"/>
    </row>
    <row r="29" spans="1:12" s="65" customFormat="1" ht="20.100000000000001" customHeight="1">
      <c r="A29" s="195"/>
      <c r="B29" s="199" t="s">
        <v>89</v>
      </c>
      <c r="C29" s="209" t="s">
        <v>216</v>
      </c>
      <c r="D29" s="196"/>
      <c r="E29" s="196"/>
      <c r="F29" s="37">
        <v>-292612</v>
      </c>
      <c r="G29" s="49"/>
      <c r="H29" s="166">
        <v>-115272</v>
      </c>
      <c r="I29" s="165"/>
      <c r="J29" s="166">
        <v>0</v>
      </c>
      <c r="K29" s="167"/>
      <c r="L29" s="166">
        <v>0</v>
      </c>
    </row>
    <row r="30" spans="1:12" s="65" customFormat="1" ht="20.100000000000001" customHeight="1">
      <c r="A30" s="195"/>
      <c r="B30" s="199" t="s">
        <v>89</v>
      </c>
      <c r="C30" s="195" t="s">
        <v>17</v>
      </c>
      <c r="D30" s="196"/>
      <c r="E30" s="196"/>
      <c r="F30" s="37">
        <v>-28001</v>
      </c>
      <c r="G30" s="49"/>
      <c r="H30" s="166">
        <v>13503</v>
      </c>
      <c r="I30" s="165"/>
      <c r="J30" s="166">
        <v>583</v>
      </c>
      <c r="K30" s="167"/>
      <c r="L30" s="166">
        <v>-1085</v>
      </c>
    </row>
    <row r="31" spans="1:12" s="65" customFormat="1" ht="20.100000000000001" customHeight="1">
      <c r="A31" s="195"/>
      <c r="B31" s="199" t="s">
        <v>89</v>
      </c>
      <c r="C31" s="195" t="s">
        <v>18</v>
      </c>
      <c r="D31" s="196"/>
      <c r="E31" s="196"/>
      <c r="F31" s="37">
        <v>22188</v>
      </c>
      <c r="G31" s="49"/>
      <c r="H31" s="166">
        <v>1596</v>
      </c>
      <c r="I31" s="165"/>
      <c r="J31" s="166">
        <v>21950</v>
      </c>
      <c r="K31" s="167"/>
      <c r="L31" s="166">
        <v>1715</v>
      </c>
    </row>
    <row r="32" spans="1:12" s="65" customFormat="1" ht="20.100000000000001" customHeight="1">
      <c r="A32" s="195"/>
      <c r="B32" s="199" t="s">
        <v>89</v>
      </c>
      <c r="C32" s="195" t="s">
        <v>155</v>
      </c>
      <c r="D32" s="196"/>
      <c r="E32" s="196"/>
      <c r="F32" s="37">
        <v>39361</v>
      </c>
      <c r="G32" s="49"/>
      <c r="H32" s="166">
        <v>-326199</v>
      </c>
      <c r="I32" s="165"/>
      <c r="J32" s="166">
        <v>0</v>
      </c>
      <c r="K32" s="167"/>
      <c r="L32" s="166">
        <v>0</v>
      </c>
    </row>
    <row r="33" spans="1:12" s="65" customFormat="1" ht="20.100000000000001" customHeight="1">
      <c r="A33" s="195"/>
      <c r="B33" s="199" t="s">
        <v>89</v>
      </c>
      <c r="C33" s="195" t="s">
        <v>25</v>
      </c>
      <c r="D33" s="196"/>
      <c r="E33" s="196"/>
      <c r="F33" s="37">
        <v>-358907</v>
      </c>
      <c r="G33" s="49"/>
      <c r="H33" s="166">
        <v>205426</v>
      </c>
      <c r="I33" s="165"/>
      <c r="J33" s="166">
        <v>-1090</v>
      </c>
      <c r="K33" s="167"/>
      <c r="L33" s="166">
        <v>-2664</v>
      </c>
    </row>
    <row r="34" spans="1:12" s="65" customFormat="1" ht="20.100000000000001" customHeight="1">
      <c r="A34" s="195"/>
      <c r="B34" s="199" t="s">
        <v>89</v>
      </c>
      <c r="C34" s="195" t="s">
        <v>35</v>
      </c>
      <c r="D34" s="196"/>
      <c r="E34" s="196"/>
      <c r="F34" s="37">
        <v>-97645</v>
      </c>
      <c r="G34" s="49"/>
      <c r="H34" s="166">
        <v>-110080</v>
      </c>
      <c r="I34" s="165"/>
      <c r="J34" s="166">
        <v>-5219</v>
      </c>
      <c r="K34" s="167"/>
      <c r="L34" s="166">
        <v>2339</v>
      </c>
    </row>
    <row r="35" spans="1:12" s="65" customFormat="1" ht="20.100000000000001" customHeight="1">
      <c r="A35" s="195"/>
      <c r="B35" s="199" t="s">
        <v>89</v>
      </c>
      <c r="C35" s="195" t="s">
        <v>42</v>
      </c>
      <c r="D35" s="196"/>
      <c r="E35" s="196"/>
      <c r="F35" s="37">
        <v>-52288</v>
      </c>
      <c r="G35" s="49"/>
      <c r="H35" s="166">
        <v>-110571</v>
      </c>
      <c r="I35" s="165"/>
      <c r="J35" s="166">
        <v>0</v>
      </c>
      <c r="K35" s="167"/>
      <c r="L35" s="166">
        <v>0</v>
      </c>
    </row>
    <row r="36" spans="1:12" s="65" customFormat="1" ht="20.100000000000001" customHeight="1">
      <c r="A36" s="195"/>
      <c r="B36" s="199" t="s">
        <v>89</v>
      </c>
      <c r="C36" s="195" t="s">
        <v>43</v>
      </c>
      <c r="D36" s="196"/>
      <c r="E36" s="196"/>
      <c r="F36" s="37">
        <v>-65265</v>
      </c>
      <c r="G36" s="49"/>
      <c r="H36" s="166">
        <v>-32412</v>
      </c>
      <c r="I36" s="165"/>
      <c r="J36" s="166">
        <v>-12472</v>
      </c>
      <c r="K36" s="167"/>
      <c r="L36" s="166">
        <v>-29862</v>
      </c>
    </row>
    <row r="37" spans="1:12" s="65" customFormat="1" ht="20.100000000000001" customHeight="1">
      <c r="A37" s="195"/>
      <c r="B37" s="199" t="s">
        <v>89</v>
      </c>
      <c r="C37" s="195" t="s">
        <v>55</v>
      </c>
      <c r="D37" s="196"/>
      <c r="E37" s="196"/>
      <c r="F37" s="37">
        <v>5341</v>
      </c>
      <c r="G37" s="49"/>
      <c r="H37" s="166">
        <v>3705</v>
      </c>
      <c r="I37" s="165"/>
      <c r="J37" s="166">
        <v>5341</v>
      </c>
      <c r="K37" s="167"/>
      <c r="L37" s="166">
        <v>3705</v>
      </c>
    </row>
    <row r="38" spans="1:12" s="65" customFormat="1" ht="20.100000000000001" customHeight="1">
      <c r="A38" s="195"/>
      <c r="B38" s="199" t="s">
        <v>89</v>
      </c>
      <c r="C38" s="195" t="s">
        <v>48</v>
      </c>
      <c r="D38" s="196"/>
      <c r="E38" s="196"/>
      <c r="F38" s="36">
        <v>-491284</v>
      </c>
      <c r="G38" s="52"/>
      <c r="H38" s="172">
        <v>-414209</v>
      </c>
      <c r="I38" s="171"/>
      <c r="J38" s="172">
        <v>8188</v>
      </c>
      <c r="K38" s="173"/>
      <c r="L38" s="172">
        <v>503</v>
      </c>
    </row>
    <row r="39" spans="1:12" s="65" customFormat="1" ht="6" customHeight="1">
      <c r="A39" s="195"/>
      <c r="B39" s="199"/>
      <c r="C39" s="195"/>
      <c r="D39" s="196"/>
      <c r="E39" s="196"/>
      <c r="F39" s="33"/>
      <c r="G39" s="52"/>
      <c r="H39" s="33"/>
      <c r="I39" s="52"/>
      <c r="J39" s="33"/>
      <c r="K39" s="53"/>
      <c r="L39" s="33"/>
    </row>
    <row r="40" spans="1:12" s="65" customFormat="1" ht="20.100000000000001" customHeight="1">
      <c r="A40" s="210" t="s">
        <v>217</v>
      </c>
      <c r="B40" s="195"/>
      <c r="C40" s="195"/>
      <c r="D40" s="196"/>
      <c r="E40" s="196"/>
      <c r="F40" s="33">
        <f>SUM(F26:F38)</f>
        <v>2513150</v>
      </c>
      <c r="G40" s="52"/>
      <c r="H40" s="33">
        <f>SUM(H26:H38)</f>
        <v>1861758</v>
      </c>
      <c r="I40" s="52"/>
      <c r="J40" s="33">
        <f>SUM(J26:J38)</f>
        <v>-170372</v>
      </c>
      <c r="K40" s="53"/>
      <c r="L40" s="33">
        <f>SUM(L26:L38)</f>
        <v>-266227</v>
      </c>
    </row>
    <row r="41" spans="1:12" s="65" customFormat="1" ht="20.100000000000001" customHeight="1">
      <c r="A41" s="195"/>
      <c r="B41" s="199" t="s">
        <v>89</v>
      </c>
      <c r="C41" s="195" t="s">
        <v>156</v>
      </c>
      <c r="D41" s="196"/>
      <c r="E41" s="196"/>
      <c r="F41" s="33">
        <v>-1704005</v>
      </c>
      <c r="G41" s="52"/>
      <c r="H41" s="169">
        <v>-2134418</v>
      </c>
      <c r="I41" s="171"/>
      <c r="J41" s="169">
        <v>-458886</v>
      </c>
      <c r="K41" s="173"/>
      <c r="L41" s="169">
        <v>-573531</v>
      </c>
    </row>
    <row r="42" spans="1:12" s="65" customFormat="1" ht="20.100000000000001" customHeight="1">
      <c r="A42" s="195"/>
      <c r="B42" s="199" t="s">
        <v>89</v>
      </c>
      <c r="C42" s="195" t="s">
        <v>157</v>
      </c>
      <c r="D42" s="196"/>
      <c r="E42" s="196"/>
      <c r="F42" s="34">
        <v>-221668</v>
      </c>
      <c r="G42" s="52"/>
      <c r="H42" s="174">
        <v>-61754</v>
      </c>
      <c r="I42" s="171"/>
      <c r="J42" s="174">
        <v>0</v>
      </c>
      <c r="K42" s="173"/>
      <c r="L42" s="174">
        <v>0</v>
      </c>
    </row>
    <row r="43" spans="1:12" s="65" customFormat="1" ht="6" customHeight="1">
      <c r="A43" s="195"/>
      <c r="B43" s="199"/>
      <c r="C43" s="195"/>
      <c r="D43" s="196"/>
      <c r="E43" s="196"/>
      <c r="F43" s="33"/>
      <c r="G43" s="52"/>
      <c r="H43" s="33"/>
      <c r="I43" s="52"/>
      <c r="J43" s="33"/>
      <c r="K43" s="53"/>
      <c r="L43" s="33"/>
    </row>
    <row r="44" spans="1:12" s="65" customFormat="1" ht="20.100000000000001" customHeight="1">
      <c r="A44" s="210" t="s">
        <v>223</v>
      </c>
      <c r="B44" s="195"/>
      <c r="C44" s="195"/>
      <c r="D44" s="196"/>
      <c r="E44" s="196"/>
      <c r="F44" s="34">
        <f>SUM(F40:F42)</f>
        <v>587477</v>
      </c>
      <c r="G44" s="53"/>
      <c r="H44" s="34">
        <f>SUM(H40:H42)</f>
        <v>-334414</v>
      </c>
      <c r="I44" s="53"/>
      <c r="J44" s="34">
        <f>SUM(J40:J42)</f>
        <v>-629258</v>
      </c>
      <c r="K44" s="53"/>
      <c r="L44" s="34">
        <f>SUM(L40:L42)</f>
        <v>-839758</v>
      </c>
    </row>
    <row r="45" spans="1:12" s="65" customFormat="1" ht="20.100000000000001" customHeight="1">
      <c r="A45" s="210"/>
      <c r="B45" s="195"/>
      <c r="C45" s="195"/>
      <c r="D45" s="196"/>
      <c r="E45" s="196"/>
      <c r="F45" s="33"/>
      <c r="G45" s="53"/>
      <c r="H45" s="33"/>
      <c r="I45" s="53"/>
      <c r="J45" s="33"/>
      <c r="K45" s="53"/>
      <c r="L45" s="33"/>
    </row>
    <row r="46" spans="1:12" s="65" customFormat="1" ht="15" customHeight="1">
      <c r="A46" s="210"/>
      <c r="B46" s="195"/>
      <c r="C46" s="195"/>
      <c r="D46" s="196"/>
      <c r="E46" s="196"/>
      <c r="F46" s="33"/>
      <c r="G46" s="53"/>
      <c r="H46" s="33"/>
      <c r="I46" s="53"/>
      <c r="J46" s="33"/>
      <c r="K46" s="53"/>
      <c r="L46" s="33"/>
    </row>
    <row r="47" spans="1:12" ht="22.15" customHeight="1">
      <c r="A47" s="231" t="s">
        <v>38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</row>
    <row r="48" spans="1:12" ht="21.75" customHeight="1">
      <c r="A48" s="183" t="s">
        <v>0</v>
      </c>
      <c r="B48" s="183"/>
      <c r="C48" s="183"/>
      <c r="D48" s="184"/>
      <c r="E48" s="184"/>
      <c r="G48" s="185"/>
      <c r="I48" s="185"/>
      <c r="K48" s="185"/>
    </row>
    <row r="49" spans="1:12" ht="21.75" customHeight="1">
      <c r="A49" s="183" t="s">
        <v>146</v>
      </c>
      <c r="B49" s="183"/>
      <c r="C49" s="183"/>
      <c r="D49" s="184"/>
      <c r="E49" s="184"/>
      <c r="F49" s="47"/>
      <c r="G49" s="187"/>
      <c r="H49" s="47"/>
      <c r="I49" s="187"/>
      <c r="J49" s="47"/>
      <c r="K49" s="187"/>
      <c r="L49" s="47"/>
    </row>
    <row r="50" spans="1:12" ht="21.75" customHeight="1">
      <c r="A50" s="211" t="str">
        <f>+A3</f>
        <v>สำหรับรอบระยะเวลาเก้าเดือนสิ้นสุดวันที่ 30 กันยายน พ.ศ. 2568</v>
      </c>
      <c r="B50" s="188"/>
      <c r="C50" s="188"/>
      <c r="D50" s="189"/>
      <c r="E50" s="189"/>
      <c r="F50" s="48"/>
      <c r="G50" s="190"/>
      <c r="H50" s="48"/>
      <c r="I50" s="190"/>
      <c r="J50" s="48"/>
      <c r="K50" s="190"/>
      <c r="L50" s="48"/>
    </row>
    <row r="51" spans="1:12" ht="19.5" customHeight="1">
      <c r="A51" s="183"/>
      <c r="B51" s="183"/>
      <c r="C51" s="183"/>
      <c r="D51" s="191"/>
      <c r="E51" s="191"/>
      <c r="F51" s="43"/>
      <c r="G51" s="185"/>
      <c r="H51" s="43"/>
      <c r="I51" s="185"/>
      <c r="J51" s="43"/>
      <c r="K51" s="185"/>
      <c r="L51" s="43"/>
    </row>
    <row r="52" spans="1:12" s="202" customFormat="1" ht="19.5" customHeight="1">
      <c r="D52" s="212"/>
      <c r="E52" s="213"/>
      <c r="F52" s="232" t="s">
        <v>2</v>
      </c>
      <c r="G52" s="232"/>
      <c r="H52" s="232"/>
      <c r="I52" s="66"/>
      <c r="J52" s="232" t="s">
        <v>3</v>
      </c>
      <c r="K52" s="232"/>
      <c r="L52" s="232"/>
    </row>
    <row r="53" spans="1:12" s="202" customFormat="1" ht="19.5" customHeight="1">
      <c r="D53" s="214"/>
      <c r="F53" s="62" t="s">
        <v>183</v>
      </c>
      <c r="G53" s="62"/>
      <c r="H53" s="62" t="s">
        <v>7</v>
      </c>
      <c r="I53" s="30"/>
      <c r="J53" s="62" t="s">
        <v>183</v>
      </c>
      <c r="K53" s="32"/>
      <c r="L53" s="32" t="s">
        <v>7</v>
      </c>
    </row>
    <row r="54" spans="1:12" s="202" customFormat="1" ht="19.5" customHeight="1">
      <c r="D54" s="215" t="s">
        <v>8</v>
      </c>
      <c r="F54" s="31" t="s">
        <v>9</v>
      </c>
      <c r="G54" s="62"/>
      <c r="H54" s="31" t="s">
        <v>9</v>
      </c>
      <c r="I54" s="62"/>
      <c r="J54" s="31" t="s">
        <v>9</v>
      </c>
      <c r="K54" s="62"/>
      <c r="L54" s="31" t="s">
        <v>9</v>
      </c>
    </row>
    <row r="55" spans="1:12" ht="19.5" customHeight="1">
      <c r="A55" s="216" t="s">
        <v>158</v>
      </c>
      <c r="B55" s="203"/>
      <c r="C55" s="203"/>
      <c r="D55" s="191"/>
      <c r="E55" s="191"/>
      <c r="F55" s="44"/>
      <c r="G55" s="217"/>
      <c r="H55" s="44"/>
      <c r="I55" s="217"/>
      <c r="J55" s="44"/>
      <c r="K55" s="54"/>
      <c r="L55" s="44"/>
    </row>
    <row r="56" spans="1:12" ht="19.5" customHeight="1">
      <c r="A56" s="216"/>
      <c r="B56" s="203" t="s">
        <v>159</v>
      </c>
      <c r="C56" s="203"/>
      <c r="D56" s="191"/>
      <c r="E56" s="191"/>
      <c r="F56" s="44"/>
      <c r="G56" s="217"/>
      <c r="H56" s="44"/>
      <c r="I56" s="54"/>
      <c r="J56" s="44"/>
      <c r="K56" s="54"/>
      <c r="L56" s="44"/>
    </row>
    <row r="57" spans="1:12" ht="19.5" customHeight="1">
      <c r="A57" s="216"/>
      <c r="B57" s="203"/>
      <c r="C57" s="203" t="s">
        <v>160</v>
      </c>
      <c r="D57" s="191"/>
      <c r="E57" s="191"/>
      <c r="F57" s="44">
        <v>1221667</v>
      </c>
      <c r="G57" s="217"/>
      <c r="H57" s="175">
        <v>2100486</v>
      </c>
      <c r="I57" s="218"/>
      <c r="J57" s="175">
        <v>0</v>
      </c>
      <c r="K57" s="218"/>
      <c r="L57" s="175">
        <v>0</v>
      </c>
    </row>
    <row r="58" spans="1:12" ht="19.5" customHeight="1">
      <c r="A58" s="216"/>
      <c r="B58" s="203" t="s">
        <v>161</v>
      </c>
      <c r="C58" s="203"/>
      <c r="D58" s="191"/>
      <c r="E58" s="191"/>
      <c r="F58" s="44"/>
      <c r="G58" s="217"/>
      <c r="H58" s="44"/>
      <c r="I58" s="54"/>
      <c r="J58" s="44"/>
      <c r="K58" s="54"/>
      <c r="L58" s="44"/>
    </row>
    <row r="59" spans="1:12" ht="19.5" customHeight="1">
      <c r="A59" s="216"/>
      <c r="B59" s="203"/>
      <c r="C59" s="203" t="s">
        <v>160</v>
      </c>
      <c r="D59" s="191"/>
      <c r="E59" s="191"/>
      <c r="F59" s="44">
        <v>-1164249</v>
      </c>
      <c r="G59" s="217"/>
      <c r="H59" s="175">
        <v>-2328971</v>
      </c>
      <c r="I59" s="218"/>
      <c r="J59" s="175">
        <v>0</v>
      </c>
      <c r="K59" s="218"/>
      <c r="L59" s="175">
        <v>0</v>
      </c>
    </row>
    <row r="60" spans="1:12" ht="19.5" customHeight="1">
      <c r="A60" s="216"/>
      <c r="B60" s="203" t="s">
        <v>162</v>
      </c>
      <c r="C60" s="203"/>
      <c r="D60" s="191"/>
      <c r="E60" s="191"/>
      <c r="F60" s="44"/>
      <c r="G60" s="217"/>
      <c r="H60" s="44"/>
      <c r="I60" s="54"/>
      <c r="J60" s="44"/>
      <c r="K60" s="54"/>
      <c r="L60" s="44"/>
    </row>
    <row r="61" spans="1:12" ht="19.5" customHeight="1">
      <c r="A61" s="216"/>
      <c r="B61" s="203"/>
      <c r="C61" s="203" t="s">
        <v>163</v>
      </c>
      <c r="D61" s="191"/>
      <c r="E61" s="191"/>
      <c r="F61" s="44">
        <v>21426</v>
      </c>
      <c r="G61" s="217"/>
      <c r="H61" s="175">
        <v>26656</v>
      </c>
      <c r="I61" s="218"/>
      <c r="J61" s="175">
        <v>0</v>
      </c>
      <c r="K61" s="218"/>
      <c r="L61" s="175">
        <v>0</v>
      </c>
    </row>
    <row r="62" spans="1:12" ht="19.5" customHeight="1">
      <c r="A62" s="216"/>
      <c r="B62" s="203" t="s">
        <v>164</v>
      </c>
      <c r="C62" s="203"/>
      <c r="D62" s="191"/>
      <c r="E62" s="191"/>
      <c r="F62" s="44"/>
      <c r="G62" s="217"/>
      <c r="H62" s="44"/>
      <c r="I62" s="54"/>
      <c r="J62" s="44"/>
      <c r="K62" s="54"/>
      <c r="L62" s="44"/>
    </row>
    <row r="63" spans="1:12" ht="19.5" customHeight="1">
      <c r="A63" s="216"/>
      <c r="B63" s="203"/>
      <c r="C63" s="203" t="s">
        <v>163</v>
      </c>
      <c r="D63" s="191"/>
      <c r="E63" s="191"/>
      <c r="F63" s="44">
        <v>-20260</v>
      </c>
      <c r="G63" s="217"/>
      <c r="H63" s="175">
        <v>-25092</v>
      </c>
      <c r="I63" s="218"/>
      <c r="J63" s="175">
        <v>0</v>
      </c>
      <c r="K63" s="218"/>
      <c r="L63" s="175">
        <v>0</v>
      </c>
    </row>
    <row r="64" spans="1:12" ht="19.5" customHeight="1">
      <c r="A64" s="216"/>
      <c r="B64" s="203" t="s">
        <v>165</v>
      </c>
      <c r="C64" s="203"/>
      <c r="D64" s="191"/>
      <c r="E64" s="191"/>
      <c r="F64" s="44">
        <v>0</v>
      </c>
      <c r="G64" s="217"/>
      <c r="H64" s="175">
        <v>263500</v>
      </c>
      <c r="I64" s="218"/>
      <c r="J64" s="175">
        <v>0</v>
      </c>
      <c r="K64" s="218"/>
      <c r="L64" s="175">
        <v>263500</v>
      </c>
    </row>
    <row r="65" spans="1:12" ht="19.5" customHeight="1">
      <c r="A65" s="216"/>
      <c r="B65" s="203" t="s">
        <v>166</v>
      </c>
      <c r="C65" s="203"/>
      <c r="D65" s="191"/>
      <c r="E65" s="191"/>
      <c r="F65" s="44">
        <v>0</v>
      </c>
      <c r="G65" s="217"/>
      <c r="H65" s="175">
        <v>-263500</v>
      </c>
      <c r="I65" s="218"/>
      <c r="J65" s="175">
        <v>0</v>
      </c>
      <c r="K65" s="218"/>
      <c r="L65" s="175">
        <v>-263500</v>
      </c>
    </row>
    <row r="66" spans="1:12" ht="19.5" customHeight="1">
      <c r="A66" s="216"/>
      <c r="B66" s="203" t="s">
        <v>200</v>
      </c>
      <c r="C66" s="203"/>
      <c r="D66" s="191">
        <v>19</v>
      </c>
      <c r="E66" s="191"/>
      <c r="F66" s="44">
        <v>70000</v>
      </c>
      <c r="G66" s="217"/>
      <c r="H66" s="175">
        <v>0</v>
      </c>
      <c r="I66" s="218"/>
      <c r="J66" s="175">
        <v>102780</v>
      </c>
      <c r="K66" s="218"/>
      <c r="L66" s="175">
        <v>0</v>
      </c>
    </row>
    <row r="67" spans="1:12" ht="19.5" customHeight="1">
      <c r="A67" s="216"/>
      <c r="B67" s="203" t="s">
        <v>167</v>
      </c>
      <c r="C67" s="203"/>
      <c r="D67" s="191">
        <v>19</v>
      </c>
      <c r="E67" s="191"/>
      <c r="F67" s="44">
        <v>-763340</v>
      </c>
      <c r="G67" s="217"/>
      <c r="H67" s="175">
        <v>-2424242</v>
      </c>
      <c r="I67" s="218"/>
      <c r="J67" s="175">
        <v>-807492</v>
      </c>
      <c r="K67" s="218"/>
      <c r="L67" s="175">
        <v>-2436396</v>
      </c>
    </row>
    <row r="68" spans="1:12" ht="19.5" customHeight="1">
      <c r="A68" s="203"/>
      <c r="B68" s="203" t="s">
        <v>168</v>
      </c>
      <c r="C68" s="203"/>
      <c r="D68" s="191">
        <v>10</v>
      </c>
      <c r="E68" s="191"/>
      <c r="F68" s="44">
        <v>0</v>
      </c>
      <c r="G68" s="217"/>
      <c r="H68" s="219">
        <v>0</v>
      </c>
      <c r="I68" s="218"/>
      <c r="J68" s="175">
        <v>-334232</v>
      </c>
      <c r="K68" s="218"/>
      <c r="L68" s="175">
        <v>-183110</v>
      </c>
    </row>
    <row r="69" spans="1:12" ht="19.5" customHeight="1">
      <c r="A69" s="203"/>
      <c r="B69" s="203" t="s">
        <v>251</v>
      </c>
      <c r="C69" s="203"/>
      <c r="D69" s="191"/>
      <c r="E69" s="191"/>
      <c r="F69" s="44">
        <v>0</v>
      </c>
      <c r="G69" s="217"/>
      <c r="H69" s="219">
        <v>0</v>
      </c>
      <c r="I69" s="218"/>
      <c r="J69" s="175">
        <v>0</v>
      </c>
      <c r="K69" s="218"/>
      <c r="L69" s="175">
        <v>201857</v>
      </c>
    </row>
    <row r="70" spans="1:12" ht="19.5" customHeight="1">
      <c r="A70" s="203"/>
      <c r="B70" s="203" t="s">
        <v>252</v>
      </c>
      <c r="C70" s="203"/>
      <c r="D70" s="191">
        <v>10</v>
      </c>
      <c r="E70" s="191"/>
      <c r="F70" s="44">
        <v>56959</v>
      </c>
      <c r="G70" s="217"/>
      <c r="H70" s="219">
        <v>200000</v>
      </c>
      <c r="I70" s="218"/>
      <c r="J70" s="175">
        <v>0</v>
      </c>
      <c r="K70" s="218"/>
      <c r="L70" s="175">
        <v>0</v>
      </c>
    </row>
    <row r="71" spans="1:12" ht="19.5" customHeight="1">
      <c r="A71" s="203"/>
      <c r="B71" s="203" t="s">
        <v>224</v>
      </c>
      <c r="C71" s="203"/>
      <c r="D71" s="191">
        <v>10</v>
      </c>
      <c r="E71" s="191"/>
      <c r="F71" s="44">
        <v>4356</v>
      </c>
      <c r="G71" s="217"/>
      <c r="H71" s="44">
        <v>0</v>
      </c>
      <c r="I71" s="54"/>
      <c r="J71" s="44">
        <v>0</v>
      </c>
      <c r="K71" s="54"/>
      <c r="L71" s="44">
        <v>0</v>
      </c>
    </row>
    <row r="72" spans="1:12" ht="19.5" customHeight="1">
      <c r="A72" s="203"/>
      <c r="B72" s="203" t="s">
        <v>169</v>
      </c>
      <c r="C72" s="203"/>
      <c r="D72" s="191"/>
      <c r="E72" s="191"/>
      <c r="F72" s="44">
        <v>-306097</v>
      </c>
      <c r="G72" s="217"/>
      <c r="H72" s="175">
        <v>-329355</v>
      </c>
      <c r="I72" s="218"/>
      <c r="J72" s="175">
        <v>-432</v>
      </c>
      <c r="K72" s="218"/>
      <c r="L72" s="175">
        <v>-418</v>
      </c>
    </row>
    <row r="73" spans="1:12" ht="19.5" customHeight="1">
      <c r="A73" s="203"/>
      <c r="B73" s="203" t="s">
        <v>170</v>
      </c>
      <c r="C73" s="203"/>
      <c r="D73" s="191"/>
      <c r="E73" s="191"/>
      <c r="F73" s="44">
        <v>3</v>
      </c>
      <c r="G73" s="217"/>
      <c r="H73" s="175">
        <v>2243</v>
      </c>
      <c r="I73" s="218"/>
      <c r="J73" s="175">
        <v>3</v>
      </c>
      <c r="K73" s="218"/>
      <c r="L73" s="175">
        <v>138</v>
      </c>
    </row>
    <row r="74" spans="1:12" ht="19.5" customHeight="1">
      <c r="A74" s="203"/>
      <c r="B74" s="203" t="s">
        <v>82</v>
      </c>
      <c r="C74" s="203"/>
      <c r="D74" s="191"/>
      <c r="E74" s="191"/>
      <c r="F74" s="44">
        <v>97327</v>
      </c>
      <c r="G74" s="217"/>
      <c r="H74" s="175">
        <v>144279</v>
      </c>
      <c r="I74" s="218"/>
      <c r="J74" s="175">
        <v>52163</v>
      </c>
      <c r="K74" s="218"/>
      <c r="L74" s="175">
        <v>36105</v>
      </c>
    </row>
    <row r="75" spans="1:12" ht="19.5" customHeight="1">
      <c r="A75" s="203"/>
      <c r="B75" s="203" t="s">
        <v>201</v>
      </c>
      <c r="C75" s="203"/>
      <c r="D75" s="191">
        <v>10</v>
      </c>
      <c r="E75" s="191"/>
      <c r="F75" s="48">
        <v>1794515</v>
      </c>
      <c r="G75" s="55"/>
      <c r="H75" s="72">
        <v>1451386</v>
      </c>
      <c r="I75" s="176"/>
      <c r="J75" s="72">
        <v>1794515</v>
      </c>
      <c r="K75" s="177"/>
      <c r="L75" s="72">
        <v>1402386</v>
      </c>
    </row>
    <row r="76" spans="1:12" ht="6" customHeight="1">
      <c r="A76" s="203"/>
      <c r="B76" s="203"/>
      <c r="C76" s="203"/>
      <c r="D76" s="191"/>
      <c r="E76" s="184"/>
      <c r="F76" s="43"/>
      <c r="G76" s="55"/>
      <c r="H76" s="43"/>
      <c r="I76" s="55"/>
      <c r="J76" s="43"/>
      <c r="K76" s="55"/>
      <c r="L76" s="43"/>
    </row>
    <row r="77" spans="1:12" ht="19.5" customHeight="1">
      <c r="A77" s="203" t="s">
        <v>171</v>
      </c>
      <c r="B77" s="203"/>
      <c r="C77" s="203"/>
      <c r="D77" s="191"/>
      <c r="E77" s="184"/>
      <c r="F77" s="48">
        <f>SUM(F56:F75)</f>
        <v>1012307</v>
      </c>
      <c r="G77" s="55"/>
      <c r="H77" s="48">
        <f>SUM(H56:H75)</f>
        <v>-1182610</v>
      </c>
      <c r="I77" s="55"/>
      <c r="J77" s="48">
        <f>SUM(J56:J75)</f>
        <v>807305</v>
      </c>
      <c r="K77" s="55"/>
      <c r="L77" s="48">
        <f>SUM(L56:L75)</f>
        <v>-979438</v>
      </c>
    </row>
    <row r="78" spans="1:12" ht="12" customHeight="1">
      <c r="A78" s="203"/>
      <c r="B78" s="203"/>
      <c r="C78" s="203"/>
      <c r="D78" s="191"/>
      <c r="E78" s="184"/>
      <c r="G78" s="55"/>
      <c r="I78" s="55"/>
      <c r="J78" s="44"/>
      <c r="K78" s="55"/>
      <c r="L78" s="44"/>
    </row>
    <row r="79" spans="1:12" ht="19.5" customHeight="1">
      <c r="A79" s="216" t="s">
        <v>172</v>
      </c>
      <c r="B79" s="203"/>
      <c r="C79" s="203"/>
      <c r="D79" s="191"/>
      <c r="E79" s="184"/>
      <c r="G79" s="204"/>
      <c r="I79" s="204"/>
      <c r="J79" s="44"/>
      <c r="K79" s="56"/>
      <c r="L79" s="44"/>
    </row>
    <row r="80" spans="1:12" ht="19.5" customHeight="1">
      <c r="A80" s="216"/>
      <c r="B80" s="203" t="s">
        <v>173</v>
      </c>
      <c r="C80" s="203"/>
      <c r="D80" s="191"/>
      <c r="E80" s="184"/>
      <c r="F80" s="46">
        <v>6800000</v>
      </c>
      <c r="G80" s="204"/>
      <c r="H80" s="178">
        <v>5894332</v>
      </c>
      <c r="I80" s="219"/>
      <c r="J80" s="178">
        <v>6800000</v>
      </c>
      <c r="K80" s="219"/>
      <c r="L80" s="178">
        <v>5800000</v>
      </c>
    </row>
    <row r="81" spans="1:12" ht="19.5" customHeight="1">
      <c r="A81" s="216"/>
      <c r="B81" s="203" t="s">
        <v>174</v>
      </c>
      <c r="C81" s="203"/>
      <c r="D81" s="191"/>
      <c r="E81" s="184"/>
      <c r="F81" s="46">
        <v>-6300000</v>
      </c>
      <c r="G81" s="204"/>
      <c r="H81" s="178">
        <v>-3452962</v>
      </c>
      <c r="I81" s="219"/>
      <c r="J81" s="178">
        <v>-6300000</v>
      </c>
      <c r="K81" s="219"/>
      <c r="L81" s="178">
        <v>-2950000</v>
      </c>
    </row>
    <row r="82" spans="1:12" ht="19.5" customHeight="1">
      <c r="A82" s="203"/>
      <c r="B82" s="205" t="s">
        <v>175</v>
      </c>
      <c r="C82" s="203"/>
      <c r="D82" s="191">
        <v>14</v>
      </c>
      <c r="E82" s="184"/>
      <c r="F82" s="204">
        <v>78923</v>
      </c>
      <c r="G82" s="56"/>
      <c r="H82" s="219">
        <v>71902</v>
      </c>
      <c r="I82" s="179"/>
      <c r="J82" s="219">
        <v>0</v>
      </c>
      <c r="K82" s="180"/>
      <c r="L82" s="219">
        <v>0</v>
      </c>
    </row>
    <row r="83" spans="1:12" ht="19.5" customHeight="1">
      <c r="A83" s="203"/>
      <c r="B83" s="205" t="s">
        <v>176</v>
      </c>
      <c r="C83" s="203"/>
      <c r="D83" s="191">
        <v>14</v>
      </c>
      <c r="E83" s="184"/>
      <c r="F83" s="204">
        <v>-1518963</v>
      </c>
      <c r="G83" s="56"/>
      <c r="H83" s="219">
        <v>-1092567</v>
      </c>
      <c r="I83" s="179"/>
      <c r="J83" s="219">
        <v>-962500</v>
      </c>
      <c r="K83" s="180"/>
      <c r="L83" s="219">
        <v>-812500</v>
      </c>
    </row>
    <row r="84" spans="1:12" ht="19.5" customHeight="1">
      <c r="A84" s="203"/>
      <c r="B84" s="205" t="s">
        <v>247</v>
      </c>
      <c r="C84" s="203"/>
      <c r="D84" s="191">
        <v>19</v>
      </c>
      <c r="E84" s="184"/>
      <c r="F84" s="204">
        <v>-226102</v>
      </c>
      <c r="G84" s="56"/>
      <c r="H84" s="219">
        <v>0</v>
      </c>
      <c r="I84" s="179"/>
      <c r="J84" s="219">
        <v>0</v>
      </c>
      <c r="K84" s="180"/>
      <c r="L84" s="219">
        <v>0</v>
      </c>
    </row>
    <row r="85" spans="1:12" ht="19.5" customHeight="1">
      <c r="A85" s="203"/>
      <c r="B85" s="205" t="s">
        <v>177</v>
      </c>
      <c r="C85" s="203"/>
      <c r="D85" s="191"/>
      <c r="E85" s="184"/>
      <c r="F85" s="44">
        <v>-1409</v>
      </c>
      <c r="G85" s="56"/>
      <c r="H85" s="175">
        <v>-1692</v>
      </c>
      <c r="I85" s="179"/>
      <c r="J85" s="175">
        <v>-1409</v>
      </c>
      <c r="K85" s="180"/>
      <c r="L85" s="175">
        <v>-1692</v>
      </c>
    </row>
    <row r="86" spans="1:12" ht="19.5" customHeight="1">
      <c r="A86" s="203"/>
      <c r="B86" s="205" t="s">
        <v>178</v>
      </c>
      <c r="C86" s="203"/>
      <c r="D86" s="191"/>
      <c r="E86" s="184"/>
      <c r="F86" s="43">
        <v>-7985</v>
      </c>
      <c r="G86" s="56"/>
      <c r="H86" s="175">
        <v>-8596</v>
      </c>
      <c r="I86" s="179"/>
      <c r="J86" s="175">
        <v>-1092</v>
      </c>
      <c r="K86" s="180"/>
      <c r="L86" s="175">
        <v>-1110</v>
      </c>
    </row>
    <row r="87" spans="1:12" ht="19.5" customHeight="1">
      <c r="A87" s="203"/>
      <c r="B87" s="205" t="s">
        <v>202</v>
      </c>
      <c r="C87" s="203"/>
      <c r="D87" s="191">
        <v>18</v>
      </c>
      <c r="E87" s="184"/>
      <c r="F87" s="45">
        <v>-1676246</v>
      </c>
      <c r="G87" s="56"/>
      <c r="H87" s="163">
        <v>-2133412</v>
      </c>
      <c r="I87" s="179"/>
      <c r="J87" s="163">
        <v>-1676246</v>
      </c>
      <c r="K87" s="177"/>
      <c r="L87" s="163">
        <v>-2133412</v>
      </c>
    </row>
    <row r="88" spans="1:12" ht="6" customHeight="1">
      <c r="A88" s="203"/>
      <c r="B88" s="203"/>
      <c r="C88" s="203"/>
      <c r="D88" s="184"/>
      <c r="E88" s="184"/>
      <c r="F88" s="43"/>
      <c r="G88" s="55"/>
      <c r="H88" s="43"/>
      <c r="I88" s="55"/>
      <c r="J88" s="43"/>
      <c r="K88" s="55"/>
      <c r="L88" s="43"/>
    </row>
    <row r="89" spans="1:12" ht="19.5" customHeight="1">
      <c r="A89" s="203" t="s">
        <v>248</v>
      </c>
      <c r="B89" s="203"/>
      <c r="C89" s="203"/>
      <c r="D89" s="184"/>
      <c r="E89" s="184"/>
      <c r="F89" s="57">
        <f>SUM(F80:F87)</f>
        <v>-2851782</v>
      </c>
      <c r="G89" s="55"/>
      <c r="H89" s="57">
        <f>SUM(H80:H87)</f>
        <v>-722995</v>
      </c>
      <c r="I89" s="55"/>
      <c r="J89" s="57">
        <f>SUM(J80:J87)</f>
        <v>-2141247</v>
      </c>
      <c r="K89" s="55"/>
      <c r="L89" s="57">
        <f>SUM(L80:L87)</f>
        <v>-98714</v>
      </c>
    </row>
    <row r="90" spans="1:12" ht="19.5" customHeight="1">
      <c r="A90" s="203"/>
      <c r="B90" s="203"/>
      <c r="C90" s="203"/>
      <c r="D90" s="184"/>
      <c r="E90" s="184"/>
      <c r="F90" s="55"/>
      <c r="G90" s="55"/>
      <c r="H90" s="55"/>
      <c r="I90" s="55"/>
      <c r="J90" s="55"/>
      <c r="K90" s="55"/>
      <c r="L90" s="55"/>
    </row>
    <row r="91" spans="1:12" ht="19.5" customHeight="1">
      <c r="A91" s="203"/>
      <c r="B91" s="203"/>
      <c r="C91" s="203"/>
      <c r="D91" s="184"/>
      <c r="E91" s="184"/>
      <c r="F91" s="55"/>
      <c r="G91" s="55"/>
      <c r="H91" s="55"/>
      <c r="I91" s="55"/>
      <c r="J91" s="55"/>
      <c r="K91" s="55"/>
      <c r="L91" s="55"/>
    </row>
    <row r="92" spans="1:12" ht="19.5" customHeight="1">
      <c r="A92" s="203"/>
      <c r="B92" s="203"/>
      <c r="C92" s="203"/>
      <c r="D92" s="184"/>
      <c r="E92" s="184"/>
      <c r="F92" s="55"/>
      <c r="G92" s="55"/>
      <c r="H92" s="55"/>
      <c r="I92" s="55"/>
      <c r="J92" s="55"/>
      <c r="K92" s="55"/>
      <c r="L92" s="55"/>
    </row>
    <row r="93" spans="1:12" ht="19.5" customHeight="1">
      <c r="A93" s="203"/>
      <c r="B93" s="203"/>
      <c r="C93" s="203"/>
      <c r="D93" s="184"/>
      <c r="E93" s="184"/>
      <c r="F93" s="55"/>
      <c r="G93" s="55"/>
      <c r="H93" s="55"/>
      <c r="I93" s="55"/>
      <c r="J93" s="55"/>
      <c r="K93" s="55"/>
      <c r="L93" s="55"/>
    </row>
    <row r="94" spans="1:12" ht="9" customHeight="1">
      <c r="A94" s="203"/>
      <c r="B94" s="203"/>
      <c r="C94" s="203"/>
      <c r="D94" s="184"/>
      <c r="E94" s="184"/>
      <c r="F94" s="55"/>
      <c r="G94" s="55"/>
      <c r="H94" s="55"/>
      <c r="I94" s="55"/>
      <c r="J94" s="55"/>
      <c r="K94" s="55"/>
      <c r="L94" s="55"/>
    </row>
    <row r="95" spans="1:12" ht="22.15" customHeight="1">
      <c r="A95" s="220" t="s">
        <v>38</v>
      </c>
      <c r="B95" s="220"/>
      <c r="C95" s="220"/>
      <c r="D95" s="221"/>
      <c r="E95" s="221"/>
      <c r="F95" s="45"/>
      <c r="G95" s="58"/>
      <c r="H95" s="45"/>
      <c r="I95" s="58"/>
      <c r="J95" s="45"/>
      <c r="K95" s="58"/>
      <c r="L95" s="45"/>
    </row>
    <row r="96" spans="1:12" ht="21.75" customHeight="1">
      <c r="A96" s="183" t="s">
        <v>0</v>
      </c>
      <c r="B96" s="183"/>
      <c r="C96" s="183"/>
      <c r="D96" s="184"/>
      <c r="E96" s="184"/>
      <c r="G96" s="185"/>
      <c r="I96" s="185"/>
      <c r="K96" s="185"/>
    </row>
    <row r="97" spans="1:12" ht="21.75" customHeight="1">
      <c r="A97" s="183" t="str">
        <f>+A2</f>
        <v>งบกระแสเงินสด (ยังไม่ได้ตรวจสอบ)</v>
      </c>
      <c r="B97" s="183"/>
      <c r="C97" s="183"/>
      <c r="D97" s="184"/>
      <c r="E97" s="184"/>
      <c r="F97" s="47"/>
      <c r="G97" s="187"/>
      <c r="H97" s="47"/>
      <c r="I97" s="187"/>
      <c r="J97" s="47"/>
      <c r="K97" s="187"/>
      <c r="L97" s="47"/>
    </row>
    <row r="98" spans="1:12" ht="21.75" customHeight="1">
      <c r="A98" s="211" t="str">
        <f>+A3</f>
        <v>สำหรับรอบระยะเวลาเก้าเดือนสิ้นสุดวันที่ 30 กันยายน พ.ศ. 2568</v>
      </c>
      <c r="B98" s="188"/>
      <c r="C98" s="188"/>
      <c r="D98" s="189"/>
      <c r="E98" s="189"/>
      <c r="F98" s="48"/>
      <c r="G98" s="190"/>
      <c r="H98" s="48"/>
      <c r="I98" s="190"/>
      <c r="J98" s="48"/>
      <c r="K98" s="190"/>
      <c r="L98" s="48"/>
    </row>
    <row r="99" spans="1:12" ht="21.75" customHeight="1">
      <c r="A99" s="183"/>
      <c r="B99" s="183"/>
      <c r="C99" s="183"/>
      <c r="D99" s="191"/>
      <c r="E99" s="191"/>
      <c r="F99" s="43"/>
      <c r="G99" s="185"/>
      <c r="H99" s="43"/>
      <c r="I99" s="185"/>
      <c r="J99" s="43"/>
      <c r="K99" s="185"/>
      <c r="L99" s="43"/>
    </row>
    <row r="100" spans="1:12" s="202" customFormat="1" ht="21.75" customHeight="1">
      <c r="D100" s="212"/>
      <c r="E100" s="213"/>
      <c r="F100" s="232" t="s">
        <v>2</v>
      </c>
      <c r="G100" s="232"/>
      <c r="H100" s="232"/>
      <c r="I100" s="66"/>
      <c r="J100" s="232" t="s">
        <v>3</v>
      </c>
      <c r="K100" s="232"/>
      <c r="L100" s="232"/>
    </row>
    <row r="101" spans="1:12" s="202" customFormat="1" ht="21.75" customHeight="1">
      <c r="D101" s="214"/>
      <c r="F101" s="62" t="s">
        <v>183</v>
      </c>
      <c r="G101" s="62"/>
      <c r="H101" s="62" t="s">
        <v>7</v>
      </c>
      <c r="I101" s="30"/>
      <c r="J101" s="62" t="s">
        <v>183</v>
      </c>
      <c r="K101" s="32"/>
      <c r="L101" s="32" t="s">
        <v>7</v>
      </c>
    </row>
    <row r="102" spans="1:12" s="202" customFormat="1" ht="21.75" customHeight="1">
      <c r="D102" s="215" t="s">
        <v>8</v>
      </c>
      <c r="F102" s="31" t="s">
        <v>9</v>
      </c>
      <c r="G102" s="62"/>
      <c r="H102" s="31" t="s">
        <v>9</v>
      </c>
      <c r="I102" s="62"/>
      <c r="J102" s="31" t="s">
        <v>9</v>
      </c>
      <c r="K102" s="62"/>
      <c r="L102" s="31" t="s">
        <v>9</v>
      </c>
    </row>
    <row r="103" spans="1:12" ht="21.75" customHeight="1">
      <c r="A103" s="205"/>
      <c r="B103" s="205"/>
      <c r="C103" s="203"/>
      <c r="D103" s="184"/>
      <c r="E103" s="184"/>
      <c r="F103" s="43"/>
      <c r="G103" s="55"/>
      <c r="H103" s="43"/>
      <c r="I103" s="55"/>
      <c r="J103" s="43"/>
      <c r="K103" s="55"/>
      <c r="L103" s="43"/>
    </row>
    <row r="104" spans="1:12" ht="21.75" customHeight="1">
      <c r="A104" s="216" t="s">
        <v>192</v>
      </c>
      <c r="B104" s="203"/>
      <c r="C104" s="203"/>
      <c r="D104" s="184"/>
      <c r="E104" s="184"/>
      <c r="F104" s="175">
        <f>SUM(F44,F77,F89)</f>
        <v>-1251998</v>
      </c>
      <c r="G104" s="204"/>
      <c r="H104" s="175">
        <f>SUM(H44,H77,H89)</f>
        <v>-2240019</v>
      </c>
      <c r="I104" s="219"/>
      <c r="J104" s="175">
        <f>SUM(J44,J77,J89)</f>
        <v>-1963200</v>
      </c>
      <c r="K104" s="219"/>
      <c r="L104" s="175">
        <f>SUM(L44,L77,L89)</f>
        <v>-1917910</v>
      </c>
    </row>
    <row r="105" spans="1:12" ht="21.75" customHeight="1">
      <c r="A105" s="203" t="s">
        <v>179</v>
      </c>
      <c r="C105" s="203"/>
      <c r="D105" s="184"/>
      <c r="E105" s="184"/>
      <c r="F105" s="44">
        <v>-223314</v>
      </c>
      <c r="G105" s="204"/>
      <c r="H105" s="175">
        <v>-263707</v>
      </c>
      <c r="I105" s="219"/>
      <c r="J105" s="175">
        <v>0</v>
      </c>
      <c r="K105" s="219"/>
      <c r="L105" s="175">
        <v>0</v>
      </c>
    </row>
    <row r="106" spans="1:12" ht="21.75" customHeight="1">
      <c r="A106" s="203" t="s">
        <v>180</v>
      </c>
      <c r="B106" s="203"/>
      <c r="C106" s="203"/>
      <c r="D106" s="184"/>
      <c r="E106" s="184"/>
      <c r="F106" s="48">
        <v>7591168</v>
      </c>
      <c r="G106" s="59"/>
      <c r="H106" s="72">
        <v>9351876</v>
      </c>
      <c r="I106" s="181"/>
      <c r="J106" s="72">
        <v>3673872</v>
      </c>
      <c r="K106" s="182"/>
      <c r="L106" s="72">
        <v>4841778</v>
      </c>
    </row>
    <row r="107" spans="1:12" ht="9" customHeight="1">
      <c r="A107" s="203"/>
      <c r="B107" s="203"/>
      <c r="C107" s="203"/>
      <c r="D107" s="184"/>
      <c r="E107" s="184"/>
      <c r="F107" s="43"/>
      <c r="G107" s="55"/>
      <c r="H107" s="43"/>
      <c r="I107" s="55"/>
      <c r="J107" s="43"/>
      <c r="K107" s="55"/>
      <c r="L107" s="43"/>
    </row>
    <row r="108" spans="1:12" ht="21.75" customHeight="1" thickBot="1">
      <c r="A108" s="203" t="s">
        <v>203</v>
      </c>
      <c r="B108" s="203"/>
      <c r="C108" s="203"/>
      <c r="D108" s="184"/>
      <c r="E108" s="184"/>
      <c r="F108" s="60">
        <f>SUM(F104:F106)</f>
        <v>6115856</v>
      </c>
      <c r="G108" s="204"/>
      <c r="H108" s="60">
        <f>SUM(H104:H106)</f>
        <v>6848150</v>
      </c>
      <c r="I108" s="204"/>
      <c r="J108" s="60">
        <f>SUM(J104:J106)</f>
        <v>1710672</v>
      </c>
      <c r="K108" s="204"/>
      <c r="L108" s="60">
        <f>SUM(L104:L106)</f>
        <v>2923868</v>
      </c>
    </row>
    <row r="109" spans="1:12" ht="21.75" customHeight="1" thickTop="1">
      <c r="A109" s="205"/>
      <c r="B109" s="205"/>
      <c r="C109" s="203"/>
      <c r="D109" s="184"/>
      <c r="E109" s="184"/>
      <c r="F109" s="61"/>
      <c r="G109" s="55"/>
      <c r="H109" s="61"/>
      <c r="I109" s="55"/>
      <c r="J109" s="43"/>
      <c r="K109" s="55"/>
      <c r="L109" s="43"/>
    </row>
    <row r="110" spans="1:12" ht="21.75" customHeight="1">
      <c r="A110" s="216" t="s">
        <v>181</v>
      </c>
      <c r="B110" s="203"/>
      <c r="C110" s="203"/>
      <c r="D110" s="184"/>
      <c r="E110" s="184"/>
      <c r="F110" s="43"/>
      <c r="G110" s="55"/>
      <c r="H110" s="43"/>
      <c r="I110" s="55"/>
      <c r="J110" s="43"/>
      <c r="K110" s="55"/>
      <c r="L110" s="43"/>
    </row>
    <row r="111" spans="1:12" ht="9" customHeight="1">
      <c r="A111" s="203"/>
      <c r="B111" s="205"/>
      <c r="C111" s="203"/>
      <c r="D111" s="191"/>
      <c r="E111" s="184"/>
      <c r="G111" s="204"/>
      <c r="I111" s="204"/>
      <c r="K111" s="56"/>
    </row>
    <row r="112" spans="1:12" ht="21.75" customHeight="1">
      <c r="A112" s="205" t="s">
        <v>233</v>
      </c>
      <c r="B112" s="205"/>
      <c r="C112" s="203"/>
      <c r="D112" s="184"/>
      <c r="E112" s="184"/>
      <c r="F112" s="43"/>
      <c r="G112" s="55"/>
      <c r="H112" s="43"/>
      <c r="I112" s="55"/>
      <c r="J112" s="43"/>
      <c r="K112" s="55"/>
      <c r="L112" s="43"/>
    </row>
    <row r="113" spans="1:12" ht="9" customHeight="1">
      <c r="A113" s="203"/>
      <c r="B113" s="205"/>
      <c r="C113" s="203"/>
      <c r="D113" s="191"/>
      <c r="E113" s="184"/>
      <c r="G113" s="204"/>
      <c r="I113" s="55"/>
      <c r="J113" s="43"/>
      <c r="K113" s="55"/>
      <c r="L113" s="43"/>
    </row>
    <row r="114" spans="1:12" ht="21.75" customHeight="1">
      <c r="A114" s="205" t="s">
        <v>182</v>
      </c>
      <c r="B114" s="205"/>
      <c r="C114" s="203"/>
      <c r="D114" s="191">
        <v>13</v>
      </c>
      <c r="E114" s="184"/>
      <c r="F114" s="44">
        <v>122622</v>
      </c>
      <c r="G114" s="55"/>
      <c r="H114" s="175">
        <v>161371</v>
      </c>
      <c r="I114" s="176"/>
      <c r="J114" s="175">
        <v>0</v>
      </c>
      <c r="K114" s="177"/>
      <c r="L114" s="175">
        <v>158</v>
      </c>
    </row>
    <row r="115" spans="1:12" ht="21.75" customHeight="1">
      <c r="A115" s="205" t="s">
        <v>234</v>
      </c>
      <c r="B115" s="205"/>
      <c r="C115" s="203"/>
      <c r="D115" s="191"/>
      <c r="E115" s="184"/>
      <c r="F115" s="44"/>
      <c r="G115" s="55"/>
      <c r="H115" s="175"/>
      <c r="I115" s="176"/>
      <c r="J115" s="175"/>
      <c r="K115" s="177"/>
      <c r="L115" s="175"/>
    </row>
    <row r="116" spans="1:12" ht="21.75" customHeight="1">
      <c r="A116" s="205"/>
      <c r="B116" s="205" t="s">
        <v>235</v>
      </c>
      <c r="C116" s="203"/>
      <c r="D116" s="191"/>
      <c r="E116" s="184"/>
      <c r="F116" s="44"/>
      <c r="G116" s="55"/>
      <c r="H116" s="175"/>
      <c r="I116" s="176"/>
      <c r="J116" s="175"/>
      <c r="K116" s="177"/>
      <c r="L116" s="175"/>
    </row>
    <row r="117" spans="1:12" ht="21.75" customHeight="1">
      <c r="A117" s="205"/>
      <c r="B117" s="205" t="s">
        <v>236</v>
      </c>
      <c r="C117" s="203"/>
      <c r="D117" s="191"/>
      <c r="E117" s="184"/>
      <c r="F117" s="44">
        <v>0</v>
      </c>
      <c r="G117" s="55"/>
      <c r="H117" s="175">
        <v>0</v>
      </c>
      <c r="I117" s="176"/>
      <c r="J117" s="175">
        <v>0</v>
      </c>
      <c r="K117" s="177"/>
      <c r="L117" s="175">
        <v>68143</v>
      </c>
    </row>
    <row r="118" spans="1:12" ht="21.75" customHeight="1">
      <c r="A118" s="203" t="s">
        <v>204</v>
      </c>
      <c r="B118" s="205"/>
      <c r="C118" s="203"/>
      <c r="D118" s="191"/>
      <c r="E118" s="184"/>
      <c r="F118" s="44">
        <v>0</v>
      </c>
      <c r="G118" s="55"/>
      <c r="H118" s="175">
        <v>4424</v>
      </c>
      <c r="I118" s="176"/>
      <c r="J118" s="175">
        <v>0</v>
      </c>
      <c r="K118" s="176"/>
      <c r="L118" s="68">
        <v>4046</v>
      </c>
    </row>
    <row r="119" spans="1:12" ht="21.75" customHeight="1">
      <c r="A119" s="203" t="s">
        <v>209</v>
      </c>
      <c r="B119" s="205"/>
      <c r="C119" s="203"/>
      <c r="D119" s="191"/>
      <c r="E119" s="184"/>
      <c r="F119" s="44"/>
      <c r="G119" s="55"/>
      <c r="H119" s="44"/>
      <c r="I119" s="55"/>
      <c r="J119" s="44"/>
      <c r="K119" s="204"/>
      <c r="L119" s="44"/>
    </row>
    <row r="120" spans="1:12" ht="21.75" customHeight="1">
      <c r="A120" s="203"/>
      <c r="B120" s="205" t="s">
        <v>210</v>
      </c>
      <c r="C120" s="203"/>
      <c r="D120" s="191">
        <v>10</v>
      </c>
      <c r="E120" s="184"/>
      <c r="F120" s="44">
        <v>0</v>
      </c>
      <c r="G120" s="55"/>
      <c r="H120" s="44">
        <v>0</v>
      </c>
      <c r="I120" s="55"/>
      <c r="J120" s="44">
        <v>2429473</v>
      </c>
      <c r="K120" s="204"/>
      <c r="L120" s="44">
        <v>0</v>
      </c>
    </row>
    <row r="121" spans="1:12" ht="21.75" customHeight="1">
      <c r="A121" s="203"/>
      <c r="B121" s="205"/>
      <c r="C121" s="203"/>
      <c r="D121" s="191"/>
      <c r="E121" s="184"/>
      <c r="F121" s="44"/>
      <c r="G121" s="55"/>
      <c r="H121" s="44"/>
      <c r="I121" s="55"/>
      <c r="J121" s="44"/>
      <c r="K121" s="204"/>
      <c r="L121" s="44"/>
    </row>
    <row r="122" spans="1:12" ht="21.75" customHeight="1">
      <c r="A122" s="203"/>
      <c r="B122" s="205"/>
      <c r="C122" s="203"/>
      <c r="D122" s="191"/>
      <c r="E122" s="184"/>
      <c r="F122" s="44"/>
      <c r="G122" s="55"/>
      <c r="H122" s="44"/>
      <c r="I122" s="55"/>
      <c r="J122" s="44"/>
      <c r="K122" s="204"/>
      <c r="L122" s="44"/>
    </row>
    <row r="123" spans="1:12" ht="21.75" customHeight="1">
      <c r="A123" s="203"/>
      <c r="B123" s="205"/>
      <c r="C123" s="203"/>
      <c r="D123" s="191"/>
      <c r="E123" s="184"/>
      <c r="F123" s="44"/>
      <c r="G123" s="55"/>
      <c r="H123" s="44"/>
      <c r="I123" s="55"/>
      <c r="J123" s="44"/>
      <c r="K123" s="204"/>
      <c r="L123" s="44"/>
    </row>
    <row r="124" spans="1:12" ht="21.75" customHeight="1">
      <c r="A124" s="203"/>
      <c r="B124" s="205"/>
      <c r="C124" s="203"/>
      <c r="D124" s="191"/>
      <c r="E124" s="184"/>
      <c r="F124" s="44"/>
      <c r="G124" s="55"/>
      <c r="H124" s="44"/>
      <c r="I124" s="55"/>
      <c r="J124" s="44"/>
      <c r="K124" s="204"/>
      <c r="L124" s="44"/>
    </row>
    <row r="125" spans="1:12" ht="21.75" customHeight="1">
      <c r="A125" s="203"/>
      <c r="B125" s="205"/>
      <c r="C125" s="203"/>
      <c r="D125" s="191"/>
      <c r="E125" s="184"/>
      <c r="F125" s="44"/>
      <c r="G125" s="55"/>
      <c r="H125" s="44"/>
      <c r="I125" s="55"/>
      <c r="J125" s="44"/>
      <c r="K125" s="204"/>
      <c r="L125" s="44"/>
    </row>
    <row r="126" spans="1:12" ht="21.75" customHeight="1">
      <c r="A126" s="203"/>
      <c r="B126" s="205"/>
      <c r="C126" s="203"/>
      <c r="D126" s="191"/>
      <c r="E126" s="184"/>
      <c r="F126" s="44"/>
      <c r="G126" s="55"/>
      <c r="H126" s="44"/>
      <c r="I126" s="55"/>
      <c r="J126" s="44"/>
      <c r="K126" s="204"/>
      <c r="L126" s="44"/>
    </row>
    <row r="127" spans="1:12" ht="21.75" customHeight="1">
      <c r="A127" s="203"/>
      <c r="B127" s="205"/>
      <c r="C127" s="203"/>
      <c r="D127" s="191"/>
      <c r="E127" s="184"/>
      <c r="F127" s="44"/>
      <c r="G127" s="55"/>
      <c r="H127" s="44"/>
      <c r="I127" s="55"/>
      <c r="J127" s="44"/>
      <c r="K127" s="204"/>
      <c r="L127" s="44"/>
    </row>
    <row r="128" spans="1:12" ht="21.75" customHeight="1">
      <c r="A128" s="203"/>
      <c r="B128" s="205"/>
      <c r="C128" s="203"/>
      <c r="D128" s="191"/>
      <c r="E128" s="184"/>
      <c r="F128" s="44"/>
      <c r="G128" s="55"/>
      <c r="H128" s="44"/>
      <c r="I128" s="55"/>
      <c r="J128" s="44"/>
      <c r="K128" s="204"/>
      <c r="L128" s="44"/>
    </row>
    <row r="129" spans="1:12" ht="21.75" customHeight="1">
      <c r="A129" s="203"/>
      <c r="B129" s="205"/>
      <c r="C129" s="203"/>
      <c r="D129" s="191"/>
      <c r="E129" s="184"/>
      <c r="F129" s="44"/>
      <c r="G129" s="55"/>
      <c r="H129" s="44"/>
      <c r="I129" s="55"/>
      <c r="J129" s="44"/>
      <c r="K129" s="204"/>
      <c r="L129" s="44"/>
    </row>
    <row r="130" spans="1:12" ht="21.75" customHeight="1">
      <c r="A130" s="203"/>
      <c r="B130" s="205"/>
      <c r="C130" s="203"/>
      <c r="D130" s="191"/>
      <c r="E130" s="184"/>
      <c r="F130" s="44"/>
      <c r="G130" s="55"/>
      <c r="H130" s="44"/>
      <c r="I130" s="55"/>
      <c r="J130" s="44"/>
      <c r="K130" s="204"/>
      <c r="L130" s="44"/>
    </row>
    <row r="131" spans="1:12" ht="21.75" customHeight="1">
      <c r="A131" s="203"/>
      <c r="B131" s="205"/>
      <c r="C131" s="203"/>
      <c r="D131" s="191"/>
      <c r="E131" s="184"/>
      <c r="F131" s="44"/>
      <c r="G131" s="55"/>
      <c r="H131" s="44"/>
      <c r="I131" s="55"/>
      <c r="J131" s="44"/>
      <c r="K131" s="204"/>
      <c r="L131" s="44"/>
    </row>
    <row r="132" spans="1:12" ht="21.75" customHeight="1">
      <c r="A132" s="203"/>
      <c r="B132" s="205"/>
      <c r="C132" s="203"/>
      <c r="D132" s="191"/>
      <c r="E132" s="184"/>
      <c r="F132" s="44"/>
      <c r="G132" s="55"/>
      <c r="H132" s="44"/>
      <c r="I132" s="55"/>
      <c r="J132" s="44"/>
      <c r="K132" s="204"/>
      <c r="L132" s="44"/>
    </row>
    <row r="133" spans="1:12" ht="21.75" customHeight="1">
      <c r="A133" s="203"/>
      <c r="B133" s="205"/>
      <c r="C133" s="203"/>
      <c r="D133" s="191"/>
      <c r="E133" s="184"/>
      <c r="F133" s="44"/>
      <c r="G133" s="55"/>
      <c r="H133" s="44"/>
      <c r="I133" s="55"/>
      <c r="J133" s="44"/>
      <c r="K133" s="204"/>
      <c r="L133" s="44"/>
    </row>
    <row r="134" spans="1:12" ht="21.75" customHeight="1">
      <c r="A134" s="203"/>
      <c r="B134" s="205"/>
      <c r="C134" s="203"/>
      <c r="D134" s="191"/>
      <c r="E134" s="184"/>
      <c r="F134" s="44"/>
      <c r="G134" s="55"/>
      <c r="H134" s="44"/>
      <c r="I134" s="55"/>
      <c r="J134" s="44"/>
      <c r="K134" s="204"/>
      <c r="L134" s="44"/>
    </row>
    <row r="135" spans="1:12" ht="21.75" customHeight="1">
      <c r="A135" s="203"/>
      <c r="B135" s="205"/>
      <c r="C135" s="203"/>
      <c r="D135" s="191"/>
      <c r="E135" s="184"/>
      <c r="F135" s="44"/>
      <c r="G135" s="55"/>
      <c r="H135" s="44"/>
      <c r="I135" s="55"/>
      <c r="J135" s="44"/>
      <c r="K135" s="204"/>
      <c r="L135" s="44"/>
    </row>
    <row r="136" spans="1:12" ht="21.75" customHeight="1">
      <c r="A136" s="203"/>
      <c r="B136" s="205"/>
      <c r="C136" s="203"/>
      <c r="D136" s="191"/>
      <c r="E136" s="184"/>
      <c r="F136" s="44"/>
      <c r="G136" s="55"/>
      <c r="H136" s="44"/>
      <c r="I136" s="55"/>
      <c r="J136" s="44"/>
      <c r="K136" s="204"/>
      <c r="L136" s="44"/>
    </row>
    <row r="137" spans="1:12" ht="21.75" customHeight="1">
      <c r="A137" s="203"/>
      <c r="B137" s="205"/>
      <c r="C137" s="203"/>
      <c r="D137" s="191"/>
      <c r="E137" s="184"/>
      <c r="F137" s="44"/>
      <c r="G137" s="55"/>
      <c r="H137" s="44"/>
      <c r="I137" s="55"/>
      <c r="J137" s="44"/>
      <c r="K137" s="204"/>
      <c r="L137" s="44"/>
    </row>
    <row r="138" spans="1:12" ht="4.5" customHeight="1">
      <c r="A138" s="203"/>
      <c r="B138" s="205"/>
      <c r="C138" s="203"/>
      <c r="D138" s="191"/>
      <c r="E138" s="184"/>
      <c r="F138" s="44"/>
      <c r="G138" s="55"/>
      <c r="H138" s="44"/>
      <c r="I138" s="55"/>
      <c r="J138" s="44"/>
      <c r="K138" s="204"/>
      <c r="L138" s="44"/>
    </row>
    <row r="139" spans="1:12" ht="22.15" customHeight="1">
      <c r="A139" s="231" t="s">
        <v>38</v>
      </c>
      <c r="B139" s="231"/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</row>
  </sheetData>
  <mergeCells count="8">
    <mergeCell ref="A139:L139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f39c88235e5f26edba0f99ebc1b15f1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73b578f3cc37523922dec9cd8083608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7AF5CCC4-F2E8-4330-9F3E-5E9D19B2A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6BCB45-56D0-40FA-9E19-303912A52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6DC15E-9DF2-4C43-AF43-DADCD6B8F84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adc9755-6c71-405b-a519-3b79fa0ccb56"/>
    <ds:schemaRef ds:uri="http://purl.org/dc/dcmitype/"/>
    <ds:schemaRef ds:uri="31051afa-1be5-43a5-99b7-b47a2887ae31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(9M)</vt:lpstr>
      <vt:lpstr>T 9 changes conso</vt:lpstr>
      <vt:lpstr>T10 changes com</vt:lpstr>
      <vt:lpstr>T 11-13 CF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VTK</dc:creator>
  <cp:keywords/>
  <dc:description/>
  <cp:lastModifiedBy>Chayaporn Srilap (TH)</cp:lastModifiedBy>
  <cp:revision/>
  <cp:lastPrinted>2025-11-10T02:50:53Z</cp:lastPrinted>
  <dcterms:created xsi:type="dcterms:W3CDTF">2002-03-28T02:58:10Z</dcterms:created>
  <dcterms:modified xsi:type="dcterms:W3CDTF">2025-11-10T03:08:54Z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