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A:\SET 2024-2025\2025\M-09\"/>
    </mc:Choice>
  </mc:AlternateContent>
  <xr:revisionPtr revIDLastSave="0" documentId="13_ncr:1_{20BBBC96-7ABD-4424-AC77-76443C57505E}" xr6:coauthVersionLast="47" xr6:coauthVersionMax="47" xr10:uidLastSave="{00000000-0000-0000-0000-000000000000}"/>
  <bookViews>
    <workbookView xWindow="-110" yWindow="-110" windowWidth="19420" windowHeight="11500" tabRatio="824" activeTab="5" xr2:uid="{00000000-000D-0000-FFFF-FFFF00000000}"/>
  </bookViews>
  <sheets>
    <sheet name="BS 3-4" sheetId="22" r:id="rId1"/>
    <sheet name="PL3M 5" sheetId="5" r:id="rId2"/>
    <sheet name="PL9M 6" sheetId="28" r:id="rId3"/>
    <sheet name="SH Consolidated 7" sheetId="29" r:id="rId4"/>
    <sheet name="SH The Company 8" sheetId="30" r:id="rId5"/>
    <sheet name="CF 9-10" sheetId="24" r:id="rId6"/>
    <sheet name="CI (1 statement)" sheetId="4" state="hidden" r:id="rId7"/>
  </sheets>
  <definedNames>
    <definedName name="_xlnm.Print_Area" localSheetId="0">'BS 3-4'!$A$1:$I$72</definedName>
    <definedName name="_xlnm.Print_Area" localSheetId="5">'CF 9-10'!$A$1:$H$63</definedName>
    <definedName name="_xlnm.Print_Area" localSheetId="6">'CI (1 statement)'!$A$1:$L$64</definedName>
    <definedName name="_xlnm.Print_Area" localSheetId="1">'PL3M 5'!$A$1:$J$44</definedName>
    <definedName name="_xlnm.Print_Area" localSheetId="2">'PL9M 6'!$A$1:$J$44</definedName>
    <definedName name="_xlnm.Print_Area" localSheetId="3">'SH Consolidated 7'!$A$1:$M$22</definedName>
    <definedName name="_xlnm.Print_Area" localSheetId="4">'SH The Company 8'!$A$1:$K$21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8" i="5" l="1"/>
  <c r="J24" i="5" l="1"/>
  <c r="H24" i="5"/>
  <c r="F24" i="5"/>
  <c r="D24" i="5"/>
  <c r="J27" i="5"/>
  <c r="J29" i="5" s="1"/>
  <c r="J41" i="5" s="1"/>
  <c r="H27" i="5"/>
  <c r="H29" i="5" s="1"/>
  <c r="F27" i="5"/>
  <c r="F29" i="5" s="1"/>
  <c r="F41" i="5" s="1"/>
  <c r="D27" i="5"/>
  <c r="D29" i="5" s="1"/>
  <c r="J22" i="5"/>
  <c r="H22" i="5"/>
  <c r="F22" i="5"/>
  <c r="D22" i="5"/>
  <c r="J17" i="5"/>
  <c r="H17" i="5"/>
  <c r="F17" i="5"/>
  <c r="D17" i="5"/>
  <c r="H44" i="5" l="1"/>
  <c r="H41" i="5"/>
  <c r="D44" i="5"/>
  <c r="D41" i="5"/>
  <c r="G31" i="22"/>
  <c r="G13" i="30" l="1"/>
  <c r="G14" i="30" s="1"/>
  <c r="G21" i="29"/>
  <c r="G22" i="29" s="1"/>
  <c r="I21" i="29"/>
  <c r="I22" i="29" s="1"/>
  <c r="C31" i="22"/>
  <c r="H50" i="24"/>
  <c r="F50" i="24"/>
  <c r="D50" i="24"/>
  <c r="B50" i="24"/>
  <c r="F59" i="24"/>
  <c r="B59" i="24"/>
  <c r="G20" i="30"/>
  <c r="G21" i="30" s="1"/>
  <c r="E20" i="30"/>
  <c r="E21" i="30" s="1"/>
  <c r="C20" i="30"/>
  <c r="C21" i="30" s="1"/>
  <c r="K17" i="30"/>
  <c r="E21" i="29"/>
  <c r="E22" i="29" s="1"/>
  <c r="C21" i="29"/>
  <c r="C22" i="29" s="1"/>
  <c r="M18" i="29"/>
  <c r="E13" i="30"/>
  <c r="E14" i="30" s="1"/>
  <c r="C13" i="30"/>
  <c r="C14" i="30" s="1"/>
  <c r="K10" i="30"/>
  <c r="I14" i="29"/>
  <c r="I15" i="29" s="1"/>
  <c r="G14" i="29"/>
  <c r="G15" i="29" s="1"/>
  <c r="E14" i="29"/>
  <c r="E15" i="29" s="1"/>
  <c r="C14" i="29"/>
  <c r="C15" i="29" s="1"/>
  <c r="M11" i="29"/>
  <c r="H39" i="28"/>
  <c r="D39" i="28"/>
  <c r="H22" i="28"/>
  <c r="F22" i="28"/>
  <c r="D22" i="28"/>
  <c r="H17" i="28"/>
  <c r="D17" i="28"/>
  <c r="D24" i="28" l="1"/>
  <c r="D27" i="28" s="1"/>
  <c r="H24" i="28"/>
  <c r="H27" i="28" s="1"/>
  <c r="H29" i="28" s="1"/>
  <c r="H41" i="28" s="1"/>
  <c r="J39" i="28"/>
  <c r="F17" i="28"/>
  <c r="J22" i="28"/>
  <c r="J17" i="28"/>
  <c r="D29" i="28" l="1"/>
  <c r="I19" i="30"/>
  <c r="K19" i="30" s="1"/>
  <c r="K20" i="30" s="1"/>
  <c r="K21" i="30" s="1"/>
  <c r="H44" i="28"/>
  <c r="J24" i="28"/>
  <c r="F39" i="28"/>
  <c r="F24" i="28"/>
  <c r="I20" i="30" l="1"/>
  <c r="I21" i="30" s="1"/>
  <c r="K20" i="29"/>
  <c r="M20" i="29" s="1"/>
  <c r="M21" i="29" s="1"/>
  <c r="M22" i="29" s="1"/>
  <c r="D41" i="28"/>
  <c r="D44" i="28"/>
  <c r="F27" i="28"/>
  <c r="J27" i="28"/>
  <c r="K21" i="29" l="1"/>
  <c r="K22" i="29" s="1"/>
  <c r="J29" i="28"/>
  <c r="I12" i="30" s="1"/>
  <c r="H10" i="24"/>
  <c r="F29" i="28"/>
  <c r="K13" i="29" s="1"/>
  <c r="J41" i="28" l="1"/>
  <c r="J44" i="28"/>
  <c r="F41" i="28"/>
  <c r="F44" i="28"/>
  <c r="I13" i="30"/>
  <c r="I14" i="30" s="1"/>
  <c r="K12" i="30"/>
  <c r="K13" i="30" s="1"/>
  <c r="K14" i="30" s="1"/>
  <c r="M13" i="29"/>
  <c r="M14" i="29" s="1"/>
  <c r="M15" i="29" s="1"/>
  <c r="K14" i="29"/>
  <c r="K15" i="29" s="1"/>
  <c r="I18" i="22"/>
  <c r="G18" i="22"/>
  <c r="E18" i="22"/>
  <c r="C55" i="22" l="1"/>
  <c r="G55" i="22"/>
  <c r="I55" i="22"/>
  <c r="H56" i="24" l="1"/>
  <c r="F56" i="24"/>
  <c r="D56" i="24"/>
  <c r="B56" i="24"/>
  <c r="E55" i="22" l="1"/>
  <c r="I70" i="22" l="1"/>
  <c r="I49" i="22"/>
  <c r="I56" i="22" s="1"/>
  <c r="E70" i="22"/>
  <c r="E49" i="22"/>
  <c r="E56" i="22" s="1"/>
  <c r="I31" i="22"/>
  <c r="E31" i="22"/>
  <c r="E33" i="22"/>
  <c r="I72" i="22" l="1"/>
  <c r="E72" i="22"/>
  <c r="E73" i="22" s="1"/>
  <c r="I33" i="22"/>
  <c r="I73" i="22" l="1"/>
  <c r="H21" i="24"/>
  <c r="D21" i="24"/>
  <c r="D30" i="24" s="1"/>
  <c r="D33" i="24" s="1"/>
  <c r="D58" i="24" s="1"/>
  <c r="G70" i="22"/>
  <c r="M21" i="30" s="1"/>
  <c r="C70" i="22"/>
  <c r="O22" i="29" s="1"/>
  <c r="G49" i="22"/>
  <c r="G56" i="22" s="1"/>
  <c r="C49" i="22"/>
  <c r="C18" i="22"/>
  <c r="D60" i="24" l="1"/>
  <c r="H30" i="24"/>
  <c r="H33" i="24" s="1"/>
  <c r="H58" i="24" s="1"/>
  <c r="G72" i="22"/>
  <c r="C33" i="22"/>
  <c r="G33" i="22"/>
  <c r="C56" i="22"/>
  <c r="C72" i="22" s="1"/>
  <c r="H60" i="24" l="1"/>
  <c r="G73" i="22"/>
  <c r="C73" i="22"/>
  <c r="B21" i="24" l="1"/>
  <c r="B30" i="24" l="1"/>
  <c r="B33" i="24" s="1"/>
  <c r="B58" i="24" s="1"/>
  <c r="F21" i="24"/>
  <c r="B60" i="24" l="1"/>
  <c r="B64" i="24" s="1"/>
  <c r="F30" i="24"/>
  <c r="F33" i="24" l="1"/>
  <c r="F58" i="24" s="1"/>
  <c r="F60" i="24" s="1"/>
  <c r="F64" i="24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Thanyaluk.Suenitikul</author>
  </authors>
  <commentList>
    <comment ref="D20" authorId="0" shapeId="0" xr:uid="{00000000-0006-0000-0600-000001000000}">
      <text>
        <r>
          <rPr>
            <b/>
            <sz val="8"/>
            <color indexed="81"/>
            <rFont val="Tahoma"/>
            <family val="2"/>
          </rPr>
          <t>เปิดเหมือน quarter ตามคำชี้แจงของกรมพัฒ ฉบับที่ 2/2552</t>
        </r>
      </text>
    </comment>
  </commentList>
</comments>
</file>

<file path=xl/sharedStrings.xml><?xml version="1.0" encoding="utf-8"?>
<sst xmlns="http://schemas.openxmlformats.org/spreadsheetml/2006/main" count="353" uniqueCount="186">
  <si>
    <t>บริษัท เอเอสเอ็น โบรกเกอร์ จำกัด (มหาชน) และบริษัทย่อย</t>
  </si>
  <si>
    <t>งบฐานะการเงิน</t>
  </si>
  <si>
    <t>งบการเงินรวม</t>
  </si>
  <si>
    <t>งบการเงินเฉพาะกิจการ</t>
  </si>
  <si>
    <t>30 กันยายน</t>
  </si>
  <si>
    <t>31 ธันวาคม</t>
  </si>
  <si>
    <t>สินทรัพย์</t>
  </si>
  <si>
    <t>หมายเหตุ</t>
  </si>
  <si>
    <t>2568</t>
  </si>
  <si>
    <t>2567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</si>
  <si>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</si>
  <si>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</si>
  <si>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</si>
  <si>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</si>
  <si>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เงินลงทุนระยะสั้น</t>
  </si>
  <si>
    <t>เงินฝากธนาคารที่มีข้อจำกัดในการใช้</t>
  </si>
  <si>
    <t>รายได้ค้างรับและลูกหนี้อื่น</t>
  </si>
  <si>
    <t>ลูกหนี้ - ส่วนที่ถึงกำหนดชำระภายในหนึ่งปี</t>
  </si>
  <si>
    <t xml:space="preserve">     - ลูกหนี้เงินให้สินเชื่อส่วนบุคคล</t>
  </si>
  <si>
    <t xml:space="preserve">     - ลูกหนี้ตามสัญญาเช่าซื้อ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</si>
  <si>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</si>
  <si>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</si>
  <si>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</si>
  <si>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</si>
  <si>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เงินลงทุนในบริษัทย่อย</t>
  </si>
  <si>
    <t>ลูกหนี้ - สุทธิจากส่วนที่ถึงกำหนดชำระภายในหนึ่งปี</t>
  </si>
  <si>
    <t>ส่วนปรับปรุงอาคารเช่า 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</si>
  <si>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</si>
  <si>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</si>
  <si>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</si>
  <si>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</si>
  <si>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</si>
  <si>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</si>
  <si>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</si>
  <si>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</si>
  <si>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เจ้าหนี้ค่าเบี้ยประกันภัยและเจ้าหนี้อื่น</t>
  </si>
  <si>
    <t>ส่วนของหนี้สินตามสัญญาเช่าที่ถึงกำหนดชำระภายในหนึ่งปี</t>
  </si>
  <si>
    <t>สำรองค่าเผื่อการยกเลิกกรมธรรม์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</si>
  <si>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</si>
  <si>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</si>
  <si>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</si>
  <si>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</si>
  <si>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เงินกู้ยืมระยะยาวจากกิจการที่เกี่ยวข้องกัน</t>
  </si>
  <si>
    <t>หนี้สินตามสัญญาเช่า</t>
  </si>
  <si>
    <t>ประมาณการหนี้สินผลประโยชน์พนักงาน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</si>
  <si>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</si>
  <si>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</si>
  <si>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</si>
  <si>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</si>
  <si>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ทุนจดทะเบียน</t>
  </si>
  <si>
    <t xml:space="preserve">    (หุ้นสามัญจำนวน 187,199,953 หุ้น มูลค่า 0.50 บาทต่อหุ้น)</t>
  </si>
  <si>
    <t xml:space="preserve">    ทุนที่ออกและชำระแล้ว</t>
  </si>
  <si>
    <t>ส่วนเกินมูลค่าหุ้นสามัญ</t>
  </si>
  <si>
    <t>ส่วนเกินทุนจากการรวมธุรกิจภายใต้การควบคุมเดียวกัน</t>
  </si>
  <si>
    <t>กำไรสะสม</t>
  </si>
  <si>
    <t xml:space="preserve">   จัดสรรแล้ว </t>
  </si>
  <si>
    <t>ทุนสำรองตามกฎหมาย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</si>
  <si>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</si>
  <si>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</si>
  <si>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</si>
  <si>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</si>
  <si>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</t>
  </si>
  <si>
    <t>วันที่ 30 กันยายน</t>
  </si>
  <si>
    <t>งบเฉพาะกิจการ</t>
  </si>
  <si>
    <t>รายได้</t>
  </si>
  <si>
    <t>รายได้ค่านายหน้า</t>
  </si>
  <si>
    <t>รายได้ค่าบริการอื่น</t>
  </si>
  <si>
    <t>รายได้ดอกเบี้ย</t>
  </si>
  <si>
    <t>รายได้อื่น</t>
  </si>
  <si>
    <t xml:space="preserve">    เงินปันผลรับ</t>
  </si>
  <si>
    <t>รายได้ค่าบริหารจัดการ</t>
  </si>
  <si>
    <t>อื่นๆ</t>
  </si>
  <si>
    <t>รวมรายได้</t>
  </si>
  <si>
    <t>ค่าใช้จ่าย</t>
  </si>
  <si>
    <t>ต้นทุนและค่าใช้จ่ายการให้บริการ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</si>
  <si>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</si>
  <si>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</si>
  <si>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</si>
  <si>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ต้นทุนทางการเงิน</t>
  </si>
  <si>
    <t>ขาดทุนด้านเครดิตที่คาดว่าจะเกิดขึ้น</t>
  </si>
  <si>
    <t>กำไร (ขาดทุน) ก่อนภาษีเงินได้</t>
  </si>
  <si>
    <t>(รายได้) ค่าใช้จ่ายภาษีเงินได้</t>
  </si>
  <si>
    <t>กำไร (ขาดทุน) สำหรับงวด</t>
  </si>
  <si>
    <t>กำไรขาดทุนเบ็ดเสร็จอื่น</t>
  </si>
  <si>
    <t>รายการที่จะไม่ถูกจัดประเภทใหม่ไว้ในกำไรหรือขาดทุน</t>
  </si>
  <si>
    <r>
      <t xml:space="preserve">   </t>
    </r>
    <r>
      <rPr>
        <b/>
        <i/>
        <sz val="15"/>
        <rFont val="Angsana New"/>
        <family val="1"/>
      </rPr>
      <t>ในภายหลัง</t>
    </r>
  </si>
  <si>
    <t>ผลกำไร (ขาดทุน) จากการวัดมูลค่าใหม่ของผลประโยชน์</t>
  </si>
  <si>
    <t xml:space="preserve">   พนักงานที่กำหนดไว้</t>
  </si>
  <si>
    <t>ภาษีเงินได้ของรายการที่จะไม่ถูกจัดประเภทใหม่ไว้ใน</t>
  </si>
  <si>
    <t xml:space="preserve">   กำไรหรือขาดทุนในภายหลัง</t>
  </si>
  <si>
    <t>กำไร (ขาดทุน) เบ็ดเสร็จอื่นสำหรับงวด - สุทธิจากภาษี</t>
  </si>
  <si>
    <t>กำไร (ขาดทุน) เบ็ดเสร็จรวมสำหรับงวด</t>
  </si>
  <si>
    <t>กำไร (ขาดทุน) ต่อหุ้น</t>
  </si>
  <si>
    <r>
      <t xml:space="preserve">กำไร (ขาดทุน) ต่อหุ้นขั้นพื้นฐานสำหรับงวด </t>
    </r>
    <r>
      <rPr>
        <i/>
        <sz val="15"/>
        <rFont val="Angsana New"/>
        <family val="1"/>
      </rPr>
      <t>(บาท)</t>
    </r>
  </si>
  <si>
    <t>สำหรับงวดเก้าเดือนสิ้นสุด</t>
  </si>
  <si>
    <t>เงินปันผลรับ</t>
  </si>
  <si>
    <r>
      <t>กำไร (ขาดทุน) ต่อหุ้นขั้นพื้นฐานสำหรับงวด</t>
    </r>
    <r>
      <rPr>
        <i/>
        <sz val="15"/>
        <rFont val="Angsana New"/>
        <family val="1"/>
      </rPr>
      <t xml:space="preserve"> (บาท)</t>
    </r>
  </si>
  <si>
    <t>งบการเปลี่ยนแปลงส่วนของผู้ถือหุ้น (ไม่ได้ตรวจสอบ)</t>
  </si>
  <si>
    <t>ส่วนเกินทุนจาก</t>
  </si>
  <si>
    <t>ส่วนเกิน</t>
  </si>
  <si>
    <t>การรวมธุรกิจภายใต้</t>
  </si>
  <si>
    <t>สำรองตามกฎหมาย</t>
  </si>
  <si>
    <t>ยังไม่ได้จัดสรร</t>
  </si>
  <si>
    <t>ที่ออกและชำระแล้ว</t>
  </si>
  <si>
    <t>มูลค่าหุ้นสามัญ</t>
  </si>
  <si>
    <t>การควบคุมเดียวกัน</t>
  </si>
  <si>
    <t>รวม</t>
  </si>
  <si>
    <t>สำหรับงวดเก้าเดือนสิ้นสุดวันที่ 30 กันยายน 2567</t>
  </si>
  <si>
    <t>ยอดคงเหลือ ณ วันที่ 1 มกราคม 2567</t>
  </si>
  <si>
    <t>กำไรขาดทุนเบ็ดเสร็จสำหรับงวด</t>
  </si>
  <si>
    <t>ขาดทุน</t>
  </si>
  <si>
    <t>รวมกำไรขาดทุนเบ็ดเสร็จสำหรับงวด</t>
  </si>
  <si>
    <t>ยอดคงเหลือ ณ วันที่ 30 กันยายน 2567</t>
  </si>
  <si>
    <t>สำหรับงวดเก้าเดือนสิ้นสุดวันที่ 30 กันยายน 2568</t>
  </si>
  <si>
    <t>ยอดคงเหลือ ณ วันที่ 1 มกราคม 2568</t>
  </si>
  <si>
    <t>ยอดคงเหลือ ณ วันที่ 30 กันยายน 2568</t>
  </si>
  <si>
    <t>กำไร</t>
  </si>
  <si>
    <t>งบกระแสเงินสด (ไม่ได้ตรวจสอบ)</t>
  </si>
  <si>
    <t>กระแสเงินสดจากกิจกรรมดำเนินงาน</t>
  </si>
  <si>
    <t>ปรับรายการที่กระทบกำไร (ขาดทุน) เป็นเงินสดรับ (จ่าย)</t>
  </si>
  <si>
    <t>ค่าเสื่อมราคาและค่าตัดจำหน่าย</t>
  </si>
  <si>
    <t>ขาดทุน (กำไร) จากการตัดจำหน่ายอุปกรณ์</t>
  </si>
  <si>
    <t>กลับรายการสำรองค่าเผื่อการยกเลิกกรมธรรม์</t>
  </si>
  <si>
    <t>เงินสดรับจากดอกเบี้ย</t>
  </si>
  <si>
    <t>การเปลี่ยนแปลงในสินทรัพย์และหนี้สินดำเนินงาน</t>
  </si>
  <si>
    <t>ลูกหนี้เงินให้กู้ยืม</t>
  </si>
  <si>
    <t xml:space="preserve">กระแสเงินสดสุทธิได้มาจาก (ใช้ไปใน) การดำเนินงาน </t>
  </si>
  <si>
    <t>จ่ายผลประโยชน์พนักงาน</t>
  </si>
  <si>
    <t>จ่ายภาษีเงินได้</t>
  </si>
  <si>
    <t xml:space="preserve">กระแสเงินสดสุทธิได้มาจาก (ใช้ไปใน) กิจกรรมดำเนินงาน </t>
  </si>
  <si>
    <t>กระแสเงินสดจากกิจกรรมลงทุน</t>
  </si>
  <si>
    <t>ซื้อส่วนปรับปรุงอาคารเช่า และอุปกรณ์</t>
  </si>
  <si>
    <t>ซื้อสินทรัพย์ไม่มีตัวตน</t>
  </si>
  <si>
    <t>รับเงินจากการขายทรัพย์สินถาวร</t>
  </si>
  <si>
    <t>เงินลงทุนในบริษัทย่อยเพิ่มขึ้น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</si>
  <si>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</si>
  <si>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</si>
  <si>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>ชำระคืนเงินต้นของหนี้สินตามสัญญาเช่า</t>
  </si>
  <si>
    <t>จ่ายดอกเบี้ย</t>
  </si>
  <si>
    <t>จ่ายเงินปันผล</t>
  </si>
  <si>
    <t>กระแสเงินสดสุทธิใช้ไปในกิจกรรมจัดหาเงิน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</si>
  <si>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</si>
  <si>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1 มกราคม</t>
  </si>
  <si>
    <t>เงินสดและรายการเทียบเท่าเงินสด ณ 30 กันยายน</t>
  </si>
  <si>
    <t>รายการที่ไม่ใช่เงินสด</t>
  </si>
  <si>
    <t>การซื้อสินทรัพย์ไม่มีตัวตนโดยการก่อหนี้สิน</t>
  </si>
  <si>
    <t>[ตัวอย่างกรณีเลือกแสดงงบกำไรขาดทุนเบ็ดเสร็จแบบ 1 statement]</t>
  </si>
  <si>
    <t>บริษัท XXX จำกัด (มหาชน) และบริษัทย่อย</t>
  </si>
  <si>
    <t>งบกำไรขาดทุนเบ็ดเสร็จ</t>
  </si>
  <si>
    <t>สำหรับปีสิ้นสุดวันที่ 31 ธันวาคม 2556</t>
  </si>
  <si>
    <t>(หน่วย: บาท)</t>
  </si>
  <si>
    <t>(ปรับปรุงใหม่)</t>
  </si>
  <si>
    <t>กำไรขาดทุน:</t>
  </si>
  <si>
    <t>รายได้จากการขายและบริการ</t>
  </si>
  <si>
    <t>ต้นทุนขายและบริการ</t>
  </si>
  <si>
    <t>ค่าใช้จ่ายในการขาย</t>
  </si>
  <si>
    <t>ค่าใช้จ่ายอื่น</t>
  </si>
  <si>
    <t>กำไร (ขาดทุน) ก่อนส่วนแบ่งกำไร (ขาดทุน) จากเงินลงทุน</t>
  </si>
  <si>
    <t xml:space="preserve">   ในบริษัทร่วมและการร่วมค้า ค่าใช้จ่ายทางการเงิน และ</t>
  </si>
  <si>
    <t xml:space="preserve">   ค่าใช้จ่ายภาษีเงินได้</t>
  </si>
  <si>
    <t>ส่วนแบ่งกำไร (ขาดทุน) จากเงินลงทุนในบริษัทร่วม</t>
  </si>
  <si>
    <t>ส่วนแบ่งกำไร (ขาดทุน) จากเงินลงทุนในการร่วมค้า</t>
  </si>
  <si>
    <t>กำไร (ขาดทุน) ก่อนค่าใช้จ่ายทางการเงินและค่าใช้จ่ายภาษีเงินได้</t>
  </si>
  <si>
    <t>ค่าใช้จ่ายทางการเงิน</t>
  </si>
  <si>
    <t>กำไร (ขาดทุน) ก่อนค่าใช้จ่ายภาษีเงินได้</t>
  </si>
  <si>
    <t>ค่าใช้จ่ายภาษีเงินได้</t>
  </si>
  <si>
    <r>
      <t>กำไรสำหรับ</t>
    </r>
    <r>
      <rPr>
        <b/>
        <sz val="16"/>
        <rFont val="Angsana New"/>
        <family val="1"/>
      </rPr>
      <t>ปี</t>
    </r>
  </si>
  <si>
    <t>กำไรขาดทุนเบ็ดเสร็จอื่น:</t>
  </si>
  <si>
    <t>ผลต่างของอัตราแลกเปลี่ยนจากการแปลงค่างบการเงิน</t>
  </si>
  <si>
    <t xml:space="preserve">   ที่เป็นเงินตราต่างประเทศ</t>
  </si>
  <si>
    <t>ผลกำไร (ขาดทุน) จากการวัดมูลค่าเงินลงทุนในหลักทรัพย์เผื่อขาย</t>
  </si>
  <si>
    <t>ผลกำไร (ขาดทุน) จากการตีราคาที่ดินและอาคาร</t>
  </si>
  <si>
    <t>ผลกระทบของภาษีเงินได้ (กรณี adopt Deferred Tax)</t>
  </si>
  <si>
    <t>33</t>
  </si>
  <si>
    <t>กำไรขาดทุนเบ็ดเสร็จอื่นสำหรับปี</t>
  </si>
  <si>
    <t>กำไรขาดทุนเบ็ดเสร็จรวมสำหรับปี</t>
  </si>
  <si>
    <t>หมายเหตุประกอบงบการเงินเป็นส่วนหนึ่งของงบการเงินนี้</t>
  </si>
  <si>
    <t>งบกำไรขาดทุนเบ็ดเสร็จ (ต่อ)</t>
  </si>
  <si>
    <t>การแบ่งปันกำไร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</si>
  <si>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</si>
  <si>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</si>
  <si>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</si>
  <si>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 xml:space="preserve">กำไรต่อหุ้น </t>
  </si>
  <si>
    <t>กำไรต่อหุ้นขั้นพื้นฐาน</t>
  </si>
  <si>
    <t xml:space="preserve">   กำไรส่วนที่เป็นของผู้ถือหุ้นของบริษัทฯ</t>
  </si>
  <si>
    <t>กำไรต่อหุ้นปรับลด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</si>
</sst>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(* #,##0_);_(* \(#,##0\);_(* &quot;-&quot;??_);_(@_)"/>
    <numFmt numFmtId="167" formatCode="_([$€-2]\ * #,##0.00_);_([$€-2]\ * \(#,##0.00\);_([$€-2]\ * &quot;-&quot;??_);_(@_)"/>
    <numFmt numFmtId="168" formatCode="_(* #,##0.0_);_(* \(#,##0.0\);_(* &quot;-&quot;??_);_(@_)"/>
    <numFmt numFmtId="169" formatCode="_(* #,##0.00_);_(* \(#,##0.00\);_(* &quot;-&quot;_);_(@_)"/>
    <numFmt numFmtId="170" formatCode="#,##0;\(#,##0\)"/>
  </numFmts>
  <fonts count="48">
    <font>
      <sz val="10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5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sz val="11"/>
      <color theme="1"/>
      <name val="Arial"/>
      <family val="2"/>
    </font>
    <font>
      <i/>
      <sz val="16"/>
      <color theme="1"/>
      <name val="Angsana New"/>
      <family val="1"/>
    </font>
    <font>
      <sz val="9"/>
      <color theme="1"/>
      <name val="Arial"/>
      <family val="2"/>
    </font>
    <font>
      <b/>
      <sz val="8"/>
      <color indexed="81"/>
      <name val="Tahoma"/>
      <family val="2"/>
    </font>
    <font>
      <b/>
      <i/>
      <sz val="18"/>
      <name val="Angsana New"/>
      <family val="1"/>
    </font>
    <font>
      <sz val="16"/>
      <color rgb="FFFF0000"/>
      <name val="Angsana New"/>
      <family val="1"/>
    </font>
    <font>
      <sz val="10"/>
      <color theme="1"/>
      <name val="Arial"/>
      <family val="2"/>
    </font>
    <font>
      <sz val="11"/>
      <color theme="0"/>
      <name val="Calibri"/>
      <family val="2"/>
      <scheme val="minor"/>
    </font>
    <font>
      <sz val="17"/>
      <color theme="0"/>
      <name val="Calibri"/>
      <family val="2"/>
      <scheme val="minor"/>
    </font>
    <font>
      <sz val="11"/>
      <color rgb="FF0B744D"/>
      <name val="Calibri"/>
      <family val="2"/>
      <scheme val="minor"/>
    </font>
    <font>
      <sz val="72"/>
      <color theme="0"/>
      <name val="Cambria"/>
      <family val="2"/>
      <scheme val="major"/>
    </font>
    <font>
      <sz val="11"/>
      <color theme="1"/>
      <name val="Calibri"/>
      <family val="2"/>
    </font>
    <font>
      <sz val="10"/>
      <name val="Times New Roman"/>
      <family val="1"/>
      <charset val="222"/>
    </font>
    <font>
      <b/>
      <sz val="15"/>
      <name val="Angsana New"/>
      <family val="1"/>
    </font>
    <font>
      <i/>
      <sz val="15"/>
      <name val="Angsana New"/>
      <family val="1"/>
    </font>
    <font>
      <sz val="14"/>
      <name val="CordiaUPC"/>
      <family val="2"/>
      <charset val="222"/>
    </font>
    <font>
      <sz val="18"/>
      <name val="Angsana New"/>
      <family val="1"/>
    </font>
    <font>
      <sz val="17"/>
      <name val="Angsana New"/>
      <family val="1"/>
    </font>
    <font>
      <b/>
      <sz val="17"/>
      <name val="Angsana New"/>
      <family val="1"/>
    </font>
    <font>
      <i/>
      <sz val="17"/>
      <name val="Angsana New"/>
      <family val="1"/>
    </font>
    <font>
      <b/>
      <i/>
      <sz val="15"/>
      <name val="Angsana New"/>
      <family val="1"/>
    </font>
    <font>
      <i/>
      <u/>
      <sz val="15"/>
      <name val="Angsana New"/>
      <family val="1"/>
    </font>
    <font>
      <i/>
      <sz val="15"/>
      <color rgb="FFFF0000"/>
      <name val="Angsana New"/>
      <family val="1"/>
    </font>
    <font>
      <i/>
      <sz val="15"/>
      <color theme="1"/>
      <name val="Angsana New"/>
      <family val="1"/>
    </font>
    <font>
      <b/>
      <sz val="15"/>
      <color theme="1"/>
      <name val="Angsana New"/>
      <family val="1"/>
    </font>
    <font>
      <sz val="15"/>
      <color theme="1"/>
      <name val="Angsana New"/>
      <family val="1"/>
    </font>
    <font>
      <b/>
      <i/>
      <sz val="15"/>
      <color theme="1"/>
      <name val="Angsana New"/>
      <family val="1"/>
    </font>
    <font>
      <u/>
      <sz val="15"/>
      <name val="Angsana New"/>
      <family val="1"/>
    </font>
    <font>
      <sz val="10"/>
      <name val="Arial"/>
      <family val="2"/>
    </font>
    <font>
      <sz val="12"/>
      <name val="Tms Rmn"/>
    </font>
    <font>
      <sz val="10"/>
      <name val="Tahoma"/>
      <family val="2"/>
    </font>
    <font>
      <sz val="14"/>
      <name val="Cordia New"/>
      <family val="2"/>
    </font>
    <font>
      <sz val="16"/>
      <name val="AngsanaUPC"/>
      <family val="1"/>
      <charset val="222"/>
    </font>
    <font>
      <sz val="10"/>
      <name val="Arial"/>
      <family val="2"/>
      <charset val="222"/>
    </font>
    <font>
      <sz val="10"/>
      <name val="Tahoma"/>
      <family val="2"/>
      <charset val="222"/>
    </font>
    <font>
      <sz val="15"/>
      <color theme="0" tint="-0.34998626667073579"/>
      <name val="Angsana New"/>
      <family val="1"/>
    </font>
    <font>
      <sz val="15"/>
      <color rgb="FFFF0000"/>
      <name val="Angsana New"/>
      <family val="1"/>
    </font>
    <font>
      <sz val="16"/>
      <color theme="0"/>
      <name val="Angsana New"/>
      <family val="1"/>
    </font>
  </fonts>
  <fills count="7">
    <fill>
      <patternFill patternType="none"/>
    </fill>
    <fill>
      <patternFill patternType="gray125"/>
    </fill>
    <fill>
      <patternFill patternType="solid">
        <fgColor rgb="FF66FFFF"/>
        <bgColor indexed="64"/>
      </patternFill>
    </fill>
    <fill>
      <patternFill patternType="solid">
        <fgColor rgb="FF217346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339966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ck">
        <color rgb="FFF4B183"/>
      </left>
      <right style="thick">
        <color rgb="FFF4B183"/>
      </right>
      <top style="thick">
        <color rgb="FFF4B183"/>
      </top>
      <bottom style="thick">
        <color rgb="FFF4B183"/>
      </bottom>
      <diagonal/>
    </border>
    <border>
      <left/>
      <right/>
      <top style="thin">
        <color indexed="64"/>
      </top>
      <bottom/>
      <diagonal/>
    </border>
  </borders>
  <cellStyleXfs count="57">
    <xf numFmtId="0" fontId="0" fillId="0" borderId="0"/>
    <xf numFmtId="43" fontId="16" fillId="0" borderId="0" applyFont="0" applyFill="0" applyBorder="0" applyAlignment="0" applyProtection="0"/>
    <xf numFmtId="0" fontId="2" fillId="0" borderId="0"/>
    <xf numFmtId="0" fontId="18" fillId="3" borderId="0" applyNumberFormat="0" applyProtection="0">
      <alignment horizontal="left" wrapText="1" indent="4"/>
    </xf>
    <xf numFmtId="0" fontId="19" fillId="3" borderId="0" applyNumberFormat="0" applyProtection="0">
      <alignment horizontal="left" wrapText="1" indent="4"/>
    </xf>
    <xf numFmtId="0" fontId="20" fillId="3" borderId="0" applyNumberFormat="0" applyBorder="0" applyProtection="0">
      <alignment horizontal="left" indent="1"/>
    </xf>
    <xf numFmtId="0" fontId="21" fillId="0" borderId="0"/>
    <xf numFmtId="0" fontId="2" fillId="4" borderId="5"/>
    <xf numFmtId="0" fontId="2" fillId="5" borderId="0"/>
    <xf numFmtId="0" fontId="17" fillId="6" borderId="0" applyNumberFormat="0" applyBorder="0" applyProtection="0"/>
    <xf numFmtId="0" fontId="2" fillId="5" borderId="6"/>
    <xf numFmtId="0" fontId="2" fillId="0" borderId="0"/>
    <xf numFmtId="0" fontId="17" fillId="0" borderId="0"/>
    <xf numFmtId="0" fontId="2" fillId="0" borderId="0"/>
    <xf numFmtId="0" fontId="22" fillId="0" borderId="0"/>
    <xf numFmtId="0" fontId="25" fillId="0" borderId="0"/>
    <xf numFmtId="0" fontId="41" fillId="0" borderId="0"/>
    <xf numFmtId="16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44" fillId="0" borderId="0"/>
    <xf numFmtId="0" fontId="40" fillId="0" borderId="0"/>
    <xf numFmtId="0" fontId="2" fillId="0" borderId="0"/>
    <xf numFmtId="0" fontId="38" fillId="0" borderId="0"/>
    <xf numFmtId="0" fontId="40" fillId="0" borderId="0"/>
    <xf numFmtId="0" fontId="16" fillId="0" borderId="0"/>
    <xf numFmtId="0" fontId="1" fillId="0" borderId="0"/>
    <xf numFmtId="0" fontId="42" fillId="0" borderId="0"/>
    <xf numFmtId="0" fontId="1" fillId="0" borderId="0"/>
    <xf numFmtId="0" fontId="38" fillId="0" borderId="0"/>
    <xf numFmtId="0" fontId="2" fillId="0" borderId="0"/>
    <xf numFmtId="0" fontId="2" fillId="0" borderId="0"/>
    <xf numFmtId="0" fontId="43" fillId="0" borderId="0"/>
    <xf numFmtId="0" fontId="2" fillId="0" borderId="0"/>
    <xf numFmtId="0" fontId="1" fillId="0" borderId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8" fillId="0" borderId="0"/>
    <xf numFmtId="9" fontId="16" fillId="0" borderId="0" applyFont="0" applyFill="0" applyBorder="0" applyAlignment="0" applyProtection="0"/>
  </cellStyleXfs>
  <cellXfs count="227">
    <xf numFmtId="0" fontId="0" fillId="0" borderId="0" xfId="0"/>
    <xf numFmtId="37" fontId="7" fillId="0" borderId="0" xfId="0" applyNumberFormat="1" applyFont="1" applyAlignment="1">
      <alignment vertical="top"/>
    </xf>
    <xf numFmtId="37" fontId="4" fillId="0" borderId="0" xfId="0" applyNumberFormat="1" applyFont="1" applyAlignment="1">
      <alignment vertical="top"/>
    </xf>
    <xf numFmtId="37" fontId="4" fillId="0" borderId="0" xfId="0" applyNumberFormat="1" applyFont="1" applyAlignment="1">
      <alignment horizontal="right" vertical="top"/>
    </xf>
    <xf numFmtId="0" fontId="3" fillId="0" borderId="0" xfId="0" quotePrefix="1" applyFont="1" applyAlignment="1">
      <alignment horizontal="left" vertical="top"/>
    </xf>
    <xf numFmtId="166" fontId="4" fillId="0" borderId="0" xfId="0" quotePrefix="1" applyNumberFormat="1" applyFont="1" applyAlignment="1">
      <alignment horizontal="centerContinuous" vertical="top"/>
    </xf>
    <xf numFmtId="0" fontId="4" fillId="0" borderId="0" xfId="0" applyFont="1" applyAlignment="1">
      <alignment horizontal="centerContinuous" vertical="top"/>
    </xf>
    <xf numFmtId="166" fontId="4" fillId="0" borderId="0" xfId="0" applyNumberFormat="1" applyFont="1" applyAlignment="1">
      <alignment horizontal="centerContinuous" vertical="top"/>
    </xf>
    <xf numFmtId="166" fontId="4" fillId="0" borderId="0" xfId="0" applyNumberFormat="1" applyFont="1" applyAlignment="1">
      <alignment horizontal="left" vertical="top"/>
    </xf>
    <xf numFmtId="0" fontId="4" fillId="0" borderId="0" xfId="0" applyFont="1" applyAlignment="1">
      <alignment vertical="top"/>
    </xf>
    <xf numFmtId="166" fontId="4" fillId="0" borderId="0" xfId="0" applyNumberFormat="1" applyFont="1" applyAlignment="1">
      <alignment vertical="top"/>
    </xf>
    <xf numFmtId="166" fontId="3" fillId="0" borderId="1" xfId="0" applyNumberFormat="1" applyFont="1" applyBorder="1" applyAlignment="1">
      <alignment horizontal="center" vertical="top"/>
    </xf>
    <xf numFmtId="166" fontId="3" fillId="0" borderId="0" xfId="0" applyNumberFormat="1" applyFont="1" applyAlignment="1">
      <alignment vertical="top"/>
    </xf>
    <xf numFmtId="0" fontId="5" fillId="0" borderId="0" xfId="0" applyFont="1" applyAlignment="1">
      <alignment horizontal="center" vertical="top"/>
    </xf>
    <xf numFmtId="166" fontId="5" fillId="0" borderId="0" xfId="0" applyNumberFormat="1" applyFont="1" applyAlignment="1">
      <alignment horizontal="right" vertical="top"/>
    </xf>
    <xf numFmtId="1" fontId="5" fillId="0" borderId="0" xfId="0" applyNumberFormat="1" applyFont="1" applyAlignment="1">
      <alignment horizontal="center" vertical="top"/>
    </xf>
    <xf numFmtId="1" fontId="4" fillId="0" borderId="0" xfId="0" applyNumberFormat="1" applyFont="1" applyAlignment="1">
      <alignment vertical="top"/>
    </xf>
    <xf numFmtId="0" fontId="4" fillId="0" borderId="0" xfId="0" quotePrefix="1" applyFont="1" applyAlignment="1">
      <alignment horizontal="center" vertical="top"/>
    </xf>
    <xf numFmtId="0" fontId="3" fillId="0" borderId="0" xfId="0" applyFont="1" applyAlignment="1">
      <alignment vertical="top"/>
    </xf>
    <xf numFmtId="0" fontId="4" fillId="0" borderId="0" xfId="0" applyFont="1" applyAlignment="1">
      <alignment horizontal="left" vertical="top"/>
    </xf>
    <xf numFmtId="166" fontId="4" fillId="0" borderId="0" xfId="0" quotePrefix="1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166" fontId="4" fillId="0" borderId="0" xfId="0" applyNumberFormat="1" applyFont="1" applyAlignment="1">
      <alignment horizontal="center" vertical="top"/>
    </xf>
    <xf numFmtId="166" fontId="4" fillId="0" borderId="2" xfId="0" applyNumberFormat="1" applyFont="1" applyBorder="1" applyAlignment="1">
      <alignment horizontal="center" vertical="top"/>
    </xf>
    <xf numFmtId="166" fontId="4" fillId="0" borderId="1" xfId="0" applyNumberFormat="1" applyFont="1" applyBorder="1" applyAlignment="1">
      <alignment horizontal="center" vertical="top"/>
    </xf>
    <xf numFmtId="0" fontId="3" fillId="0" borderId="0" xfId="0" applyFont="1" applyAlignment="1">
      <alignment horizontal="left" vertical="top"/>
    </xf>
    <xf numFmtId="167" fontId="8" fillId="0" borderId="0" xfId="0" applyNumberFormat="1" applyFont="1" applyAlignment="1">
      <alignment horizontal="right" vertical="top"/>
    </xf>
    <xf numFmtId="1" fontId="8" fillId="0" borderId="0" xfId="0" applyNumberFormat="1" applyFont="1" applyAlignment="1">
      <alignment horizontal="center" vertical="top"/>
    </xf>
    <xf numFmtId="167" fontId="8" fillId="0" borderId="0" xfId="0" applyNumberFormat="1" applyFont="1" applyAlignment="1">
      <alignment vertical="top"/>
    </xf>
    <xf numFmtId="41" fontId="8" fillId="0" borderId="0" xfId="0" applyNumberFormat="1" applyFont="1" applyAlignment="1">
      <alignment horizontal="right" vertical="top"/>
    </xf>
    <xf numFmtId="41" fontId="8" fillId="0" borderId="0" xfId="0" applyNumberFormat="1" applyFont="1" applyAlignment="1">
      <alignment vertical="top"/>
    </xf>
    <xf numFmtId="167" fontId="9" fillId="0" borderId="0" xfId="0" applyNumberFormat="1" applyFont="1" applyAlignment="1">
      <alignment vertical="top"/>
    </xf>
    <xf numFmtId="167" fontId="10" fillId="0" borderId="0" xfId="0" applyNumberFormat="1" applyFont="1" applyAlignment="1">
      <alignment vertical="top"/>
    </xf>
    <xf numFmtId="49" fontId="9" fillId="0" borderId="0" xfId="0" applyNumberFormat="1" applyFont="1" applyAlignment="1">
      <alignment vertical="top"/>
    </xf>
    <xf numFmtId="167" fontId="9" fillId="0" borderId="0" xfId="0" applyNumberFormat="1" applyFont="1" applyAlignment="1">
      <alignment horizontal="right" vertical="top"/>
    </xf>
    <xf numFmtId="1" fontId="9" fillId="0" borderId="0" xfId="0" applyNumberFormat="1" applyFont="1" applyAlignment="1">
      <alignment horizontal="center" vertical="top"/>
    </xf>
    <xf numFmtId="0" fontId="11" fillId="0" borderId="0" xfId="0" applyFont="1" applyAlignment="1">
      <alignment horizontal="center" vertical="top"/>
    </xf>
    <xf numFmtId="0" fontId="9" fillId="0" borderId="0" xfId="0" applyFont="1" applyAlignment="1">
      <alignment horizontal="right" vertical="top"/>
    </xf>
    <xf numFmtId="41" fontId="9" fillId="0" borderId="0" xfId="0" applyNumberFormat="1" applyFont="1" applyAlignment="1">
      <alignment horizontal="right" vertical="top"/>
    </xf>
    <xf numFmtId="41" fontId="9" fillId="0" borderId="0" xfId="0" applyNumberFormat="1" applyFont="1" applyAlignment="1">
      <alignment vertical="top"/>
    </xf>
    <xf numFmtId="167" fontId="12" fillId="0" borderId="0" xfId="0" applyNumberFormat="1" applyFont="1" applyAlignment="1">
      <alignment vertical="top"/>
    </xf>
    <xf numFmtId="41" fontId="9" fillId="0" borderId="1" xfId="0" applyNumberFormat="1" applyFont="1" applyBorder="1" applyAlignment="1">
      <alignment horizontal="right" vertical="top"/>
    </xf>
    <xf numFmtId="41" fontId="9" fillId="0" borderId="1" xfId="0" applyNumberFormat="1" applyFont="1" applyBorder="1" applyAlignment="1">
      <alignment vertical="top"/>
    </xf>
    <xf numFmtId="167" fontId="12" fillId="0" borderId="1" xfId="0" applyNumberFormat="1" applyFont="1" applyBorder="1" applyAlignment="1">
      <alignment vertical="top"/>
    </xf>
    <xf numFmtId="49" fontId="8" fillId="0" borderId="0" xfId="0" applyNumberFormat="1" applyFont="1" applyAlignment="1">
      <alignment vertical="top"/>
    </xf>
    <xf numFmtId="41" fontId="8" fillId="0" borderId="1" xfId="0" applyNumberFormat="1" applyFont="1" applyBorder="1" applyAlignment="1">
      <alignment horizontal="right" vertical="top"/>
    </xf>
    <xf numFmtId="41" fontId="8" fillId="0" borderId="4" xfId="0" applyNumberFormat="1" applyFont="1" applyBorder="1" applyAlignment="1">
      <alignment horizontal="right" vertical="top"/>
    </xf>
    <xf numFmtId="166" fontId="4" fillId="0" borderId="0" xfId="0" applyNumberFormat="1" applyFont="1" applyAlignment="1">
      <alignment horizontal="right" vertical="top"/>
    </xf>
    <xf numFmtId="166" fontId="4" fillId="0" borderId="4" xfId="0" applyNumberFormat="1" applyFont="1" applyBorder="1" applyAlignment="1">
      <alignment horizontal="right" vertical="top"/>
    </xf>
    <xf numFmtId="166" fontId="4" fillId="0" borderId="3" xfId="0" applyNumberFormat="1" applyFont="1" applyBorder="1" applyAlignment="1">
      <alignment horizontal="center" vertical="top"/>
    </xf>
    <xf numFmtId="43" fontId="4" fillId="0" borderId="4" xfId="0" applyNumberFormat="1" applyFont="1" applyBorder="1" applyAlignment="1">
      <alignment horizontal="right" vertical="top"/>
    </xf>
    <xf numFmtId="43" fontId="4" fillId="0" borderId="0" xfId="0" applyNumberFormat="1" applyFont="1" applyAlignment="1">
      <alignment vertical="top"/>
    </xf>
    <xf numFmtId="43" fontId="4" fillId="0" borderId="4" xfId="0" applyNumberFormat="1" applyFont="1" applyBorder="1" applyAlignment="1">
      <alignment vertical="top"/>
    </xf>
    <xf numFmtId="43" fontId="4" fillId="0" borderId="0" xfId="0" applyNumberFormat="1" applyFont="1" applyAlignment="1">
      <alignment horizontal="right" vertical="top"/>
    </xf>
    <xf numFmtId="166" fontId="6" fillId="2" borderId="0" xfId="0" applyNumberFormat="1" applyFont="1" applyFill="1" applyAlignment="1">
      <alignment horizontal="left" vertical="top"/>
    </xf>
    <xf numFmtId="166" fontId="14" fillId="0" borderId="0" xfId="0" quotePrefix="1" applyNumberFormat="1" applyFont="1" applyAlignment="1">
      <alignment horizontal="centerContinuous" vertical="top"/>
    </xf>
    <xf numFmtId="0" fontId="14" fillId="0" borderId="0" xfId="0" applyFont="1" applyAlignment="1">
      <alignment horizontal="centerContinuous" vertical="top"/>
    </xf>
    <xf numFmtId="37" fontId="7" fillId="2" borderId="0" xfId="0" applyNumberFormat="1" applyFont="1" applyFill="1" applyAlignment="1">
      <alignment vertical="top"/>
    </xf>
    <xf numFmtId="49" fontId="15" fillId="0" borderId="0" xfId="0" applyNumberFormat="1" applyFont="1" applyAlignment="1">
      <alignment vertical="top"/>
    </xf>
    <xf numFmtId="0" fontId="11" fillId="0" borderId="0" xfId="0" quotePrefix="1" applyFont="1" applyAlignment="1">
      <alignment horizontal="center" vertical="top"/>
    </xf>
    <xf numFmtId="167" fontId="9" fillId="0" borderId="1" xfId="0" applyNumberFormat="1" applyFont="1" applyBorder="1" applyAlignment="1">
      <alignment vertical="top"/>
    </xf>
    <xf numFmtId="0" fontId="3" fillId="0" borderId="0" xfId="0" quotePrefix="1" applyFont="1" applyAlignment="1" applyProtection="1">
      <alignment horizontal="left" vertical="top"/>
      <protection locked="0"/>
    </xf>
    <xf numFmtId="166" fontId="7" fillId="0" borderId="0" xfId="0" applyNumberFormat="1" applyFont="1" applyProtection="1">
      <protection locked="0"/>
    </xf>
    <xf numFmtId="166" fontId="7" fillId="0" borderId="0" xfId="0" applyNumberFormat="1" applyFont="1" applyAlignment="1" applyProtection="1">
      <alignment horizontal="left"/>
      <protection locked="0"/>
    </xf>
    <xf numFmtId="0" fontId="3" fillId="0" borderId="0" xfId="0" applyFont="1" applyAlignment="1" applyProtection="1">
      <alignment horizontal="left" vertical="top"/>
      <protection locked="0"/>
    </xf>
    <xf numFmtId="0" fontId="23" fillId="0" borderId="0" xfId="0" applyFont="1" applyAlignment="1" applyProtection="1">
      <alignment horizontal="left"/>
      <protection locked="0"/>
    </xf>
    <xf numFmtId="166" fontId="27" fillId="0" borderId="0" xfId="0" applyNumberFormat="1" applyFont="1" applyAlignment="1" applyProtection="1">
      <alignment vertical="top"/>
      <protection locked="0"/>
    </xf>
    <xf numFmtId="166" fontId="27" fillId="0" borderId="0" xfId="0" applyNumberFormat="1" applyFont="1" applyProtection="1">
      <protection locked="0"/>
    </xf>
    <xf numFmtId="0" fontId="27" fillId="0" borderId="0" xfId="0" applyFont="1" applyAlignment="1" applyProtection="1">
      <alignment vertical="top"/>
      <protection locked="0"/>
    </xf>
    <xf numFmtId="0" fontId="27" fillId="0" borderId="0" xfId="0" applyFont="1" applyProtection="1">
      <protection locked="0"/>
    </xf>
    <xf numFmtId="0" fontId="30" fillId="0" borderId="0" xfId="0" applyFont="1" applyProtection="1">
      <protection locked="0"/>
    </xf>
    <xf numFmtId="0" fontId="7" fillId="0" borderId="0" xfId="0" applyFont="1" applyProtection="1">
      <protection locked="0"/>
    </xf>
    <xf numFmtId="43" fontId="27" fillId="0" borderId="0" xfId="1" applyFont="1" applyAlignment="1" applyProtection="1">
      <protection locked="0"/>
    </xf>
    <xf numFmtId="0" fontId="24" fillId="0" borderId="0" xfId="0" applyFont="1" applyProtection="1">
      <protection locked="0"/>
    </xf>
    <xf numFmtId="41" fontId="7" fillId="0" borderId="0" xfId="1" applyNumberFormat="1" applyFont="1" applyFill="1" applyAlignment="1" applyProtection="1">
      <protection locked="0"/>
    </xf>
    <xf numFmtId="43" fontId="27" fillId="0" borderId="0" xfId="1" applyFont="1" applyFill="1" applyAlignment="1" applyProtection="1">
      <protection locked="0"/>
    </xf>
    <xf numFmtId="41" fontId="7" fillId="0" borderId="0" xfId="1" applyNumberFormat="1" applyFont="1" applyFill="1" applyProtection="1">
      <protection locked="0"/>
    </xf>
    <xf numFmtId="0" fontId="7" fillId="0" borderId="0" xfId="0" quotePrefix="1" applyFont="1" applyProtection="1">
      <protection locked="0"/>
    </xf>
    <xf numFmtId="41" fontId="7" fillId="0" borderId="1" xfId="1" applyNumberFormat="1" applyFont="1" applyFill="1" applyBorder="1" applyAlignment="1" applyProtection="1">
      <protection locked="0"/>
    </xf>
    <xf numFmtId="0" fontId="23" fillId="0" borderId="0" xfId="0" applyFont="1" applyProtection="1">
      <protection locked="0"/>
    </xf>
    <xf numFmtId="166" fontId="28" fillId="0" borderId="0" xfId="0" applyNumberFormat="1" applyFont="1" applyProtection="1">
      <protection locked="0"/>
    </xf>
    <xf numFmtId="0" fontId="7" fillId="0" borderId="0" xfId="0" quotePrefix="1" applyFont="1" applyAlignment="1" applyProtection="1">
      <alignment horizontal="left"/>
      <protection locked="0"/>
    </xf>
    <xf numFmtId="0" fontId="3" fillId="0" borderId="0" xfId="0" quotePrefix="1" applyFont="1" applyAlignment="1" applyProtection="1">
      <alignment horizontal="left"/>
      <protection locked="0"/>
    </xf>
    <xf numFmtId="0" fontId="3" fillId="0" borderId="0" xfId="0" applyFont="1" applyAlignment="1" applyProtection="1">
      <alignment horizontal="left"/>
      <protection locked="0"/>
    </xf>
    <xf numFmtId="41" fontId="7" fillId="0" borderId="0" xfId="0" applyNumberFormat="1" applyFont="1" applyAlignment="1" applyProtection="1">
      <alignment horizontal="center"/>
      <protection locked="0"/>
    </xf>
    <xf numFmtId="41" fontId="23" fillId="0" borderId="0" xfId="0" applyNumberFormat="1" applyFont="1" applyAlignment="1" applyProtection="1">
      <alignment horizontal="center"/>
      <protection locked="0"/>
    </xf>
    <xf numFmtId="0" fontId="7" fillId="0" borderId="0" xfId="0" applyFont="1" applyAlignment="1" applyProtection="1">
      <alignment horizontal="left"/>
      <protection locked="0"/>
    </xf>
    <xf numFmtId="0" fontId="23" fillId="0" borderId="0" xfId="0" quotePrefix="1" applyFont="1" applyAlignment="1" applyProtection="1">
      <alignment horizontal="left"/>
      <protection locked="0"/>
    </xf>
    <xf numFmtId="0" fontId="30" fillId="0" borderId="0" xfId="0" applyFont="1" applyAlignment="1" applyProtection="1">
      <alignment vertical="top"/>
      <protection locked="0"/>
    </xf>
    <xf numFmtId="41" fontId="7" fillId="0" borderId="0" xfId="1" applyNumberFormat="1" applyFont="1" applyFill="1" applyBorder="1" applyAlignment="1" applyProtection="1">
      <protection locked="0"/>
    </xf>
    <xf numFmtId="0" fontId="45" fillId="0" borderId="0" xfId="0" applyFont="1" applyProtection="1">
      <protection locked="0"/>
    </xf>
    <xf numFmtId="166" fontId="45" fillId="0" borderId="0" xfId="0" applyNumberFormat="1" applyFont="1" applyProtection="1">
      <protection locked="0"/>
    </xf>
    <xf numFmtId="37" fontId="3" fillId="0" borderId="0" xfId="0" applyNumberFormat="1" applyFont="1" applyAlignment="1" applyProtection="1">
      <alignment horizontal="left" vertical="top"/>
      <protection locked="0"/>
    </xf>
    <xf numFmtId="166" fontId="7" fillId="0" borderId="0" xfId="0" applyNumberFormat="1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 indent="1"/>
      <protection locked="0"/>
    </xf>
    <xf numFmtId="41" fontId="23" fillId="0" borderId="0" xfId="0" applyNumberFormat="1" applyFont="1" applyAlignment="1" applyProtection="1">
      <alignment horizontal="center" vertical="top"/>
      <protection locked="0"/>
    </xf>
    <xf numFmtId="41" fontId="7" fillId="0" borderId="0" xfId="0" applyNumberFormat="1" applyFont="1" applyAlignment="1" applyProtection="1">
      <alignment horizontal="center" vertical="top"/>
      <protection locked="0"/>
    </xf>
    <xf numFmtId="166" fontId="7" fillId="0" borderId="0" xfId="0" applyNumberFormat="1" applyFont="1" applyAlignment="1" applyProtection="1">
      <alignment horizontal="center" vertical="top"/>
      <protection locked="0"/>
    </xf>
    <xf numFmtId="166" fontId="27" fillId="0" borderId="0" xfId="0" applyNumberFormat="1" applyFont="1" applyAlignment="1" applyProtection="1">
      <alignment horizontal="center" vertical="top"/>
      <protection locked="0"/>
    </xf>
    <xf numFmtId="0" fontId="24" fillId="0" borderId="0" xfId="0" applyFont="1" applyAlignment="1" applyProtection="1">
      <alignment horizontal="center" vertical="top"/>
      <protection locked="0"/>
    </xf>
    <xf numFmtId="166" fontId="24" fillId="0" borderId="0" xfId="0" applyNumberFormat="1" applyFont="1" applyAlignment="1" applyProtection="1">
      <alignment horizontal="center"/>
      <protection locked="0"/>
    </xf>
    <xf numFmtId="41" fontId="23" fillId="0" borderId="0" xfId="1" applyNumberFormat="1" applyFont="1" applyFill="1" applyAlignment="1" applyProtection="1">
      <protection locked="0"/>
    </xf>
    <xf numFmtId="166" fontId="28" fillId="0" borderId="0" xfId="0" applyNumberFormat="1" applyFont="1" applyAlignment="1" applyProtection="1">
      <alignment vertical="top"/>
      <protection locked="0"/>
    </xf>
    <xf numFmtId="0" fontId="23" fillId="0" borderId="0" xfId="0" applyFont="1" applyAlignment="1" applyProtection="1">
      <alignment wrapText="1"/>
      <protection locked="0"/>
    </xf>
    <xf numFmtId="41" fontId="27" fillId="0" borderId="0" xfId="0" applyNumberFormat="1" applyFont="1" applyAlignment="1" applyProtection="1">
      <alignment horizontal="center" vertical="top"/>
      <protection locked="0"/>
    </xf>
    <xf numFmtId="0" fontId="7" fillId="0" borderId="0" xfId="0" applyFont="1" applyAlignment="1" applyProtection="1">
      <alignment horizontal="left" wrapText="1" indent="1"/>
      <protection locked="0"/>
    </xf>
    <xf numFmtId="0" fontId="23" fillId="0" borderId="0" xfId="0" applyFont="1" applyAlignment="1" applyProtection="1">
      <alignment vertical="top"/>
      <protection locked="0"/>
    </xf>
    <xf numFmtId="166" fontId="4" fillId="0" borderId="0" xfId="0" applyNumberFormat="1" applyFont="1" applyAlignment="1" applyProtection="1">
      <alignment vertical="top"/>
      <protection locked="0"/>
    </xf>
    <xf numFmtId="0" fontId="3" fillId="0" borderId="0" xfId="0" applyFont="1" applyAlignment="1" applyProtection="1">
      <alignment vertical="center"/>
      <protection locked="0"/>
    </xf>
    <xf numFmtId="166" fontId="24" fillId="0" borderId="0" xfId="0" applyNumberFormat="1" applyFont="1" applyAlignment="1" applyProtection="1">
      <alignment horizontal="center" vertical="top"/>
      <protection locked="0"/>
    </xf>
    <xf numFmtId="41" fontId="23" fillId="0" borderId="0" xfId="1" applyNumberFormat="1" applyFont="1" applyFill="1" applyAlignment="1" applyProtection="1">
      <alignment vertical="top"/>
      <protection locked="0"/>
    </xf>
    <xf numFmtId="0" fontId="3" fillId="0" borderId="0" xfId="0" applyFont="1" applyAlignment="1" applyProtection="1">
      <alignment vertical="top"/>
      <protection locked="0"/>
    </xf>
    <xf numFmtId="41" fontId="4" fillId="0" borderId="0" xfId="0" applyNumberFormat="1" applyFont="1" applyAlignment="1" applyProtection="1">
      <alignment horizontal="center" vertical="top"/>
      <protection locked="0"/>
    </xf>
    <xf numFmtId="166" fontId="4" fillId="0" borderId="0" xfId="0" applyNumberFormat="1" applyFont="1" applyAlignment="1" applyProtection="1">
      <alignment horizontal="left"/>
      <protection locked="0"/>
    </xf>
    <xf numFmtId="0" fontId="7" fillId="0" borderId="0" xfId="0" applyFont="1" applyAlignment="1" applyProtection="1">
      <alignment vertical="top"/>
      <protection locked="0"/>
    </xf>
    <xf numFmtId="166" fontId="29" fillId="0" borderId="0" xfId="0" applyNumberFormat="1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41" fontId="7" fillId="0" borderId="0" xfId="1" applyNumberFormat="1" applyFont="1" applyFill="1" applyAlignment="1" applyProtection="1">
      <alignment vertical="top"/>
      <protection locked="0"/>
    </xf>
    <xf numFmtId="166" fontId="7" fillId="0" borderId="0" xfId="1" applyNumberFormat="1" applyFont="1" applyFill="1" applyAlignment="1" applyProtection="1">
      <alignment vertical="center"/>
      <protection locked="0"/>
    </xf>
    <xf numFmtId="0" fontId="23" fillId="0" borderId="0" xfId="0" applyFont="1" applyAlignment="1" applyProtection="1">
      <alignment horizontal="left" vertical="top"/>
      <protection locked="0"/>
    </xf>
    <xf numFmtId="9" fontId="7" fillId="0" borderId="0" xfId="56" applyFont="1" applyFill="1" applyAlignment="1" applyProtection="1">
      <alignment horizontal="center" vertical="top"/>
      <protection locked="0"/>
    </xf>
    <xf numFmtId="49" fontId="34" fillId="0" borderId="0" xfId="0" applyNumberFormat="1" applyFont="1" applyAlignment="1" applyProtection="1">
      <alignment vertical="top"/>
      <protection locked="0"/>
    </xf>
    <xf numFmtId="37" fontId="28" fillId="0" borderId="0" xfId="0" applyNumberFormat="1" applyFont="1" applyAlignment="1" applyProtection="1">
      <alignment vertical="top"/>
      <protection locked="0"/>
    </xf>
    <xf numFmtId="37" fontId="27" fillId="0" borderId="0" xfId="0" applyNumberFormat="1" applyFont="1" applyAlignment="1" applyProtection="1">
      <alignment vertical="top"/>
      <protection locked="0"/>
    </xf>
    <xf numFmtId="0" fontId="7" fillId="0" borderId="0" xfId="0" applyFont="1" applyAlignment="1" applyProtection="1">
      <alignment horizontal="centerContinuous"/>
      <protection locked="0"/>
    </xf>
    <xf numFmtId="37" fontId="3" fillId="0" borderId="0" xfId="0" applyNumberFormat="1" applyFont="1" applyAlignment="1" applyProtection="1">
      <alignment horizontal="left"/>
      <protection locked="0"/>
    </xf>
    <xf numFmtId="37" fontId="7" fillId="0" borderId="0" xfId="15" applyNumberFormat="1" applyFont="1" applyProtection="1">
      <protection locked="0"/>
    </xf>
    <xf numFmtId="166" fontId="26" fillId="0" borderId="0" xfId="0" applyNumberFormat="1" applyFont="1" applyProtection="1">
      <protection locked="0"/>
    </xf>
    <xf numFmtId="0" fontId="3" fillId="0" borderId="0" xfId="0" applyFont="1" applyProtection="1">
      <protection locked="0"/>
    </xf>
    <xf numFmtId="41" fontId="7" fillId="0" borderId="0" xfId="1" applyNumberFormat="1" applyFont="1" applyFill="1" applyAlignment="1" applyProtection="1">
      <alignment horizontal="right"/>
      <protection locked="0"/>
    </xf>
    <xf numFmtId="166" fontId="26" fillId="0" borderId="0" xfId="0" applyNumberFormat="1" applyFont="1" applyAlignment="1" applyProtection="1">
      <alignment horizontal="left"/>
      <protection locked="0"/>
    </xf>
    <xf numFmtId="0" fontId="26" fillId="0" borderId="0" xfId="0" applyFont="1" applyProtection="1">
      <protection locked="0"/>
    </xf>
    <xf numFmtId="38" fontId="7" fillId="0" borderId="0" xfId="0" applyNumberFormat="1" applyFont="1" applyProtection="1">
      <protection locked="0"/>
    </xf>
    <xf numFmtId="41" fontId="7" fillId="0" borderId="0" xfId="1" applyNumberFormat="1" applyFont="1" applyFill="1" applyAlignment="1" applyProtection="1">
      <alignment horizontal="center"/>
      <protection locked="0"/>
    </xf>
    <xf numFmtId="38" fontId="27" fillId="0" borderId="0" xfId="0" applyNumberFormat="1" applyFont="1" applyProtection="1">
      <protection locked="0"/>
    </xf>
    <xf numFmtId="0" fontId="24" fillId="0" borderId="0" xfId="0" applyFont="1" applyAlignment="1" applyProtection="1">
      <alignment horizontal="left"/>
      <protection locked="0"/>
    </xf>
    <xf numFmtId="0" fontId="7" fillId="0" borderId="0" xfId="0" applyFont="1" applyAlignment="1" applyProtection="1">
      <alignment horizontal="left" indent="2"/>
      <protection locked="0"/>
    </xf>
    <xf numFmtId="166" fontId="7" fillId="0" borderId="0" xfId="0" applyNumberFormat="1" applyFont="1" applyAlignment="1" applyProtection="1">
      <alignment horizontal="centerContinuous"/>
      <protection locked="0"/>
    </xf>
    <xf numFmtId="166" fontId="7" fillId="0" borderId="0" xfId="0" quotePrefix="1" applyNumberFormat="1" applyFont="1" applyAlignment="1" applyProtection="1">
      <alignment horizontal="centerContinuous"/>
      <protection locked="0"/>
    </xf>
    <xf numFmtId="170" fontId="7" fillId="0" borderId="0" xfId="0" quotePrefix="1" applyNumberFormat="1" applyFont="1" applyAlignment="1" applyProtection="1">
      <alignment horizontal="center"/>
      <protection locked="0"/>
    </xf>
    <xf numFmtId="170" fontId="7" fillId="0" borderId="0" xfId="0" applyNumberFormat="1" applyFont="1" applyAlignment="1" applyProtection="1">
      <alignment horizontal="center"/>
      <protection locked="0"/>
    </xf>
    <xf numFmtId="0" fontId="24" fillId="0" borderId="0" xfId="0" applyFont="1" applyAlignment="1" applyProtection="1">
      <alignment horizontal="center"/>
      <protection locked="0"/>
    </xf>
    <xf numFmtId="49" fontId="7" fillId="0" borderId="0" xfId="14" applyNumberFormat="1" applyFont="1" applyAlignment="1" applyProtection="1">
      <alignment horizontal="center" wrapText="1"/>
      <protection locked="0"/>
    </xf>
    <xf numFmtId="49" fontId="7" fillId="0" borderId="0" xfId="0" applyNumberFormat="1" applyFont="1" applyAlignment="1" applyProtection="1">
      <alignment horizontal="center"/>
      <protection locked="0"/>
    </xf>
    <xf numFmtId="49" fontId="7" fillId="0" borderId="0" xfId="14" applyNumberFormat="1" applyFont="1" applyAlignment="1" applyProtection="1">
      <alignment horizontal="left" wrapText="1"/>
      <protection locked="0"/>
    </xf>
    <xf numFmtId="41" fontId="7" fillId="0" borderId="0" xfId="0" applyNumberFormat="1" applyFont="1" applyAlignment="1" applyProtection="1">
      <alignment horizontal="right"/>
      <protection locked="0"/>
    </xf>
    <xf numFmtId="166" fontId="7" fillId="0" borderId="0" xfId="0" applyNumberFormat="1" applyFont="1" applyAlignment="1" applyProtection="1">
      <alignment horizontal="right"/>
      <protection locked="0"/>
    </xf>
    <xf numFmtId="0" fontId="6" fillId="0" borderId="0" xfId="0" applyFont="1" applyAlignment="1" applyProtection="1">
      <alignment horizontal="centerContinuous"/>
      <protection locked="0"/>
    </xf>
    <xf numFmtId="166" fontId="4" fillId="0" borderId="0" xfId="0" applyNumberFormat="1" applyFont="1" applyAlignment="1" applyProtection="1">
      <alignment horizontal="centerContinuous"/>
      <protection locked="0"/>
    </xf>
    <xf numFmtId="0" fontId="24" fillId="0" borderId="0" xfId="0" applyFont="1" applyAlignment="1" applyProtection="1">
      <alignment horizontal="centerContinuous"/>
      <protection locked="0"/>
    </xf>
    <xf numFmtId="0" fontId="24" fillId="0" borderId="0" xfId="0" applyFont="1" applyAlignment="1" applyProtection="1">
      <alignment vertical="top"/>
      <protection locked="0"/>
    </xf>
    <xf numFmtId="166" fontId="23" fillId="0" borderId="0" xfId="0" applyNumberFormat="1" applyFont="1" applyAlignment="1" applyProtection="1">
      <alignment horizontal="center" vertical="top"/>
      <protection locked="0"/>
    </xf>
    <xf numFmtId="166" fontId="23" fillId="0" borderId="0" xfId="0" applyNumberFormat="1" applyFont="1" applyAlignment="1" applyProtection="1">
      <alignment vertical="top"/>
      <protection locked="0"/>
    </xf>
    <xf numFmtId="170" fontId="7" fillId="0" borderId="0" xfId="0" applyNumberFormat="1" applyFont="1" applyAlignment="1" applyProtection="1">
      <alignment horizontal="right" vertical="top"/>
      <protection locked="0"/>
    </xf>
    <xf numFmtId="166" fontId="7" fillId="0" borderId="0" xfId="0" applyNumberFormat="1" applyFont="1" applyAlignment="1" applyProtection="1">
      <alignment horizontal="right" vertical="top"/>
      <protection locked="0"/>
    </xf>
    <xf numFmtId="49" fontId="7" fillId="0" borderId="0" xfId="14" applyNumberFormat="1" applyFont="1" applyAlignment="1" applyProtection="1">
      <alignment horizontal="center" vertical="top" wrapText="1"/>
      <protection locked="0"/>
    </xf>
    <xf numFmtId="49" fontId="7" fillId="0" borderId="0" xfId="0" applyNumberFormat="1" applyFont="1" applyAlignment="1" applyProtection="1">
      <alignment horizontal="center" vertical="top"/>
      <protection locked="0"/>
    </xf>
    <xf numFmtId="0" fontId="31" fillId="0" borderId="0" xfId="0" applyFont="1" applyAlignment="1" applyProtection="1">
      <alignment horizontal="center" vertical="top"/>
      <protection locked="0"/>
    </xf>
    <xf numFmtId="166" fontId="24" fillId="0" borderId="0" xfId="0" applyNumberFormat="1" applyFont="1" applyAlignment="1" applyProtection="1">
      <alignment vertical="top"/>
      <protection locked="0"/>
    </xf>
    <xf numFmtId="0" fontId="32" fillId="0" borderId="0" xfId="0" applyFont="1" applyAlignment="1" applyProtection="1">
      <alignment horizontal="left" vertical="top"/>
      <protection locked="0"/>
    </xf>
    <xf numFmtId="0" fontId="33" fillId="0" borderId="0" xfId="0" applyFont="1" applyAlignment="1" applyProtection="1">
      <alignment horizontal="center" vertical="top"/>
      <protection locked="0"/>
    </xf>
    <xf numFmtId="41" fontId="23" fillId="0" borderId="2" xfId="1" applyNumberFormat="1" applyFont="1" applyFill="1" applyBorder="1" applyAlignment="1" applyProtection="1">
      <alignment vertical="top"/>
    </xf>
    <xf numFmtId="41" fontId="23" fillId="0" borderId="0" xfId="0" applyNumberFormat="1" applyFont="1" applyAlignment="1">
      <alignment horizontal="center" vertical="top"/>
    </xf>
    <xf numFmtId="41" fontId="23" fillId="0" borderId="7" xfId="1" applyNumberFormat="1" applyFont="1" applyFill="1" applyBorder="1" applyAlignment="1" applyProtection="1">
      <alignment vertical="top"/>
    </xf>
    <xf numFmtId="0" fontId="30" fillId="0" borderId="0" xfId="0" applyFont="1" applyAlignment="1" applyProtection="1">
      <alignment horizontal="center" vertical="top"/>
      <protection locked="0"/>
    </xf>
    <xf numFmtId="41" fontId="7" fillId="0" borderId="1" xfId="0" applyNumberFormat="1" applyFont="1" applyBorder="1" applyAlignment="1" applyProtection="1">
      <alignment horizontal="center"/>
      <protection locked="0"/>
    </xf>
    <xf numFmtId="1" fontId="34" fillId="0" borderId="0" xfId="0" applyNumberFormat="1" applyFont="1" applyAlignment="1" applyProtection="1">
      <alignment horizontal="center" vertical="top"/>
      <protection locked="0"/>
    </xf>
    <xf numFmtId="41" fontId="23" fillId="0" borderId="1" xfId="0" applyNumberFormat="1" applyFont="1" applyBorder="1" applyAlignment="1">
      <alignment horizontal="center"/>
    </xf>
    <xf numFmtId="41" fontId="34" fillId="0" borderId="0" xfId="0" applyNumberFormat="1" applyFont="1" applyAlignment="1" applyProtection="1">
      <alignment horizontal="right" vertical="top"/>
      <protection locked="0"/>
    </xf>
    <xf numFmtId="41" fontId="34" fillId="0" borderId="0" xfId="0" applyNumberFormat="1" applyFont="1" applyAlignment="1" applyProtection="1">
      <alignment vertical="top"/>
      <protection locked="0"/>
    </xf>
    <xf numFmtId="41" fontId="35" fillId="0" borderId="0" xfId="0" applyNumberFormat="1" applyFont="1" applyAlignment="1" applyProtection="1">
      <alignment horizontal="right" vertical="top"/>
      <protection locked="0"/>
    </xf>
    <xf numFmtId="41" fontId="35" fillId="0" borderId="0" xfId="0" applyNumberFormat="1" applyFont="1" applyAlignment="1" applyProtection="1">
      <alignment vertical="top"/>
      <protection locked="0"/>
    </xf>
    <xf numFmtId="167" fontId="36" fillId="0" borderId="0" xfId="0" applyNumberFormat="1" applyFont="1" applyAlignment="1" applyProtection="1">
      <alignment vertical="top"/>
      <protection locked="0"/>
    </xf>
    <xf numFmtId="41" fontId="23" fillId="0" borderId="4" xfId="1" applyNumberFormat="1" applyFont="1" applyFill="1" applyBorder="1" applyAlignment="1" applyProtection="1">
      <alignment vertical="top"/>
    </xf>
    <xf numFmtId="41" fontId="7" fillId="0" borderId="0" xfId="0" applyNumberFormat="1" applyFont="1" applyAlignment="1" applyProtection="1">
      <alignment horizontal="right" vertical="top"/>
      <protection locked="0"/>
    </xf>
    <xf numFmtId="169" fontId="7" fillId="0" borderId="4" xfId="0" applyNumberFormat="1" applyFont="1" applyBorder="1" applyAlignment="1">
      <alignment horizontal="right" vertical="top"/>
    </xf>
    <xf numFmtId="168" fontId="7" fillId="0" borderId="0" xfId="0" applyNumberFormat="1" applyFont="1" applyAlignment="1" applyProtection="1">
      <alignment vertical="top"/>
      <protection locked="0"/>
    </xf>
    <xf numFmtId="168" fontId="7" fillId="0" borderId="0" xfId="0" applyNumberFormat="1" applyFont="1" applyAlignment="1" applyProtection="1">
      <alignment horizontal="right" vertical="top"/>
      <protection locked="0"/>
    </xf>
    <xf numFmtId="166" fontId="7" fillId="0" borderId="0" xfId="0" applyNumberFormat="1" applyFont="1" applyAlignment="1" applyProtection="1">
      <alignment horizontal="center"/>
      <protection locked="0"/>
    </xf>
    <xf numFmtId="41" fontId="23" fillId="0" borderId="0" xfId="1" applyNumberFormat="1" applyFont="1" applyFill="1" applyAlignment="1" applyProtection="1">
      <alignment vertical="top"/>
    </xf>
    <xf numFmtId="41" fontId="7" fillId="0" borderId="0" xfId="1" applyNumberFormat="1" applyFont="1" applyFill="1" applyAlignment="1" applyProtection="1">
      <alignment vertical="top"/>
    </xf>
    <xf numFmtId="37" fontId="23" fillId="0" borderId="0" xfId="0" applyNumberFormat="1" applyFont="1" applyAlignment="1" applyProtection="1">
      <alignment horizontal="left" vertical="top"/>
      <protection locked="0"/>
    </xf>
    <xf numFmtId="41" fontId="23" fillId="0" borderId="0" xfId="1" applyNumberFormat="1" applyFont="1" applyFill="1" applyAlignment="1" applyProtection="1"/>
    <xf numFmtId="41" fontId="7" fillId="0" borderId="0" xfId="1" applyNumberFormat="1" applyFont="1" applyFill="1" applyAlignment="1" applyProtection="1"/>
    <xf numFmtId="41" fontId="23" fillId="0" borderId="2" xfId="1" applyNumberFormat="1" applyFont="1" applyFill="1" applyBorder="1" applyAlignment="1" applyProtection="1"/>
    <xf numFmtId="41" fontId="23" fillId="0" borderId="3" xfId="1" applyNumberFormat="1" applyFont="1" applyFill="1" applyBorder="1" applyAlignment="1" applyProtection="1"/>
    <xf numFmtId="43" fontId="26" fillId="0" borderId="0" xfId="1" applyFont="1" applyProtection="1">
      <protection locked="0"/>
    </xf>
    <xf numFmtId="43" fontId="27" fillId="0" borderId="0" xfId="1" applyFont="1" applyProtection="1">
      <protection locked="0"/>
    </xf>
    <xf numFmtId="43" fontId="26" fillId="0" borderId="0" xfId="1" applyFont="1" applyFill="1" applyProtection="1">
      <protection locked="0"/>
    </xf>
    <xf numFmtId="43" fontId="27" fillId="0" borderId="0" xfId="1" applyFont="1" applyFill="1" applyProtection="1">
      <protection locked="0"/>
    </xf>
    <xf numFmtId="43" fontId="26" fillId="0" borderId="0" xfId="0" applyNumberFormat="1" applyFont="1" applyProtection="1">
      <protection locked="0"/>
    </xf>
    <xf numFmtId="41" fontId="47" fillId="0" borderId="0" xfId="0" applyNumberFormat="1" applyFont="1" applyAlignment="1" applyProtection="1">
      <alignment horizontal="center" vertical="top"/>
      <protection locked="0"/>
    </xf>
    <xf numFmtId="0" fontId="7" fillId="0" borderId="0" xfId="0" applyFont="1"/>
    <xf numFmtId="9" fontId="7" fillId="0" borderId="0" xfId="56" applyFont="1" applyAlignment="1" applyProtection="1">
      <alignment horizontal="center" vertical="top"/>
      <protection locked="0"/>
    </xf>
    <xf numFmtId="41" fontId="23" fillId="0" borderId="1" xfId="0" applyNumberFormat="1" applyFont="1" applyBorder="1" applyAlignment="1" applyProtection="1">
      <alignment horizontal="center"/>
      <protection locked="0"/>
    </xf>
    <xf numFmtId="41" fontId="23" fillId="0" borderId="4" xfId="1" applyNumberFormat="1" applyFont="1" applyFill="1" applyBorder="1" applyAlignment="1" applyProtection="1">
      <alignment vertical="top"/>
      <protection locked="0"/>
    </xf>
    <xf numFmtId="169" fontId="7" fillId="0" borderId="4" xfId="0" applyNumberFormat="1" applyFont="1" applyBorder="1" applyAlignment="1" applyProtection="1">
      <alignment horizontal="right" vertical="top"/>
      <protection locked="0"/>
    </xf>
    <xf numFmtId="170" fontId="23" fillId="0" borderId="0" xfId="0" applyNumberFormat="1" applyFont="1" applyAlignment="1" applyProtection="1">
      <alignment horizontal="right"/>
      <protection locked="0"/>
    </xf>
    <xf numFmtId="0" fontId="37" fillId="0" borderId="0" xfId="0" applyFont="1" applyAlignment="1" applyProtection="1">
      <alignment horizontal="center"/>
      <protection locked="0"/>
    </xf>
    <xf numFmtId="49" fontId="7" fillId="0" borderId="0" xfId="14" applyNumberFormat="1" applyFont="1" applyAlignment="1" applyProtection="1">
      <alignment horizontal="center"/>
      <protection locked="0"/>
    </xf>
    <xf numFmtId="0" fontId="30" fillId="0" borderId="0" xfId="0" applyFont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/>
      <protection locked="0"/>
    </xf>
    <xf numFmtId="41" fontId="7" fillId="0" borderId="0" xfId="0" applyNumberFormat="1" applyFont="1" applyAlignment="1" applyProtection="1">
      <alignment horizontal="centerContinuous"/>
      <protection locked="0"/>
    </xf>
    <xf numFmtId="170" fontId="7" fillId="0" borderId="0" xfId="0" applyNumberFormat="1" applyFont="1" applyAlignment="1" applyProtection="1">
      <alignment vertical="top"/>
      <protection locked="0"/>
    </xf>
    <xf numFmtId="41" fontId="27" fillId="0" borderId="0" xfId="0" applyNumberFormat="1" applyFont="1" applyProtection="1">
      <protection locked="0"/>
    </xf>
    <xf numFmtId="41" fontId="28" fillId="0" borderId="0" xfId="0" applyNumberFormat="1" applyFont="1" applyProtection="1">
      <protection locked="0"/>
    </xf>
    <xf numFmtId="41" fontId="7" fillId="0" borderId="0" xfId="0" applyNumberFormat="1" applyFont="1" applyProtection="1">
      <protection locked="0"/>
    </xf>
    <xf numFmtId="170" fontId="7" fillId="0" borderId="0" xfId="0" applyNumberFormat="1" applyFont="1" applyAlignment="1" applyProtection="1">
      <alignment horizontal="right"/>
      <protection locked="0"/>
    </xf>
    <xf numFmtId="41" fontId="27" fillId="0" borderId="0" xfId="0" applyNumberFormat="1" applyFont="1" applyAlignment="1" applyProtection="1">
      <alignment horizontal="center"/>
      <protection locked="0"/>
    </xf>
    <xf numFmtId="166" fontId="46" fillId="0" borderId="0" xfId="0" applyNumberFormat="1" applyFont="1" applyProtection="1">
      <protection locked="0"/>
    </xf>
    <xf numFmtId="41" fontId="23" fillId="0" borderId="2" xfId="0" applyNumberFormat="1" applyFont="1" applyBorder="1" applyAlignment="1">
      <alignment horizontal="right"/>
    </xf>
    <xf numFmtId="41" fontId="23" fillId="0" borderId="0" xfId="0" applyNumberFormat="1" applyFont="1" applyAlignment="1" applyProtection="1">
      <alignment horizontal="right"/>
      <protection locked="0"/>
    </xf>
    <xf numFmtId="41" fontId="23" fillId="0" borderId="4" xfId="0" applyNumberFormat="1" applyFont="1" applyBorder="1" applyAlignment="1">
      <alignment horizontal="right"/>
    </xf>
    <xf numFmtId="41" fontId="7" fillId="0" borderId="4" xfId="0" applyNumberFormat="1" applyFont="1" applyBorder="1" applyAlignment="1" applyProtection="1">
      <alignment horizontal="right"/>
      <protection locked="0"/>
    </xf>
    <xf numFmtId="170" fontId="24" fillId="0" borderId="0" xfId="14" applyNumberFormat="1" applyFont="1" applyAlignment="1" applyProtection="1">
      <alignment horizontal="center" wrapText="1"/>
      <protection locked="0"/>
    </xf>
    <xf numFmtId="170" fontId="23" fillId="0" borderId="0" xfId="0" applyNumberFormat="1" applyFont="1" applyAlignment="1" applyProtection="1">
      <alignment horizontal="center"/>
      <protection locked="0"/>
    </xf>
    <xf numFmtId="0" fontId="24" fillId="0" borderId="0" xfId="0" applyFont="1" applyAlignment="1" applyProtection="1">
      <alignment horizontal="center" vertical="top"/>
      <protection locked="0"/>
    </xf>
    <xf numFmtId="170" fontId="7" fillId="0" borderId="0" xfId="0" quotePrefix="1" applyNumberFormat="1" applyFont="1" applyAlignment="1" applyProtection="1">
      <alignment horizontal="center" vertical="top"/>
      <protection locked="0"/>
    </xf>
    <xf numFmtId="170" fontId="7" fillId="0" borderId="0" xfId="0" quotePrefix="1" applyNumberFormat="1" applyFont="1" applyAlignment="1" applyProtection="1">
      <alignment horizontal="center"/>
      <protection locked="0"/>
    </xf>
    <xf numFmtId="166" fontId="23" fillId="0" borderId="0" xfId="0" applyNumberFormat="1" applyFont="1" applyAlignment="1" applyProtection="1">
      <alignment horizontal="center" vertical="top"/>
      <protection locked="0"/>
    </xf>
    <xf numFmtId="166" fontId="7" fillId="0" borderId="1" xfId="0" applyNumberFormat="1" applyFont="1" applyBorder="1" applyAlignment="1" applyProtection="1">
      <alignment horizontal="center" vertical="top"/>
      <protection locked="0"/>
    </xf>
    <xf numFmtId="166" fontId="7" fillId="0" borderId="0" xfId="0" applyNumberFormat="1" applyFont="1" applyAlignment="1" applyProtection="1">
      <alignment horizontal="center" wrapText="1"/>
      <protection locked="0"/>
    </xf>
    <xf numFmtId="166" fontId="7" fillId="0" borderId="0" xfId="0" applyNumberFormat="1" applyFont="1" applyAlignment="1" applyProtection="1">
      <alignment horizontal="center"/>
      <protection locked="0"/>
    </xf>
    <xf numFmtId="166" fontId="24" fillId="0" borderId="0" xfId="0" applyNumberFormat="1" applyFont="1" applyAlignment="1" applyProtection="1">
      <alignment horizontal="center" vertical="top"/>
      <protection locked="0"/>
    </xf>
    <xf numFmtId="166" fontId="7" fillId="0" borderId="7" xfId="0" applyNumberFormat="1" applyFont="1" applyBorder="1" applyAlignment="1" applyProtection="1">
      <alignment horizontal="center" wrapText="1"/>
      <protection locked="0"/>
    </xf>
    <xf numFmtId="166" fontId="7" fillId="0" borderId="7" xfId="0" applyNumberFormat="1" applyFont="1" applyBorder="1" applyAlignment="1" applyProtection="1">
      <alignment horizontal="center"/>
      <protection locked="0"/>
    </xf>
    <xf numFmtId="0" fontId="24" fillId="0" borderId="0" xfId="0" applyFont="1" applyAlignment="1" applyProtection="1">
      <alignment horizontal="center"/>
      <protection locked="0"/>
    </xf>
  </cellXfs>
  <cellStyles count="57">
    <cellStyle name="%" xfId="16" xr:uid="{00000000-0005-0000-0000-000000000000}"/>
    <cellStyle name="Comma" xfId="1" builtinId="3"/>
    <cellStyle name="Comma [0] 2" xfId="17" xr:uid="{00000000-0005-0000-0000-000001000000}"/>
    <cellStyle name="Comma 10" xfId="18" xr:uid="{00000000-0005-0000-0000-000002000000}"/>
    <cellStyle name="Comma 11" xfId="19" xr:uid="{00000000-0005-0000-0000-000003000000}"/>
    <cellStyle name="Comma 12" xfId="20" xr:uid="{00000000-0005-0000-0000-000004000000}"/>
    <cellStyle name="Comma 2" xfId="21" xr:uid="{00000000-0005-0000-0000-000005000000}"/>
    <cellStyle name="Comma 2 19" xfId="22" xr:uid="{00000000-0005-0000-0000-000006000000}"/>
    <cellStyle name="Comma 2 2" xfId="23" xr:uid="{00000000-0005-0000-0000-000007000000}"/>
    <cellStyle name="Comma 3" xfId="24" xr:uid="{00000000-0005-0000-0000-000008000000}"/>
    <cellStyle name="Comma 3 2" xfId="25" xr:uid="{00000000-0005-0000-0000-000009000000}"/>
    <cellStyle name="Comma 3 3" xfId="26" xr:uid="{00000000-0005-0000-0000-00000A000000}"/>
    <cellStyle name="Comma 4" xfId="27" xr:uid="{00000000-0005-0000-0000-00000B000000}"/>
    <cellStyle name="Comma 4 2" xfId="28" xr:uid="{00000000-0005-0000-0000-00000C000000}"/>
    <cellStyle name="Comma 5" xfId="29" xr:uid="{00000000-0005-0000-0000-00000D000000}"/>
    <cellStyle name="Comma 6" xfId="30" xr:uid="{00000000-0005-0000-0000-00000E000000}"/>
    <cellStyle name="Comma 6 2" xfId="31" xr:uid="{00000000-0005-0000-0000-00000F000000}"/>
    <cellStyle name="Comma 7" xfId="32" xr:uid="{00000000-0005-0000-0000-000010000000}"/>
    <cellStyle name="Comma 8" xfId="33" xr:uid="{00000000-0005-0000-0000-000011000000}"/>
    <cellStyle name="Comma 9" xfId="34" xr:uid="{00000000-0005-0000-0000-000012000000}"/>
    <cellStyle name="E&amp;Y House" xfId="35" xr:uid="{00000000-0005-0000-0000-000013000000}"/>
    <cellStyle name="GrayCell 2 2" xfId="8" xr:uid="{00000000-0005-0000-0000-000014000000}"/>
    <cellStyle name="Heading 1 2" xfId="3" xr:uid="{00000000-0005-0000-0000-000015000000}"/>
    <cellStyle name="Heading 2 2" xfId="4" xr:uid="{00000000-0005-0000-0000-000016000000}"/>
    <cellStyle name="Heading 3 2" xfId="9" xr:uid="{00000000-0005-0000-0000-000017000000}"/>
    <cellStyle name="Normal" xfId="0" builtinId="0"/>
    <cellStyle name="Normal 10" xfId="36" xr:uid="{00000000-0005-0000-0000-000018000000}"/>
    <cellStyle name="Normal 2" xfId="2" xr:uid="{00000000-0005-0000-0000-000019000000}"/>
    <cellStyle name="Normal 2 2" xfId="13" xr:uid="{00000000-0005-0000-0000-00001A000000}"/>
    <cellStyle name="Normal 2 2 2" xfId="37" xr:uid="{00000000-0005-0000-0000-00001B000000}"/>
    <cellStyle name="Normal 2 3" xfId="38" xr:uid="{00000000-0005-0000-0000-00001C000000}"/>
    <cellStyle name="Normal 2 4" xfId="39" xr:uid="{00000000-0005-0000-0000-00001D000000}"/>
    <cellStyle name="Normal 3" xfId="6" xr:uid="{00000000-0005-0000-0000-00001E000000}"/>
    <cellStyle name="Normal 3 2" xfId="11" xr:uid="{00000000-0005-0000-0000-00001F000000}"/>
    <cellStyle name="Normal 3 2 2" xfId="41" xr:uid="{00000000-0005-0000-0000-000020000000}"/>
    <cellStyle name="Normal 3 3" xfId="40" xr:uid="{00000000-0005-0000-0000-000021000000}"/>
    <cellStyle name="Normal 4" xfId="42" xr:uid="{00000000-0005-0000-0000-000022000000}"/>
    <cellStyle name="Normal 4 2" xfId="43" xr:uid="{00000000-0005-0000-0000-000023000000}"/>
    <cellStyle name="Normal 5" xfId="44" xr:uid="{00000000-0005-0000-0000-000024000000}"/>
    <cellStyle name="Normal 6" xfId="45" xr:uid="{00000000-0005-0000-0000-000025000000}"/>
    <cellStyle name="Normal 7" xfId="46" xr:uid="{00000000-0005-0000-0000-000026000000}"/>
    <cellStyle name="Normal 7 2" xfId="47" xr:uid="{00000000-0005-0000-0000-000027000000}"/>
    <cellStyle name="Normal 8" xfId="48" xr:uid="{00000000-0005-0000-0000-000028000000}"/>
    <cellStyle name="Normal 9" xfId="49" xr:uid="{00000000-0005-0000-0000-000029000000}"/>
    <cellStyle name="Normal 9 2 2" xfId="50" xr:uid="{00000000-0005-0000-0000-00002A000000}"/>
    <cellStyle name="Normal_Akara_June Eng09" xfId="14" xr:uid="{00000000-0005-0000-0000-00002B000000}"/>
    <cellStyle name="Normal_BS&amp;PLT Q1'2006" xfId="15" xr:uid="{00000000-0005-0000-0000-00002C000000}"/>
    <cellStyle name="OrangeBorder 2" xfId="10" xr:uid="{00000000-0005-0000-0000-00002D000000}"/>
    <cellStyle name="Percent" xfId="56" builtinId="5"/>
    <cellStyle name="Percent 2" xfId="51" xr:uid="{00000000-0005-0000-0000-00002E000000}"/>
    <cellStyle name="Percent 3" xfId="52" xr:uid="{00000000-0005-0000-0000-00002F000000}"/>
    <cellStyle name="Percent 4" xfId="53" xr:uid="{00000000-0005-0000-0000-000030000000}"/>
    <cellStyle name="Percent 5" xfId="54" xr:uid="{00000000-0005-0000-0000-000031000000}"/>
    <cellStyle name="Title 2" xfId="5" xr:uid="{00000000-0005-0000-0000-000032000000}"/>
    <cellStyle name="YellowCell 2 2" xfId="7" xr:uid="{00000000-0005-0000-0000-000033000000}"/>
    <cellStyle name="z A Column text" xfId="12" xr:uid="{00000000-0005-0000-0000-000034000000}"/>
    <cellStyle name="ปกติ 2" xfId="55" xr:uid="{00000000-0005-0000-0000-000037000000}"/>
  </cellStyles>
  <dxfs count="0"/>
  <tableStyles count="0" defaultTableStyle="TableStyleMedium9" defaultPivotStyle="PivotStyleLight16"/>
  <colors>
    <mruColors>
      <color rgb="FFFFFFCC"/>
      <color rgb="FF66FFFF"/>
      <color rgb="FF66FF33"/>
      <color rgb="FFFF66FF"/>
      <color rgb="FF66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2060"/>
  </sheetPr>
  <dimension ref="A1:L73"/>
  <sheetViews>
    <sheetView view="pageBreakPreview" zoomScale="85" zoomScaleNormal="103" zoomScaleSheetLayoutView="85" workbookViewId="0">
      <selection activeCell="A4" sqref="A4"/>
    </sheetView>
  </sheetViews>
  <sheetFormatPr defaultColWidth="10.54296875" defaultRowHeight="24" customHeight="1"/>
  <cols>
    <col min="1" max="1" width="44.453125" style="71" customWidth="1"/>
    <col min="2" max="2" width="9.26953125" style="71" customWidth="1"/>
    <col min="3" max="3" width="13.81640625" style="62" customWidth="1"/>
    <col min="4" max="4" width="1" style="62" customWidth="1"/>
    <col min="5" max="5" width="13.1796875" style="62" customWidth="1"/>
    <col min="6" max="6" width="1" style="62" customWidth="1"/>
    <col min="7" max="7" width="13.81640625" style="62" customWidth="1"/>
    <col min="8" max="8" width="1" style="62" customWidth="1"/>
    <col min="9" max="9" width="13.81640625" style="62" customWidth="1"/>
    <col min="10" max="10" width="13.81640625" style="62" bestFit="1" customWidth="1"/>
    <col min="11" max="11" width="15.54296875" style="62" bestFit="1" customWidth="1"/>
    <col min="12" max="12" width="12.81640625" style="62" bestFit="1" customWidth="1"/>
    <col min="13" max="13" width="12.453125" style="62" bestFit="1" customWidth="1"/>
    <col min="14" max="16384" width="10.54296875" style="62"/>
  </cols>
  <sheetData>
    <row r="1" spans="1:12" s="63" customFormat="1" ht="24" customHeight="1">
      <c r="A1" s="82" t="s">
        <v>0</v>
      </c>
      <c r="B1" s="124"/>
      <c r="C1" s="137"/>
      <c r="D1" s="137"/>
      <c r="E1" s="137"/>
      <c r="F1" s="137"/>
      <c r="G1" s="137"/>
      <c r="H1" s="137"/>
      <c r="I1" s="137"/>
      <c r="J1" s="62"/>
    </row>
    <row r="2" spans="1:12" s="63" customFormat="1" ht="24" customHeight="1">
      <c r="A2" s="125" t="s">
        <v>1</v>
      </c>
      <c r="B2" s="124"/>
      <c r="C2" s="137"/>
      <c r="D2" s="137"/>
      <c r="E2" s="137"/>
      <c r="F2" s="137"/>
      <c r="G2" s="138"/>
      <c r="H2" s="137"/>
      <c r="I2" s="138"/>
      <c r="J2" s="62"/>
    </row>
    <row r="3" spans="1:12" s="126" customFormat="1" ht="24" customHeight="1">
      <c r="A3" s="124"/>
      <c r="B3" s="124"/>
      <c r="C3" s="137"/>
      <c r="D3" s="137"/>
      <c r="E3" s="137"/>
      <c r="F3" s="137"/>
      <c r="G3" s="137"/>
      <c r="H3" s="137"/>
      <c r="I3" s="137"/>
      <c r="J3" s="62"/>
    </row>
    <row r="4" spans="1:12" s="127" customFormat="1" ht="24" customHeight="1">
      <c r="A4" s="71"/>
      <c r="B4" s="71"/>
      <c r="C4" s="215" t="s">
        <v>2</v>
      </c>
      <c r="D4" s="215"/>
      <c r="E4" s="215"/>
      <c r="F4" s="197"/>
      <c r="G4" s="215" t="s">
        <v>3</v>
      </c>
      <c r="H4" s="215"/>
      <c r="I4" s="215"/>
    </row>
    <row r="5" spans="1:12" s="127" customFormat="1" ht="24" customHeight="1">
      <c r="A5" s="79"/>
      <c r="B5" s="71"/>
      <c r="C5" s="139" t="s">
        <v>4</v>
      </c>
      <c r="D5" s="140"/>
      <c r="E5" s="139" t="s">
        <v>5</v>
      </c>
      <c r="F5" s="140"/>
      <c r="G5" s="139" t="s">
        <v>4</v>
      </c>
      <c r="H5" s="140"/>
      <c r="I5" s="139" t="s">
        <v>5</v>
      </c>
    </row>
    <row r="6" spans="1:12" s="127" customFormat="1" ht="24" customHeight="1">
      <c r="A6" s="128" t="s">
        <v>6</v>
      </c>
      <c r="B6" s="141" t="s">
        <v>7</v>
      </c>
      <c r="C6" s="142" t="s">
        <v>8</v>
      </c>
      <c r="D6" s="143"/>
      <c r="E6" s="142" t="s">
        <v>9</v>
      </c>
      <c r="F6" s="143"/>
      <c r="G6" s="142" t="s">
        <v>8</v>
      </c>
      <c r="H6" s="143"/>
      <c r="I6" s="142" t="s">
        <v>9</v>
      </c>
    </row>
    <row r="7" spans="1:12" s="127" customFormat="1" ht="24" customHeight="1">
      <c r="A7" s="71"/>
      <c r="B7" s="198"/>
      <c r="C7" s="199" t="s">
        <v>10</v>
      </c>
      <c r="D7" s="143"/>
      <c r="E7" s="142"/>
      <c r="F7" s="143"/>
      <c r="G7" s="199" t="s">
        <v>10</v>
      </c>
      <c r="H7" s="143"/>
      <c r="I7" s="144"/>
    </row>
    <row r="8" spans="1:12" s="127" customFormat="1" ht="24" customHeight="1">
      <c r="A8" s="62"/>
      <c r="B8" s="71"/>
      <c r="C8" s="214" t="s">
        <v>11</v>
      </c>
      <c r="D8" s="214"/>
      <c r="E8" s="214"/>
      <c r="F8" s="214"/>
      <c r="G8" s="214"/>
      <c r="H8" s="214"/>
      <c r="I8" s="214"/>
    </row>
    <row r="9" spans="1:12" s="127" customFormat="1" ht="24" customHeight="1">
      <c r="A9" s="70" t="s">
        <v>12</v>
      </c>
      <c r="B9" s="141"/>
      <c r="C9" s="62"/>
      <c r="D9" s="62"/>
      <c r="E9" s="62"/>
      <c r="F9" s="62"/>
      <c r="G9" s="62"/>
      <c r="H9" s="62"/>
      <c r="I9" s="62"/>
    </row>
    <row r="10" spans="1:12" s="127" customFormat="1" ht="24" customHeight="1">
      <c r="A10" s="71" t="s">
        <v>13</v>
      </c>
      <c r="B10" s="141"/>
      <c r="C10" s="74">
        <v>45071</v>
      </c>
      <c r="D10" s="145"/>
      <c r="E10" s="74">
        <v>14897</v>
      </c>
      <c r="F10" s="129"/>
      <c r="G10" s="74">
        <v>37223</v>
      </c>
      <c r="H10" s="129"/>
      <c r="I10" s="74">
        <v>6450</v>
      </c>
      <c r="K10" s="186"/>
    </row>
    <row r="11" spans="1:12" s="127" customFormat="1" ht="24" customHeight="1">
      <c r="A11" s="71" t="s">
        <v>14</v>
      </c>
      <c r="B11" s="141"/>
      <c r="C11" s="74">
        <v>3000</v>
      </c>
      <c r="D11" s="145"/>
      <c r="E11" s="74">
        <v>0</v>
      </c>
      <c r="F11" s="129"/>
      <c r="G11" s="74">
        <v>3000</v>
      </c>
      <c r="H11" s="129"/>
      <c r="I11" s="74">
        <v>0</v>
      </c>
      <c r="K11" s="188"/>
    </row>
    <row r="12" spans="1:12" s="127" customFormat="1" ht="24" customHeight="1">
      <c r="A12" s="71" t="s">
        <v>15</v>
      </c>
      <c r="B12" s="141">
        <v>3</v>
      </c>
      <c r="C12" s="74">
        <v>21728</v>
      </c>
      <c r="D12" s="145"/>
      <c r="E12" s="74">
        <v>28340</v>
      </c>
      <c r="F12" s="129"/>
      <c r="G12" s="74">
        <v>21728</v>
      </c>
      <c r="H12" s="129"/>
      <c r="I12" s="74">
        <v>28340</v>
      </c>
      <c r="K12" s="189"/>
      <c r="L12" s="67"/>
    </row>
    <row r="13" spans="1:12" s="127" customFormat="1" ht="24" customHeight="1">
      <c r="A13" s="71" t="s">
        <v>16</v>
      </c>
      <c r="B13" s="141">
        <v>4</v>
      </c>
      <c r="C13" s="74">
        <v>40721</v>
      </c>
      <c r="D13" s="145"/>
      <c r="E13" s="74">
        <v>50253</v>
      </c>
      <c r="F13" s="129"/>
      <c r="G13" s="74">
        <v>40889</v>
      </c>
      <c r="H13" s="129"/>
      <c r="I13" s="74">
        <v>51785</v>
      </c>
    </row>
    <row r="14" spans="1:12" s="127" customFormat="1" ht="24" customHeight="1">
      <c r="A14" s="71" t="s">
        <v>17</v>
      </c>
      <c r="B14" s="141"/>
      <c r="C14" s="74"/>
      <c r="D14" s="145"/>
      <c r="E14" s="74"/>
      <c r="F14" s="129"/>
      <c r="G14" s="74"/>
      <c r="H14" s="129"/>
      <c r="I14" s="74"/>
      <c r="J14" s="190"/>
      <c r="K14" s="190"/>
    </row>
    <row r="15" spans="1:12" s="127" customFormat="1" ht="24" customHeight="1">
      <c r="A15" s="81" t="s">
        <v>18</v>
      </c>
      <c r="B15" s="141">
        <v>5</v>
      </c>
      <c r="C15" s="74">
        <v>122989</v>
      </c>
      <c r="D15" s="145"/>
      <c r="E15" s="74">
        <v>117318</v>
      </c>
      <c r="F15" s="129"/>
      <c r="G15" s="74">
        <v>122989</v>
      </c>
      <c r="H15" s="129"/>
      <c r="I15" s="74">
        <v>117318</v>
      </c>
      <c r="J15" s="190"/>
      <c r="K15" s="190"/>
    </row>
    <row r="16" spans="1:12" s="127" customFormat="1" ht="24" customHeight="1">
      <c r="A16" s="81" t="s">
        <v>19</v>
      </c>
      <c r="B16" s="141">
        <v>6</v>
      </c>
      <c r="C16" s="74">
        <v>16505</v>
      </c>
      <c r="D16" s="145"/>
      <c r="E16" s="74">
        <v>17524</v>
      </c>
      <c r="F16" s="129"/>
      <c r="G16" s="74">
        <v>16505</v>
      </c>
      <c r="H16" s="129"/>
      <c r="I16" s="74">
        <v>17524</v>
      </c>
      <c r="J16" s="190"/>
      <c r="K16" s="190"/>
    </row>
    <row r="17" spans="1:12" s="127" customFormat="1" ht="24" customHeight="1">
      <c r="A17" s="71" t="s">
        <v>20</v>
      </c>
      <c r="B17" s="141"/>
      <c r="C17" s="74">
        <v>4509</v>
      </c>
      <c r="D17" s="145"/>
      <c r="E17" s="74">
        <v>1803</v>
      </c>
      <c r="F17" s="129"/>
      <c r="G17" s="74">
        <v>4215</v>
      </c>
      <c r="H17" s="129"/>
      <c r="I17" s="74">
        <v>1706</v>
      </c>
    </row>
    <row r="18" spans="1:12" s="127" customFormat="1" ht="24" customHeight="1">
      <c r="A18" s="79" t="s">
        <v>21</v>
      </c>
      <c r="B18" s="200"/>
      <c r="C18" s="210">
        <f>SUM(C10:C17)</f>
        <v>254523</v>
      </c>
      <c r="D18" s="211"/>
      <c r="E18" s="210">
        <f>SUM(E10:E17)</f>
        <v>230135</v>
      </c>
      <c r="F18" s="211"/>
      <c r="G18" s="210">
        <f>SUM(G10:G17)</f>
        <v>246549</v>
      </c>
      <c r="H18" s="211"/>
      <c r="I18" s="210">
        <f>SUM(I10:I17)</f>
        <v>223123</v>
      </c>
    </row>
    <row r="19" spans="1:12" s="127" customFormat="1" ht="24" customHeight="1">
      <c r="A19" s="79"/>
      <c r="B19" s="141"/>
      <c r="C19" s="145"/>
      <c r="D19" s="145"/>
      <c r="E19" s="145"/>
      <c r="F19" s="145"/>
      <c r="G19" s="145"/>
      <c r="H19" s="145"/>
      <c r="I19" s="145"/>
    </row>
    <row r="20" spans="1:12" s="127" customFormat="1" ht="24" customHeight="1">
      <c r="A20" s="70" t="s">
        <v>22</v>
      </c>
      <c r="B20" s="141"/>
      <c r="C20" s="145"/>
      <c r="D20" s="145"/>
      <c r="E20" s="145"/>
      <c r="F20" s="145"/>
      <c r="G20" s="145"/>
      <c r="H20" s="145"/>
      <c r="I20" s="145"/>
    </row>
    <row r="21" spans="1:12" s="127" customFormat="1" ht="24" customHeight="1">
      <c r="A21" s="71" t="s">
        <v>23</v>
      </c>
      <c r="B21" s="141">
        <v>10</v>
      </c>
      <c r="C21" s="74">
        <v>3310</v>
      </c>
      <c r="D21" s="145"/>
      <c r="E21" s="74">
        <v>3310</v>
      </c>
      <c r="F21" s="129"/>
      <c r="G21" s="74">
        <v>2310</v>
      </c>
      <c r="H21" s="129"/>
      <c r="I21" s="74">
        <v>2310</v>
      </c>
    </row>
    <row r="22" spans="1:12" s="127" customFormat="1" ht="24" customHeight="1">
      <c r="A22" s="71" t="s">
        <v>24</v>
      </c>
      <c r="B22" s="141"/>
      <c r="C22" s="74">
        <v>0</v>
      </c>
      <c r="D22" s="145"/>
      <c r="E22" s="74">
        <v>0</v>
      </c>
      <c r="F22" s="145"/>
      <c r="G22" s="74">
        <v>34000</v>
      </c>
      <c r="H22" s="145"/>
      <c r="I22" s="74">
        <v>32000</v>
      </c>
    </row>
    <row r="23" spans="1:12" s="127" customFormat="1" ht="24" customHeight="1">
      <c r="A23" s="71" t="s">
        <v>25</v>
      </c>
      <c r="B23" s="141"/>
      <c r="C23" s="74"/>
      <c r="D23" s="145"/>
      <c r="E23" s="74"/>
      <c r="F23" s="145"/>
      <c r="G23" s="74"/>
      <c r="H23" s="145"/>
      <c r="I23" s="74"/>
    </row>
    <row r="24" spans="1:12" s="127" customFormat="1" ht="24" customHeight="1">
      <c r="A24" s="81" t="s">
        <v>18</v>
      </c>
      <c r="B24" s="141">
        <v>5</v>
      </c>
      <c r="C24" s="74">
        <v>221420</v>
      </c>
      <c r="D24" s="145"/>
      <c r="E24" s="74">
        <v>244254</v>
      </c>
      <c r="F24" s="129"/>
      <c r="G24" s="74">
        <v>221420</v>
      </c>
      <c r="H24" s="129"/>
      <c r="I24" s="74">
        <v>244254</v>
      </c>
    </row>
    <row r="25" spans="1:12" s="127" customFormat="1" ht="24" customHeight="1">
      <c r="A25" s="81" t="s">
        <v>19</v>
      </c>
      <c r="B25" s="141">
        <v>6</v>
      </c>
      <c r="C25" s="74">
        <v>25538</v>
      </c>
      <c r="D25" s="145"/>
      <c r="E25" s="74">
        <v>38198</v>
      </c>
      <c r="F25" s="129"/>
      <c r="G25" s="74">
        <v>25538</v>
      </c>
      <c r="H25" s="129"/>
      <c r="I25" s="74">
        <v>38198</v>
      </c>
    </row>
    <row r="26" spans="1:12" s="127" customFormat="1" ht="24" customHeight="1">
      <c r="A26" s="81" t="s">
        <v>26</v>
      </c>
      <c r="B26" s="141"/>
      <c r="C26" s="74">
        <v>4197</v>
      </c>
      <c r="D26" s="145"/>
      <c r="E26" s="74">
        <v>5625</v>
      </c>
      <c r="F26" s="129"/>
      <c r="G26" s="74">
        <v>3612</v>
      </c>
      <c r="H26" s="129"/>
      <c r="I26" s="74">
        <v>4839</v>
      </c>
    </row>
    <row r="27" spans="1:12" s="127" customFormat="1" ht="24" customHeight="1">
      <c r="A27" s="81" t="s">
        <v>27</v>
      </c>
      <c r="B27" s="141"/>
      <c r="C27" s="74">
        <v>10436</v>
      </c>
      <c r="D27" s="145"/>
      <c r="E27" s="74">
        <v>2224</v>
      </c>
      <c r="F27" s="129"/>
      <c r="G27" s="74">
        <v>10436</v>
      </c>
      <c r="H27" s="129"/>
      <c r="I27" s="74">
        <v>2224</v>
      </c>
    </row>
    <row r="28" spans="1:12" s="127" customFormat="1" ht="24" customHeight="1">
      <c r="A28" s="86" t="s">
        <v>28</v>
      </c>
      <c r="B28" s="141"/>
      <c r="C28" s="74">
        <v>24928</v>
      </c>
      <c r="D28" s="145"/>
      <c r="E28" s="74">
        <v>23974</v>
      </c>
      <c r="F28" s="129"/>
      <c r="G28" s="74">
        <v>14815</v>
      </c>
      <c r="H28" s="129"/>
      <c r="I28" s="74">
        <v>14090</v>
      </c>
    </row>
    <row r="29" spans="1:12" s="127" customFormat="1" ht="24" customHeight="1">
      <c r="A29" s="86" t="s">
        <v>29</v>
      </c>
      <c r="B29" s="141"/>
      <c r="C29" s="74">
        <v>7580</v>
      </c>
      <c r="D29" s="145"/>
      <c r="E29" s="74">
        <v>7313</v>
      </c>
      <c r="F29" s="129"/>
      <c r="G29" s="74">
        <v>7572</v>
      </c>
      <c r="H29" s="129"/>
      <c r="I29" s="74">
        <v>7306</v>
      </c>
    </row>
    <row r="30" spans="1:12" s="127" customFormat="1" ht="24" customHeight="1">
      <c r="A30" s="71" t="s">
        <v>30</v>
      </c>
      <c r="B30" s="201"/>
      <c r="C30" s="74">
        <v>2562</v>
      </c>
      <c r="D30" s="145"/>
      <c r="E30" s="74">
        <v>1549</v>
      </c>
      <c r="F30" s="129"/>
      <c r="G30" s="74">
        <v>2562</v>
      </c>
      <c r="H30" s="129"/>
      <c r="I30" s="74">
        <v>1549</v>
      </c>
      <c r="L30" s="67"/>
    </row>
    <row r="31" spans="1:12" s="127" customFormat="1" ht="24" customHeight="1">
      <c r="A31" s="79" t="s">
        <v>31</v>
      </c>
      <c r="B31" s="201"/>
      <c r="C31" s="210">
        <f>SUM(C21:C30)</f>
        <v>299971</v>
      </c>
      <c r="D31" s="211"/>
      <c r="E31" s="210">
        <f>SUM(E21:E30)</f>
        <v>326447</v>
      </c>
      <c r="F31" s="211"/>
      <c r="G31" s="210">
        <f>SUM(G21:G30)</f>
        <v>322265</v>
      </c>
      <c r="H31" s="211"/>
      <c r="I31" s="210">
        <f t="shared" ref="I31" si="0">SUM(I21:I30)</f>
        <v>346770</v>
      </c>
    </row>
    <row r="32" spans="1:12" s="127" customFormat="1" ht="24" customHeight="1">
      <c r="A32" s="79"/>
      <c r="B32" s="201"/>
      <c r="C32" s="145"/>
      <c r="D32" s="145"/>
      <c r="E32" s="145"/>
      <c r="F32" s="145"/>
      <c r="G32" s="145"/>
      <c r="H32" s="145"/>
      <c r="I32" s="145"/>
    </row>
    <row r="33" spans="1:12" s="130" customFormat="1" ht="24" customHeight="1" thickBot="1">
      <c r="A33" s="79" t="s">
        <v>32</v>
      </c>
      <c r="B33" s="71"/>
      <c r="C33" s="212">
        <f>C18+C31</f>
        <v>554494</v>
      </c>
      <c r="D33" s="211"/>
      <c r="E33" s="212">
        <f>E18+E31</f>
        <v>556582</v>
      </c>
      <c r="F33" s="211"/>
      <c r="G33" s="212">
        <f>G18+G31</f>
        <v>568814</v>
      </c>
      <c r="H33" s="211"/>
      <c r="I33" s="212">
        <f>I18+I31</f>
        <v>569893</v>
      </c>
      <c r="J33" s="127"/>
    </row>
    <row r="34" spans="1:12" s="130" customFormat="1" ht="24" customHeight="1" thickTop="1">
      <c r="A34" s="131"/>
      <c r="B34" s="131"/>
      <c r="C34" s="127"/>
      <c r="D34" s="127"/>
      <c r="E34" s="127"/>
      <c r="F34" s="127"/>
      <c r="G34" s="127"/>
      <c r="H34" s="127"/>
      <c r="I34" s="127"/>
      <c r="J34" s="127"/>
    </row>
    <row r="35" spans="1:12" s="126" customFormat="1" ht="24" customHeight="1">
      <c r="A35" s="82" t="s">
        <v>0</v>
      </c>
      <c r="B35" s="124"/>
      <c r="C35" s="137"/>
      <c r="D35" s="137"/>
      <c r="E35" s="137"/>
      <c r="F35" s="137"/>
      <c r="G35" s="137"/>
      <c r="H35" s="137"/>
      <c r="I35" s="137"/>
      <c r="J35" s="62"/>
    </row>
    <row r="36" spans="1:12" ht="24" customHeight="1">
      <c r="A36" s="83" t="s">
        <v>1</v>
      </c>
      <c r="B36" s="124"/>
      <c r="C36" s="137"/>
      <c r="D36" s="137"/>
      <c r="E36" s="137"/>
      <c r="F36" s="137"/>
      <c r="G36" s="138"/>
      <c r="H36" s="137"/>
      <c r="I36" s="138"/>
    </row>
    <row r="37" spans="1:12" ht="12" customHeight="1">
      <c r="A37" s="79"/>
      <c r="C37" s="84"/>
      <c r="D37" s="84"/>
      <c r="E37" s="84"/>
      <c r="F37" s="84"/>
      <c r="G37" s="84"/>
      <c r="H37" s="84"/>
      <c r="I37" s="84"/>
      <c r="K37" s="132"/>
    </row>
    <row r="38" spans="1:12" s="67" customFormat="1" ht="24" customHeight="1">
      <c r="A38" s="71"/>
      <c r="B38" s="71"/>
      <c r="C38" s="215" t="s">
        <v>2</v>
      </c>
      <c r="D38" s="215"/>
      <c r="E38" s="215"/>
      <c r="F38" s="197"/>
      <c r="G38" s="215" t="s">
        <v>3</v>
      </c>
      <c r="H38" s="215"/>
      <c r="I38" s="215"/>
    </row>
    <row r="39" spans="1:12" s="67" customFormat="1" ht="24" customHeight="1">
      <c r="A39" s="79"/>
      <c r="B39" s="141"/>
      <c r="C39" s="139" t="s">
        <v>4</v>
      </c>
      <c r="D39" s="140"/>
      <c r="E39" s="139" t="s">
        <v>5</v>
      </c>
      <c r="F39" s="140"/>
      <c r="G39" s="139" t="s">
        <v>4</v>
      </c>
      <c r="H39" s="140"/>
      <c r="I39" s="139" t="s">
        <v>5</v>
      </c>
    </row>
    <row r="40" spans="1:12" s="67" customFormat="1" ht="24" customHeight="1">
      <c r="A40" s="128" t="s">
        <v>33</v>
      </c>
      <c r="B40" s="141" t="s">
        <v>7</v>
      </c>
      <c r="C40" s="142" t="s">
        <v>8</v>
      </c>
      <c r="D40" s="143"/>
      <c r="E40" s="142" t="s">
        <v>9</v>
      </c>
      <c r="F40" s="143"/>
      <c r="G40" s="142" t="s">
        <v>8</v>
      </c>
      <c r="H40" s="143"/>
      <c r="I40" s="142" t="s">
        <v>9</v>
      </c>
    </row>
    <row r="41" spans="1:12" s="67" customFormat="1" ht="24" customHeight="1">
      <c r="A41" s="71"/>
      <c r="B41" s="198"/>
      <c r="C41" s="199" t="s">
        <v>10</v>
      </c>
      <c r="D41" s="143"/>
      <c r="E41" s="142"/>
      <c r="F41" s="143"/>
      <c r="G41" s="199" t="s">
        <v>10</v>
      </c>
      <c r="H41" s="143"/>
      <c r="I41" s="144"/>
    </row>
    <row r="42" spans="1:12" s="67" customFormat="1" ht="24" customHeight="1">
      <c r="A42" s="71"/>
      <c r="B42" s="71"/>
      <c r="C42" s="214" t="s">
        <v>11</v>
      </c>
      <c r="D42" s="214"/>
      <c r="E42" s="214"/>
      <c r="F42" s="214"/>
      <c r="G42" s="214"/>
      <c r="H42" s="214"/>
      <c r="I42" s="214"/>
    </row>
    <row r="43" spans="1:12" s="67" customFormat="1" ht="24" customHeight="1">
      <c r="A43" s="70" t="s">
        <v>34</v>
      </c>
      <c r="B43" s="141"/>
      <c r="C43" s="62"/>
      <c r="D43" s="62"/>
      <c r="E43" s="62"/>
      <c r="F43" s="62"/>
      <c r="G43" s="62"/>
      <c r="H43" s="62"/>
      <c r="I43" s="62"/>
    </row>
    <row r="44" spans="1:12" s="67" customFormat="1" ht="24" customHeight="1">
      <c r="A44" s="81" t="s">
        <v>35</v>
      </c>
      <c r="B44" s="141">
        <v>7</v>
      </c>
      <c r="C44" s="74">
        <v>41229</v>
      </c>
      <c r="D44" s="84"/>
      <c r="E44" s="74">
        <v>49545</v>
      </c>
      <c r="F44" s="133"/>
      <c r="G44" s="74">
        <v>40342</v>
      </c>
      <c r="H44" s="133"/>
      <c r="I44" s="74">
        <v>49309</v>
      </c>
    </row>
    <row r="45" spans="1:12" s="67" customFormat="1" ht="24" customHeight="1">
      <c r="A45" s="86" t="s">
        <v>36</v>
      </c>
      <c r="B45" s="141"/>
      <c r="C45" s="74">
        <v>3246</v>
      </c>
      <c r="D45" s="84"/>
      <c r="E45" s="74">
        <v>1755</v>
      </c>
      <c r="F45" s="133"/>
      <c r="G45" s="74">
        <v>3246</v>
      </c>
      <c r="H45" s="133"/>
      <c r="I45" s="74">
        <v>1755</v>
      </c>
    </row>
    <row r="46" spans="1:12" s="67" customFormat="1" ht="24" customHeight="1">
      <c r="A46" s="86" t="s">
        <v>37</v>
      </c>
      <c r="B46" s="141"/>
      <c r="C46" s="74">
        <v>323</v>
      </c>
      <c r="D46" s="84"/>
      <c r="E46" s="74">
        <v>416</v>
      </c>
      <c r="F46" s="133"/>
      <c r="G46" s="74">
        <v>319</v>
      </c>
      <c r="H46" s="133"/>
      <c r="I46" s="74">
        <v>410</v>
      </c>
      <c r="K46" s="187"/>
    </row>
    <row r="47" spans="1:12" s="67" customFormat="1" ht="24" customHeight="1">
      <c r="A47" s="86" t="s">
        <v>38</v>
      </c>
      <c r="B47" s="141"/>
      <c r="C47" s="74">
        <v>0</v>
      </c>
      <c r="D47" s="84"/>
      <c r="E47" s="74">
        <v>36</v>
      </c>
      <c r="F47" s="133"/>
      <c r="G47" s="74">
        <v>0</v>
      </c>
      <c r="H47" s="133"/>
      <c r="I47" s="74">
        <v>0</v>
      </c>
    </row>
    <row r="48" spans="1:12" s="67" customFormat="1" ht="24" customHeight="1">
      <c r="A48" s="71" t="s">
        <v>39</v>
      </c>
      <c r="B48" s="141"/>
      <c r="C48" s="74">
        <v>4397</v>
      </c>
      <c r="D48" s="84"/>
      <c r="E48" s="74">
        <v>4726</v>
      </c>
      <c r="F48" s="133"/>
      <c r="G48" s="74">
        <v>4382</v>
      </c>
      <c r="H48" s="133"/>
      <c r="I48" s="74">
        <v>4691</v>
      </c>
      <c r="K48" s="187"/>
      <c r="L48" s="187"/>
    </row>
    <row r="49" spans="1:12" s="67" customFormat="1" ht="24" customHeight="1">
      <c r="A49" s="79" t="s">
        <v>40</v>
      </c>
      <c r="B49" s="141"/>
      <c r="C49" s="210">
        <f>SUM(C44:C48)</f>
        <v>49195</v>
      </c>
      <c r="D49" s="85"/>
      <c r="E49" s="210">
        <f>SUM(E44:E48)</f>
        <v>56478</v>
      </c>
      <c r="F49" s="85"/>
      <c r="G49" s="210">
        <f>SUM(G44:G48)</f>
        <v>48289</v>
      </c>
      <c r="H49" s="85"/>
      <c r="I49" s="210">
        <f>SUM(I44:I48)</f>
        <v>56165</v>
      </c>
      <c r="K49" s="187"/>
      <c r="L49" s="187"/>
    </row>
    <row r="50" spans="1:12" ht="12" customHeight="1">
      <c r="A50" s="79"/>
      <c r="C50" s="84"/>
      <c r="D50" s="84"/>
      <c r="E50" s="84"/>
      <c r="F50" s="84"/>
      <c r="G50" s="84"/>
      <c r="H50" s="84"/>
      <c r="I50" s="84"/>
      <c r="K50" s="132"/>
    </row>
    <row r="51" spans="1:12" s="67" customFormat="1" ht="24" customHeight="1">
      <c r="A51" s="70" t="s">
        <v>41</v>
      </c>
      <c r="B51" s="141"/>
      <c r="C51" s="84"/>
      <c r="D51" s="84"/>
      <c r="E51" s="84"/>
      <c r="F51" s="84"/>
      <c r="G51" s="84"/>
      <c r="H51" s="84"/>
      <c r="I51" s="84"/>
    </row>
    <row r="52" spans="1:12" s="67" customFormat="1" ht="24" customHeight="1">
      <c r="A52" s="71" t="s">
        <v>42</v>
      </c>
      <c r="B52" s="141"/>
      <c r="C52" s="74">
        <v>200000</v>
      </c>
      <c r="D52" s="84"/>
      <c r="E52" s="74">
        <v>200000</v>
      </c>
      <c r="F52" s="133"/>
      <c r="G52" s="74">
        <v>200000</v>
      </c>
      <c r="H52" s="133"/>
      <c r="I52" s="74">
        <v>200000</v>
      </c>
    </row>
    <row r="53" spans="1:12" s="67" customFormat="1" ht="24" customHeight="1">
      <c r="A53" s="71" t="s">
        <v>43</v>
      </c>
      <c r="B53" s="141"/>
      <c r="C53" s="74">
        <v>7324</v>
      </c>
      <c r="D53" s="84"/>
      <c r="E53" s="74">
        <v>555</v>
      </c>
      <c r="F53" s="133"/>
      <c r="G53" s="74">
        <v>7324</v>
      </c>
      <c r="H53" s="133"/>
      <c r="I53" s="74">
        <v>555</v>
      </c>
      <c r="K53" s="187"/>
    </row>
    <row r="54" spans="1:12" s="67" customFormat="1" ht="24" customHeight="1">
      <c r="A54" s="71" t="s">
        <v>44</v>
      </c>
      <c r="B54" s="141"/>
      <c r="C54" s="74">
        <v>8904</v>
      </c>
      <c r="D54" s="84"/>
      <c r="E54" s="74">
        <v>8062</v>
      </c>
      <c r="F54" s="133"/>
      <c r="G54" s="74">
        <v>8875</v>
      </c>
      <c r="H54" s="133"/>
      <c r="I54" s="74">
        <v>8038</v>
      </c>
    </row>
    <row r="55" spans="1:12" s="67" customFormat="1" ht="24" customHeight="1">
      <c r="A55" s="79" t="s">
        <v>45</v>
      </c>
      <c r="B55" s="201"/>
      <c r="C55" s="210">
        <f>SUM(C52:C54)</f>
        <v>216228</v>
      </c>
      <c r="D55" s="85"/>
      <c r="E55" s="210">
        <f>SUM(E52:E54)</f>
        <v>208617</v>
      </c>
      <c r="F55" s="85"/>
      <c r="G55" s="210">
        <f>SUM(G52:G54)</f>
        <v>216199</v>
      </c>
      <c r="H55" s="85"/>
      <c r="I55" s="210">
        <f>SUM(I52:I54)</f>
        <v>208593</v>
      </c>
    </row>
    <row r="56" spans="1:12" s="67" customFormat="1" ht="24" customHeight="1">
      <c r="A56" s="79" t="s">
        <v>46</v>
      </c>
      <c r="B56" s="71"/>
      <c r="C56" s="210">
        <f>C49+C55</f>
        <v>265423</v>
      </c>
      <c r="D56" s="85"/>
      <c r="E56" s="210">
        <f>E49+E55</f>
        <v>265095</v>
      </c>
      <c r="F56" s="85"/>
      <c r="G56" s="210">
        <f>G49+G55</f>
        <v>264488</v>
      </c>
      <c r="H56" s="85"/>
      <c r="I56" s="210">
        <f>I49+I55</f>
        <v>264758</v>
      </c>
      <c r="K56" s="134"/>
    </row>
    <row r="57" spans="1:12" ht="12" customHeight="1">
      <c r="A57" s="79"/>
      <c r="C57" s="84"/>
      <c r="D57" s="84"/>
      <c r="E57" s="84"/>
      <c r="F57" s="84"/>
      <c r="G57" s="84"/>
      <c r="H57" s="84"/>
      <c r="I57" s="84"/>
      <c r="K57" s="132"/>
    </row>
    <row r="58" spans="1:12" s="67" customFormat="1" ht="24" customHeight="1">
      <c r="A58" s="70" t="s">
        <v>47</v>
      </c>
      <c r="B58" s="71"/>
      <c r="C58" s="146"/>
      <c r="D58" s="146"/>
      <c r="E58" s="146"/>
      <c r="F58" s="146"/>
      <c r="G58" s="146"/>
      <c r="H58" s="146"/>
      <c r="I58" s="146"/>
      <c r="K58" s="134"/>
    </row>
    <row r="59" spans="1:12" s="67" customFormat="1" ht="24" customHeight="1">
      <c r="A59" s="71" t="s">
        <v>48</v>
      </c>
      <c r="B59" s="141"/>
      <c r="C59" s="146"/>
      <c r="D59" s="146"/>
      <c r="E59" s="146"/>
      <c r="F59" s="146"/>
      <c r="G59" s="146"/>
      <c r="H59" s="146"/>
      <c r="I59" s="146"/>
      <c r="K59" s="134"/>
    </row>
    <row r="60" spans="1:12" s="67" customFormat="1" ht="24" customHeight="1">
      <c r="A60" s="86" t="s">
        <v>49</v>
      </c>
      <c r="B60" s="201"/>
      <c r="C60" s="146"/>
      <c r="D60" s="146"/>
      <c r="E60" s="146"/>
      <c r="F60" s="146"/>
      <c r="G60" s="146"/>
      <c r="H60" s="146"/>
      <c r="I60" s="146"/>
      <c r="K60" s="134"/>
    </row>
    <row r="61" spans="1:12" s="67" customFormat="1" ht="24" customHeight="1" thickBot="1">
      <c r="A61" s="135" t="s">
        <v>50</v>
      </c>
      <c r="B61" s="201"/>
      <c r="C61" s="213">
        <v>93600</v>
      </c>
      <c r="D61" s="145"/>
      <c r="E61" s="213">
        <v>93600</v>
      </c>
      <c r="F61" s="129"/>
      <c r="G61" s="213">
        <v>93600</v>
      </c>
      <c r="H61" s="129"/>
      <c r="I61" s="213">
        <v>93600</v>
      </c>
      <c r="K61" s="134"/>
    </row>
    <row r="62" spans="1:12" s="67" customFormat="1" ht="24" customHeight="1" thickTop="1">
      <c r="A62" s="86" t="s">
        <v>51</v>
      </c>
      <c r="B62" s="201"/>
      <c r="C62" s="129"/>
      <c r="D62" s="145"/>
      <c r="E62" s="129"/>
      <c r="F62" s="129"/>
      <c r="G62" s="129"/>
      <c r="H62" s="129"/>
      <c r="I62" s="129"/>
      <c r="K62" s="134"/>
    </row>
    <row r="63" spans="1:12" s="67" customFormat="1" ht="24" customHeight="1">
      <c r="A63" s="135" t="s">
        <v>50</v>
      </c>
      <c r="B63" s="201"/>
      <c r="C63" s="74">
        <v>93600</v>
      </c>
      <c r="D63" s="145"/>
      <c r="E63" s="74">
        <v>93600</v>
      </c>
      <c r="F63" s="129"/>
      <c r="G63" s="74">
        <v>93600</v>
      </c>
      <c r="H63" s="129"/>
      <c r="I63" s="74">
        <v>93600</v>
      </c>
      <c r="K63" s="134"/>
    </row>
    <row r="64" spans="1:12" s="67" customFormat="1" ht="24" customHeight="1">
      <c r="A64" s="86" t="s">
        <v>52</v>
      </c>
      <c r="B64" s="201"/>
      <c r="C64" s="74">
        <v>159008</v>
      </c>
      <c r="D64" s="145"/>
      <c r="E64" s="74">
        <v>159008</v>
      </c>
      <c r="F64" s="129"/>
      <c r="G64" s="74">
        <v>159008</v>
      </c>
      <c r="H64" s="129"/>
      <c r="I64" s="74">
        <v>159008</v>
      </c>
    </row>
    <row r="65" spans="1:11" s="67" customFormat="1" ht="24" customHeight="1">
      <c r="A65" s="86" t="s">
        <v>53</v>
      </c>
      <c r="B65" s="71"/>
      <c r="C65" s="74">
        <v>119</v>
      </c>
      <c r="D65" s="145"/>
      <c r="E65" s="74">
        <v>119</v>
      </c>
      <c r="F65" s="129"/>
      <c r="G65" s="74">
        <v>0</v>
      </c>
      <c r="H65" s="129"/>
      <c r="I65" s="74">
        <v>0</v>
      </c>
    </row>
    <row r="66" spans="1:11" s="67" customFormat="1" ht="24" customHeight="1">
      <c r="A66" s="86" t="s">
        <v>54</v>
      </c>
      <c r="B66" s="201"/>
      <c r="C66" s="74"/>
      <c r="D66" s="145"/>
      <c r="E66" s="74"/>
      <c r="F66" s="129"/>
      <c r="G66" s="74"/>
      <c r="H66" s="129"/>
      <c r="I66" s="74"/>
    </row>
    <row r="67" spans="1:11" s="67" customFormat="1" ht="24" customHeight="1">
      <c r="A67" s="86" t="s">
        <v>55</v>
      </c>
      <c r="B67" s="201"/>
      <c r="C67" s="74"/>
      <c r="D67" s="145"/>
      <c r="E67" s="74"/>
      <c r="F67" s="129"/>
      <c r="G67" s="74"/>
      <c r="H67" s="129"/>
      <c r="I67" s="74"/>
    </row>
    <row r="68" spans="1:11" s="67" customFormat="1" ht="24" customHeight="1">
      <c r="A68" s="136" t="s">
        <v>56</v>
      </c>
      <c r="B68" s="141"/>
      <c r="C68" s="74">
        <v>8445</v>
      </c>
      <c r="D68" s="145"/>
      <c r="E68" s="74">
        <v>8445</v>
      </c>
      <c r="F68" s="129"/>
      <c r="G68" s="74">
        <v>8445</v>
      </c>
      <c r="H68" s="129"/>
      <c r="I68" s="74">
        <v>8445</v>
      </c>
    </row>
    <row r="69" spans="1:11" s="67" customFormat="1" ht="24" customHeight="1">
      <c r="A69" s="86" t="s">
        <v>57</v>
      </c>
      <c r="B69" s="141"/>
      <c r="C69" s="74">
        <v>27899</v>
      </c>
      <c r="D69" s="145"/>
      <c r="E69" s="74">
        <v>30315</v>
      </c>
      <c r="F69" s="129"/>
      <c r="G69" s="74">
        <v>43273</v>
      </c>
      <c r="H69" s="129"/>
      <c r="I69" s="74">
        <v>44082</v>
      </c>
    </row>
    <row r="70" spans="1:11" s="67" customFormat="1" ht="24" customHeight="1">
      <c r="A70" s="65" t="s">
        <v>58</v>
      </c>
      <c r="B70" s="71"/>
      <c r="C70" s="210">
        <f>SUM(C63:C69)</f>
        <v>289071</v>
      </c>
      <c r="D70" s="211"/>
      <c r="E70" s="210">
        <f>SUM(E63:E69)</f>
        <v>291487</v>
      </c>
      <c r="F70" s="211"/>
      <c r="G70" s="210">
        <f>SUM(G63:G69)</f>
        <v>304326</v>
      </c>
      <c r="H70" s="211"/>
      <c r="I70" s="210">
        <f>SUM(I63:I69)</f>
        <v>305135</v>
      </c>
    </row>
    <row r="71" spans="1:11" ht="12" customHeight="1">
      <c r="A71" s="79"/>
      <c r="C71" s="84"/>
      <c r="D71" s="84"/>
      <c r="E71" s="84"/>
      <c r="F71" s="84"/>
      <c r="G71" s="84"/>
      <c r="H71" s="84"/>
      <c r="I71" s="84"/>
      <c r="K71" s="132"/>
    </row>
    <row r="72" spans="1:11" s="67" customFormat="1" ht="24" customHeight="1" thickBot="1">
      <c r="A72" s="79" t="s">
        <v>59</v>
      </c>
      <c r="B72" s="71"/>
      <c r="C72" s="212">
        <f>C70+C56</f>
        <v>554494</v>
      </c>
      <c r="D72" s="211"/>
      <c r="E72" s="212">
        <f>E70+E56</f>
        <v>556582</v>
      </c>
      <c r="F72" s="211"/>
      <c r="G72" s="212">
        <f>G70+G56</f>
        <v>568814</v>
      </c>
      <c r="H72" s="211"/>
      <c r="I72" s="212">
        <f>I70+I56</f>
        <v>569893</v>
      </c>
    </row>
    <row r="73" spans="1:11" ht="24" customHeight="1" thickTop="1">
      <c r="C73" s="62">
        <f>C33-C72</f>
        <v>0</v>
      </c>
      <c r="E73" s="62">
        <f>E33-E72</f>
        <v>0</v>
      </c>
      <c r="G73" s="62">
        <f>G33-G72</f>
        <v>0</v>
      </c>
      <c r="I73" s="62">
        <f>I33-I72</f>
        <v>0</v>
      </c>
    </row>
  </sheetData>
  <sheetProtection formatCells="0" formatColumns="0" formatRows="0" insertColumns="0" insertRows="0" insertHyperlinks="0" deleteColumns="0" deleteRows="0" sort="0" autoFilter="0" pivotTables="0"/>
  <mergeCells count="6">
    <mergeCell ref="C42:I42"/>
    <mergeCell ref="C4:E4"/>
    <mergeCell ref="G4:I4"/>
    <mergeCell ref="C8:I8"/>
    <mergeCell ref="C38:E38"/>
    <mergeCell ref="G38:I38"/>
  </mergeCells>
  <pageMargins left="0.8" right="0.8" top="0.48" bottom="0.5" header="0.5" footer="0.5"/>
  <pageSetup paperSize="9" scale="77" firstPageNumber="3" orientation="portrait" useFirstPageNumber="1" r:id="rId1"/>
  <headerFooter>
    <oddFooter>&amp;L&amp;"Angsana New,Regular"&amp;15 หมายเหตุประกอบงบการเงินเป็นส่วนหนึ่งของงบการเงินระหว่างกาลนี้
&amp;C&amp;"Angsana New,Regular"&amp;18&amp;P</oddFooter>
  </headerFooter>
  <rowBreaks count="1" manualBreakCount="1">
    <brk id="34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2060"/>
  </sheetPr>
  <dimension ref="A1:T56"/>
  <sheetViews>
    <sheetView zoomScaleNormal="100" zoomScaleSheetLayoutView="67" workbookViewId="0">
      <selection activeCell="A14" sqref="A14"/>
    </sheetView>
  </sheetViews>
  <sheetFormatPr defaultColWidth="10.54296875" defaultRowHeight="24" customHeight="1"/>
  <cols>
    <col min="1" max="1" width="43.81640625" style="71" customWidth="1"/>
    <col min="2" max="2" width="8.54296875" style="73" customWidth="1"/>
    <col min="3" max="3" width="1" style="62" customWidth="1"/>
    <col min="4" max="4" width="12.54296875" style="62" customWidth="1"/>
    <col min="5" max="5" width="1" style="62" customWidth="1"/>
    <col min="6" max="6" width="12.54296875" style="62" customWidth="1"/>
    <col min="7" max="7" width="1" style="62" customWidth="1"/>
    <col min="8" max="8" width="12.54296875" style="62" customWidth="1"/>
    <col min="9" max="9" width="1" style="62" customWidth="1"/>
    <col min="10" max="10" width="12.54296875" style="62" customWidth="1"/>
    <col min="11" max="11" width="14.1796875" style="62" bestFit="1" customWidth="1"/>
    <col min="12" max="12" width="14.1796875" style="62" hidden="1" customWidth="1"/>
    <col min="13" max="13" width="0" style="62" hidden="1" customWidth="1"/>
    <col min="14" max="14" width="15.453125" style="62" hidden="1" customWidth="1"/>
    <col min="15" max="16" width="12.54296875" style="62" customWidth="1"/>
    <col min="17" max="16384" width="10.54296875" style="62"/>
  </cols>
  <sheetData>
    <row r="1" spans="1:16" s="113" customFormat="1" ht="23.25" customHeight="1">
      <c r="A1" s="61" t="s">
        <v>0</v>
      </c>
      <c r="B1" s="147"/>
      <c r="C1" s="148"/>
      <c r="D1" s="148"/>
      <c r="E1" s="148"/>
      <c r="F1" s="148"/>
      <c r="G1" s="148"/>
      <c r="H1" s="148"/>
      <c r="I1" s="148"/>
      <c r="J1" s="148"/>
      <c r="O1" s="148"/>
      <c r="P1" s="148"/>
    </row>
    <row r="2" spans="1:16" s="113" customFormat="1" ht="23.25" customHeight="1">
      <c r="A2" s="61" t="s">
        <v>60</v>
      </c>
      <c r="B2" s="147"/>
      <c r="C2" s="148"/>
      <c r="D2" s="148"/>
      <c r="E2" s="148"/>
      <c r="F2" s="148"/>
      <c r="G2" s="148"/>
      <c r="H2" s="148"/>
      <c r="I2" s="148"/>
      <c r="J2" s="148"/>
      <c r="O2" s="148"/>
      <c r="P2" s="148"/>
    </row>
    <row r="3" spans="1:16" s="63" customFormat="1" ht="23.25" customHeight="1">
      <c r="A3" s="87"/>
      <c r="B3" s="149"/>
      <c r="C3" s="137"/>
      <c r="D3" s="62"/>
      <c r="E3" s="62"/>
      <c r="F3" s="62"/>
      <c r="G3" s="62"/>
      <c r="H3" s="62"/>
      <c r="I3" s="62"/>
      <c r="J3" s="62"/>
      <c r="O3" s="62"/>
      <c r="P3" s="62"/>
    </row>
    <row r="4" spans="1:16" s="66" customFormat="1" ht="20.9" customHeight="1">
      <c r="A4" s="114"/>
      <c r="B4" s="150"/>
      <c r="C4" s="93"/>
      <c r="D4" s="151"/>
      <c r="E4" s="151" t="s">
        <v>2</v>
      </c>
      <c r="F4" s="151"/>
      <c r="G4" s="152"/>
      <c r="H4" s="151"/>
      <c r="I4" s="151" t="s">
        <v>3</v>
      </c>
      <c r="J4" s="151"/>
      <c r="O4" s="151"/>
      <c r="P4" s="151"/>
    </row>
    <row r="5" spans="1:16" s="66" customFormat="1" ht="20.9" customHeight="1">
      <c r="A5" s="114"/>
      <c r="B5" s="150"/>
      <c r="C5" s="93"/>
      <c r="D5" s="217" t="s">
        <v>61</v>
      </c>
      <c r="E5" s="217"/>
      <c r="F5" s="217"/>
      <c r="G5" s="153"/>
      <c r="H5" s="217" t="s">
        <v>61</v>
      </c>
      <c r="I5" s="217"/>
      <c r="J5" s="217"/>
    </row>
    <row r="6" spans="1:16" s="66" customFormat="1" ht="20.9" customHeight="1">
      <c r="A6" s="114"/>
      <c r="B6" s="99"/>
      <c r="C6" s="93"/>
      <c r="D6" s="218" t="s">
        <v>62</v>
      </c>
      <c r="E6" s="218"/>
      <c r="F6" s="218"/>
      <c r="G6" s="153"/>
      <c r="H6" s="218" t="s">
        <v>62</v>
      </c>
      <c r="I6" s="218"/>
      <c r="J6" s="218"/>
    </row>
    <row r="7" spans="1:16" s="66" customFormat="1" ht="20.9" customHeight="1">
      <c r="A7" s="114"/>
      <c r="B7" s="141"/>
      <c r="C7" s="154"/>
      <c r="D7" s="155" t="s">
        <v>8</v>
      </c>
      <c r="E7" s="156"/>
      <c r="F7" s="155" t="s">
        <v>9</v>
      </c>
      <c r="G7" s="156"/>
      <c r="H7" s="155" t="s">
        <v>8</v>
      </c>
      <c r="I7" s="156"/>
      <c r="J7" s="155" t="s">
        <v>9</v>
      </c>
      <c r="O7" s="155"/>
      <c r="P7" s="155"/>
    </row>
    <row r="8" spans="1:16" s="66" customFormat="1" ht="20.9" customHeight="1">
      <c r="A8" s="114"/>
      <c r="B8" s="157"/>
      <c r="C8" s="154"/>
      <c r="D8" s="216" t="s">
        <v>11</v>
      </c>
      <c r="E8" s="216"/>
      <c r="F8" s="216"/>
      <c r="G8" s="216"/>
      <c r="H8" s="216"/>
      <c r="I8" s="216"/>
      <c r="J8" s="216"/>
      <c r="L8" s="66" t="s">
        <v>2</v>
      </c>
      <c r="N8" s="66" t="s">
        <v>63</v>
      </c>
    </row>
    <row r="9" spans="1:16" s="115" customFormat="1" ht="20.9" customHeight="1">
      <c r="A9" s="88" t="s">
        <v>64</v>
      </c>
      <c r="B9" s="150"/>
      <c r="C9" s="158"/>
      <c r="D9" s="158"/>
      <c r="E9" s="158"/>
      <c r="F9" s="158"/>
      <c r="G9" s="158"/>
      <c r="H9" s="158"/>
      <c r="I9" s="158"/>
      <c r="J9" s="158"/>
      <c r="O9" s="158"/>
      <c r="P9" s="158"/>
    </row>
    <row r="10" spans="1:16" s="66" customFormat="1" ht="20.9" customHeight="1">
      <c r="A10" s="116" t="s">
        <v>65</v>
      </c>
      <c r="B10" s="159"/>
      <c r="C10" s="93"/>
      <c r="D10" s="117">
        <v>14027</v>
      </c>
      <c r="E10" s="96"/>
      <c r="F10" s="117">
        <v>14262</v>
      </c>
      <c r="G10" s="118"/>
      <c r="H10" s="117">
        <v>13933</v>
      </c>
      <c r="I10" s="118"/>
      <c r="J10" s="117">
        <v>14074</v>
      </c>
      <c r="L10" s="117">
        <v>15314</v>
      </c>
      <c r="N10" s="117">
        <v>15142</v>
      </c>
      <c r="O10" s="117"/>
      <c r="P10" s="117"/>
    </row>
    <row r="11" spans="1:16" s="66" customFormat="1" ht="20.9" customHeight="1">
      <c r="A11" s="116" t="s">
        <v>66</v>
      </c>
      <c r="B11" s="159"/>
      <c r="C11" s="93"/>
      <c r="D11" s="117">
        <v>6160</v>
      </c>
      <c r="E11" s="96"/>
      <c r="F11" s="117">
        <v>6404</v>
      </c>
      <c r="G11" s="118"/>
      <c r="H11" s="117">
        <v>4593</v>
      </c>
      <c r="I11" s="118"/>
      <c r="J11" s="84">
        <v>4493</v>
      </c>
      <c r="L11" s="117">
        <v>6425</v>
      </c>
      <c r="N11" s="117">
        <v>4813</v>
      </c>
      <c r="O11" s="117"/>
      <c r="P11" s="117"/>
    </row>
    <row r="12" spans="1:16" s="66" customFormat="1" ht="20.9" customHeight="1">
      <c r="A12" s="116" t="s">
        <v>67</v>
      </c>
      <c r="B12" s="159"/>
      <c r="C12" s="93"/>
      <c r="D12" s="117">
        <v>17698</v>
      </c>
      <c r="E12" s="96"/>
      <c r="F12" s="117">
        <v>19447</v>
      </c>
      <c r="G12" s="118"/>
      <c r="H12" s="117">
        <v>17698</v>
      </c>
      <c r="I12" s="118"/>
      <c r="J12" s="84">
        <v>19447</v>
      </c>
      <c r="L12" s="117">
        <v>18338</v>
      </c>
      <c r="N12" s="117">
        <v>18338</v>
      </c>
      <c r="O12" s="117"/>
      <c r="P12" s="117"/>
    </row>
    <row r="13" spans="1:16" s="66" customFormat="1" ht="20.9" customHeight="1">
      <c r="A13" s="116" t="s">
        <v>68</v>
      </c>
      <c r="B13" s="159"/>
      <c r="C13" s="93"/>
      <c r="D13" s="117"/>
      <c r="E13" s="96"/>
      <c r="F13" s="117"/>
      <c r="G13" s="118"/>
      <c r="H13" s="117"/>
      <c r="I13" s="118"/>
      <c r="J13" s="117"/>
    </row>
    <row r="14" spans="1:16" s="66" customFormat="1" ht="20.9" hidden="1" customHeight="1">
      <c r="A14" s="116" t="s">
        <v>69</v>
      </c>
      <c r="B14" s="159"/>
      <c r="C14" s="93"/>
      <c r="D14" s="117">
        <v>0</v>
      </c>
      <c r="E14" s="96"/>
      <c r="F14" s="117">
        <v>0</v>
      </c>
      <c r="G14" s="118"/>
      <c r="H14" s="117">
        <v>0</v>
      </c>
      <c r="I14" s="118"/>
      <c r="J14" s="117">
        <v>0</v>
      </c>
    </row>
    <row r="15" spans="1:16" s="66" customFormat="1" ht="20.9" customHeight="1">
      <c r="A15" s="94" t="s">
        <v>70</v>
      </c>
      <c r="B15" s="160"/>
      <c r="C15" s="93"/>
      <c r="D15" s="117">
        <v>0</v>
      </c>
      <c r="E15" s="96"/>
      <c r="F15" s="117">
        <v>0</v>
      </c>
      <c r="G15" s="118"/>
      <c r="H15" s="117">
        <v>119</v>
      </c>
      <c r="I15" s="118"/>
      <c r="J15" s="84">
        <v>135</v>
      </c>
    </row>
    <row r="16" spans="1:16" s="66" customFormat="1" ht="20.9" customHeight="1">
      <c r="A16" s="94" t="s">
        <v>71</v>
      </c>
      <c r="B16" s="99"/>
      <c r="C16" s="93"/>
      <c r="D16" s="117">
        <v>931</v>
      </c>
      <c r="E16" s="96"/>
      <c r="F16" s="117">
        <v>890</v>
      </c>
      <c r="G16" s="118"/>
      <c r="H16" s="117">
        <v>1298</v>
      </c>
      <c r="I16" s="118"/>
      <c r="J16" s="117">
        <v>1202</v>
      </c>
    </row>
    <row r="17" spans="1:20" s="102" customFormat="1" ht="20.9" customHeight="1">
      <c r="A17" s="106" t="s">
        <v>72</v>
      </c>
      <c r="B17" s="88"/>
      <c r="C17" s="152"/>
      <c r="D17" s="161">
        <f>SUM(D10:D16)</f>
        <v>38816</v>
      </c>
      <c r="E17" s="95"/>
      <c r="F17" s="161">
        <f>SUM(F10:F16)</f>
        <v>41003</v>
      </c>
      <c r="G17" s="95"/>
      <c r="H17" s="161">
        <f>SUM(H10:H16)</f>
        <v>37641</v>
      </c>
      <c r="I17" s="95"/>
      <c r="J17" s="161">
        <f>SUM(J10:J16)</f>
        <v>39351</v>
      </c>
      <c r="K17" s="66"/>
      <c r="L17" s="66"/>
      <c r="M17" s="66"/>
      <c r="N17" s="66"/>
      <c r="O17" s="66"/>
      <c r="P17" s="66"/>
      <c r="Q17" s="66"/>
      <c r="R17" s="66"/>
      <c r="S17" s="66"/>
      <c r="T17" s="66"/>
    </row>
    <row r="18" spans="1:20" s="66" customFormat="1" ht="9.65" customHeight="1">
      <c r="A18" s="106"/>
      <c r="B18" s="150"/>
      <c r="C18" s="93"/>
      <c r="D18" s="96"/>
      <c r="E18" s="96"/>
      <c r="F18" s="96"/>
      <c r="G18" s="96"/>
      <c r="H18" s="96"/>
      <c r="I18" s="96"/>
      <c r="J18" s="96"/>
    </row>
    <row r="19" spans="1:20" s="66" customFormat="1" ht="24.5">
      <c r="A19" s="88" t="s">
        <v>73</v>
      </c>
      <c r="B19" s="150"/>
      <c r="C19" s="93"/>
      <c r="D19" s="96"/>
      <c r="E19" s="96"/>
      <c r="F19" s="96"/>
      <c r="G19" s="96"/>
      <c r="H19" s="96"/>
      <c r="I19" s="96"/>
      <c r="J19" s="96"/>
    </row>
    <row r="20" spans="1:20" s="66" customFormat="1" ht="24.5">
      <c r="A20" s="116" t="s">
        <v>74</v>
      </c>
      <c r="B20" s="99"/>
      <c r="C20" s="93"/>
      <c r="D20" s="117">
        <v>15678</v>
      </c>
      <c r="E20" s="96"/>
      <c r="F20" s="117">
        <v>17919</v>
      </c>
      <c r="G20" s="96"/>
      <c r="H20" s="117">
        <v>14823</v>
      </c>
      <c r="I20" s="96"/>
      <c r="J20" s="117">
        <v>16989</v>
      </c>
    </row>
    <row r="21" spans="1:20" s="66" customFormat="1" ht="24.5">
      <c r="A21" s="116" t="s">
        <v>75</v>
      </c>
      <c r="B21" s="99"/>
      <c r="C21" s="93"/>
      <c r="D21" s="117">
        <v>16551</v>
      </c>
      <c r="E21" s="96"/>
      <c r="F21" s="117">
        <v>16135</v>
      </c>
      <c r="G21" s="96"/>
      <c r="H21" s="117">
        <v>15741</v>
      </c>
      <c r="I21" s="96"/>
      <c r="J21" s="117">
        <v>14990</v>
      </c>
    </row>
    <row r="22" spans="1:20" s="102" customFormat="1" ht="24.5">
      <c r="A22" s="106" t="s">
        <v>76</v>
      </c>
      <c r="B22" s="88"/>
      <c r="C22" s="152"/>
      <c r="D22" s="161">
        <f>SUM(D20:D21)</f>
        <v>32229</v>
      </c>
      <c r="E22" s="95"/>
      <c r="F22" s="161">
        <f>SUM(F20:F21)</f>
        <v>34054</v>
      </c>
      <c r="G22" s="95"/>
      <c r="H22" s="161">
        <f>SUM(H20:H21)</f>
        <v>30564</v>
      </c>
      <c r="I22" s="95"/>
      <c r="J22" s="161">
        <f>SUM(J20:J21)</f>
        <v>31979</v>
      </c>
      <c r="K22" s="66"/>
      <c r="L22" s="66"/>
      <c r="M22" s="66"/>
      <c r="N22" s="66"/>
      <c r="O22" s="66"/>
      <c r="P22" s="66"/>
      <c r="Q22" s="66"/>
      <c r="R22" s="66"/>
      <c r="S22" s="66"/>
      <c r="T22" s="66"/>
    </row>
    <row r="23" spans="1:20" s="66" customFormat="1" ht="9.65" customHeight="1">
      <c r="A23" s="106"/>
      <c r="B23" s="150"/>
      <c r="C23" s="93"/>
      <c r="D23" s="96"/>
      <c r="E23" s="96"/>
      <c r="F23" s="96"/>
      <c r="G23" s="96"/>
      <c r="H23" s="96"/>
      <c r="I23" s="96"/>
      <c r="J23" s="96"/>
    </row>
    <row r="24" spans="1:20" s="102" customFormat="1" ht="20.9" customHeight="1">
      <c r="A24" s="106" t="s">
        <v>77</v>
      </c>
      <c r="B24" s="88"/>
      <c r="C24" s="152"/>
      <c r="D24" s="162">
        <f>SUM(D17-D22)</f>
        <v>6587</v>
      </c>
      <c r="E24" s="95"/>
      <c r="F24" s="162">
        <f>SUM(F17-F22)</f>
        <v>6949</v>
      </c>
      <c r="G24" s="95"/>
      <c r="H24" s="162">
        <f>SUM(H17-H22)</f>
        <v>7077</v>
      </c>
      <c r="I24" s="95"/>
      <c r="J24" s="162">
        <f>SUM(J17-J22)</f>
        <v>7372</v>
      </c>
      <c r="K24" s="66"/>
      <c r="L24" s="66"/>
      <c r="M24" s="66"/>
      <c r="N24" s="66"/>
      <c r="O24" s="66"/>
      <c r="P24" s="66"/>
      <c r="Q24" s="66"/>
      <c r="R24" s="66"/>
      <c r="S24" s="66"/>
      <c r="T24" s="66"/>
    </row>
    <row r="25" spans="1:20" s="66" customFormat="1" ht="20.9" customHeight="1">
      <c r="A25" s="114" t="s">
        <v>78</v>
      </c>
      <c r="B25" s="99"/>
      <c r="C25" s="93"/>
      <c r="D25" s="84">
        <v>4173</v>
      </c>
      <c r="E25" s="96"/>
      <c r="F25" s="84">
        <v>2988</v>
      </c>
      <c r="G25" s="96"/>
      <c r="H25" s="84">
        <v>4173</v>
      </c>
      <c r="I25" s="96"/>
      <c r="J25" s="84">
        <v>2988</v>
      </c>
    </row>
    <row r="26" spans="1:20" s="66" customFormat="1" ht="20.9" customHeight="1">
      <c r="A26" s="116" t="s">
        <v>79</v>
      </c>
      <c r="B26" s="99"/>
      <c r="C26" s="93"/>
      <c r="D26" s="84">
        <v>4172</v>
      </c>
      <c r="E26" s="96"/>
      <c r="F26" s="84">
        <v>2761</v>
      </c>
      <c r="G26" s="96"/>
      <c r="H26" s="84">
        <v>4172</v>
      </c>
      <c r="I26" s="96"/>
      <c r="J26" s="84">
        <v>2758</v>
      </c>
    </row>
    <row r="27" spans="1:20" s="102" customFormat="1" ht="20.9" customHeight="1">
      <c r="A27" s="119" t="s">
        <v>80</v>
      </c>
      <c r="B27" s="88"/>
      <c r="C27" s="152"/>
      <c r="D27" s="163">
        <f>SUM(D24-SUM(D25,D26))</f>
        <v>-1758</v>
      </c>
      <c r="E27" s="95"/>
      <c r="F27" s="163">
        <f>SUM(F24-SUM(F25,F26))</f>
        <v>1200</v>
      </c>
      <c r="G27" s="95"/>
      <c r="H27" s="163">
        <f>SUM(H24-SUM(H25,H26))</f>
        <v>-1268</v>
      </c>
      <c r="I27" s="95"/>
      <c r="J27" s="163">
        <f>SUM(J24-SUM(J25,J26))</f>
        <v>1626</v>
      </c>
      <c r="K27" s="66"/>
      <c r="L27" s="66"/>
      <c r="M27" s="66"/>
      <c r="N27" s="66"/>
      <c r="O27" s="66"/>
      <c r="P27" s="66"/>
      <c r="Q27" s="66"/>
      <c r="R27" s="66"/>
      <c r="S27" s="66"/>
      <c r="T27" s="66"/>
    </row>
    <row r="28" spans="1:20" s="66" customFormat="1" ht="20.9" customHeight="1">
      <c r="A28" s="116" t="s">
        <v>81</v>
      </c>
      <c r="B28" s="99"/>
      <c r="C28" s="93"/>
      <c r="D28" s="117">
        <v>-239</v>
      </c>
      <c r="E28" s="96"/>
      <c r="F28" s="117">
        <v>652</v>
      </c>
      <c r="G28" s="96"/>
      <c r="H28" s="117">
        <f>-228</f>
        <v>-228</v>
      </c>
      <c r="I28" s="96"/>
      <c r="J28" s="117">
        <v>645</v>
      </c>
    </row>
    <row r="29" spans="1:20" s="102" customFormat="1" ht="20.9" customHeight="1">
      <c r="A29" s="106" t="s">
        <v>82</v>
      </c>
      <c r="B29" s="164"/>
      <c r="C29" s="152"/>
      <c r="D29" s="161">
        <f>SUM(D27-D28)</f>
        <v>-1519</v>
      </c>
      <c r="E29" s="95"/>
      <c r="F29" s="161">
        <f>SUM(F27-F28)</f>
        <v>548</v>
      </c>
      <c r="G29" s="95"/>
      <c r="H29" s="161">
        <f>SUM(H27-H28)</f>
        <v>-1040</v>
      </c>
      <c r="I29" s="95"/>
      <c r="J29" s="161">
        <f>SUM(J27-J28)</f>
        <v>981</v>
      </c>
      <c r="K29" s="66"/>
      <c r="L29" s="66"/>
      <c r="M29" s="66"/>
      <c r="N29" s="66"/>
      <c r="O29" s="66"/>
      <c r="P29" s="66"/>
      <c r="Q29" s="66"/>
      <c r="R29" s="66"/>
      <c r="S29" s="66"/>
      <c r="T29" s="66"/>
    </row>
    <row r="30" spans="1:20" s="66" customFormat="1" ht="24.5">
      <c r="A30" s="106"/>
      <c r="B30" s="99"/>
      <c r="C30" s="93"/>
      <c r="D30" s="120"/>
      <c r="E30" s="96"/>
      <c r="F30" s="120"/>
      <c r="G30" s="96"/>
      <c r="H30" s="120"/>
      <c r="I30" s="96"/>
      <c r="J30" s="120"/>
    </row>
    <row r="31" spans="1:20" s="66" customFormat="1" ht="24.5">
      <c r="A31" s="106" t="s">
        <v>83</v>
      </c>
      <c r="B31" s="99"/>
      <c r="C31" s="93"/>
      <c r="D31" s="120"/>
      <c r="E31" s="96"/>
      <c r="F31" s="120"/>
      <c r="G31" s="96"/>
      <c r="H31" s="120"/>
      <c r="I31" s="96"/>
      <c r="J31" s="120"/>
      <c r="L31" s="193"/>
      <c r="N31" s="193"/>
      <c r="O31" s="120"/>
      <c r="P31" s="120"/>
    </row>
    <row r="32" spans="1:20" s="66" customFormat="1" ht="24.5">
      <c r="A32" s="88" t="s">
        <v>84</v>
      </c>
      <c r="B32" s="99"/>
      <c r="C32" s="93"/>
      <c r="D32" s="96"/>
      <c r="E32" s="96"/>
      <c r="F32" s="96"/>
      <c r="G32" s="96"/>
      <c r="H32" s="96"/>
      <c r="I32" s="96"/>
      <c r="J32" s="96"/>
      <c r="L32" s="96"/>
      <c r="N32" s="96"/>
      <c r="O32" s="96"/>
      <c r="P32" s="96"/>
    </row>
    <row r="33" spans="1:16" s="66" customFormat="1" ht="24.5">
      <c r="A33" s="114" t="s">
        <v>85</v>
      </c>
      <c r="B33" s="99"/>
      <c r="C33" s="93"/>
      <c r="D33" s="96"/>
      <c r="E33" s="96"/>
      <c r="F33" s="96"/>
      <c r="G33" s="96"/>
      <c r="H33" s="96"/>
      <c r="I33" s="96"/>
      <c r="J33" s="96"/>
      <c r="L33" s="96"/>
      <c r="N33" s="96"/>
      <c r="O33" s="71"/>
      <c r="P33" s="71"/>
    </row>
    <row r="34" spans="1:16" s="66" customFormat="1" ht="20.9" customHeight="1">
      <c r="A34" s="114" t="s">
        <v>86</v>
      </c>
      <c r="B34" s="99"/>
      <c r="C34" s="93"/>
      <c r="D34" s="96"/>
      <c r="E34" s="96"/>
      <c r="F34" s="96"/>
      <c r="G34" s="96"/>
      <c r="H34" s="96"/>
      <c r="I34" s="96"/>
      <c r="J34" s="96"/>
      <c r="L34" s="96"/>
      <c r="N34" s="96"/>
      <c r="O34" s="71"/>
      <c r="P34" s="71"/>
    </row>
    <row r="35" spans="1:16" s="66" customFormat="1" ht="20.9" customHeight="1">
      <c r="A35" s="114" t="s">
        <v>87</v>
      </c>
      <c r="B35" s="99"/>
      <c r="C35" s="93"/>
      <c r="D35" s="84">
        <v>0</v>
      </c>
      <c r="E35" s="96"/>
      <c r="F35" s="84">
        <v>0</v>
      </c>
      <c r="G35" s="96"/>
      <c r="H35" s="84">
        <v>0</v>
      </c>
      <c r="I35" s="96"/>
      <c r="J35" s="84">
        <v>0</v>
      </c>
      <c r="L35" s="84">
        <v>0</v>
      </c>
      <c r="N35" s="84">
        <v>0</v>
      </c>
      <c r="O35" s="71"/>
      <c r="P35" s="71"/>
    </row>
    <row r="36" spans="1:16" s="66" customFormat="1" ht="20.9" customHeight="1">
      <c r="A36" s="114" t="s">
        <v>88</v>
      </c>
      <c r="B36" s="99"/>
      <c r="C36" s="93"/>
      <c r="D36" s="84"/>
      <c r="E36" s="96"/>
      <c r="F36" s="84"/>
      <c r="G36" s="96"/>
      <c r="H36" s="84"/>
      <c r="I36" s="96"/>
      <c r="J36" s="84"/>
      <c r="L36" s="84"/>
      <c r="N36" s="84"/>
      <c r="O36" s="71"/>
      <c r="P36" s="71"/>
    </row>
    <row r="37" spans="1:16" s="66" customFormat="1" ht="20.9" customHeight="1">
      <c r="A37" s="114" t="s">
        <v>89</v>
      </c>
      <c r="B37" s="99"/>
      <c r="C37" s="93"/>
      <c r="D37" s="165">
        <v>0</v>
      </c>
      <c r="E37" s="96"/>
      <c r="F37" s="165">
        <v>0</v>
      </c>
      <c r="G37" s="96"/>
      <c r="H37" s="165">
        <v>0</v>
      </c>
      <c r="I37" s="96"/>
      <c r="J37" s="165">
        <v>0</v>
      </c>
      <c r="L37" s="165">
        <v>0</v>
      </c>
      <c r="N37" s="165">
        <v>0</v>
      </c>
      <c r="O37" s="71"/>
      <c r="P37" s="71"/>
    </row>
    <row r="38" spans="1:16" s="66" customFormat="1" ht="9.65" customHeight="1">
      <c r="A38" s="114"/>
      <c r="B38" s="99"/>
      <c r="C38" s="93"/>
      <c r="D38" s="84"/>
      <c r="E38" s="96"/>
      <c r="F38" s="84"/>
      <c r="G38" s="96"/>
      <c r="H38" s="84"/>
      <c r="I38" s="96"/>
      <c r="J38" s="84"/>
      <c r="L38" s="84"/>
      <c r="N38" s="84"/>
      <c r="O38" s="71"/>
      <c r="P38" s="71"/>
    </row>
    <row r="39" spans="1:16" s="122" customFormat="1" ht="24.5">
      <c r="A39" s="121" t="s">
        <v>90</v>
      </c>
      <c r="B39" s="99"/>
      <c r="C39" s="166"/>
      <c r="D39" s="167">
        <v>0</v>
      </c>
      <c r="E39" s="168"/>
      <c r="F39" s="167">
        <v>0</v>
      </c>
      <c r="G39" s="169"/>
      <c r="H39" s="167">
        <v>0</v>
      </c>
      <c r="I39" s="169"/>
      <c r="J39" s="167">
        <v>0</v>
      </c>
      <c r="K39" s="66"/>
      <c r="L39" s="194">
        <v>0</v>
      </c>
      <c r="N39" s="194">
        <v>0</v>
      </c>
      <c r="O39" s="71"/>
      <c r="P39" s="71"/>
    </row>
    <row r="40" spans="1:16" s="123" customFormat="1" ht="9.65" customHeight="1">
      <c r="A40" s="121"/>
      <c r="B40" s="99"/>
      <c r="C40" s="166"/>
      <c r="D40" s="170"/>
      <c r="E40" s="170"/>
      <c r="F40" s="170"/>
      <c r="G40" s="171"/>
      <c r="H40" s="170"/>
      <c r="I40" s="171"/>
      <c r="J40" s="170"/>
      <c r="K40" s="66"/>
      <c r="L40" s="170"/>
      <c r="N40" s="170"/>
      <c r="O40" s="71"/>
      <c r="P40" s="71"/>
    </row>
    <row r="41" spans="1:16" s="122" customFormat="1" ht="25" thickBot="1">
      <c r="A41" s="121" t="s">
        <v>91</v>
      </c>
      <c r="B41" s="172"/>
      <c r="C41" s="166"/>
      <c r="D41" s="173">
        <f>D29</f>
        <v>-1519</v>
      </c>
      <c r="E41" s="168"/>
      <c r="F41" s="173">
        <f>F29</f>
        <v>548</v>
      </c>
      <c r="G41" s="169"/>
      <c r="H41" s="173">
        <f>H29</f>
        <v>-1040</v>
      </c>
      <c r="I41" s="169"/>
      <c r="J41" s="173">
        <f>J29</f>
        <v>981</v>
      </c>
      <c r="K41" s="66"/>
      <c r="L41" s="195">
        <v>81</v>
      </c>
      <c r="N41" s="195">
        <v>789</v>
      </c>
      <c r="O41" s="71"/>
      <c r="P41" s="71"/>
    </row>
    <row r="42" spans="1:16" s="66" customFormat="1" ht="9" customHeight="1" thickTop="1">
      <c r="A42" s="114"/>
      <c r="B42" s="150"/>
      <c r="C42" s="93"/>
      <c r="D42" s="96"/>
      <c r="E42" s="96"/>
      <c r="F42" s="96"/>
      <c r="G42" s="96"/>
      <c r="H42" s="96"/>
      <c r="I42" s="96"/>
      <c r="J42" s="96"/>
      <c r="L42" s="96"/>
      <c r="N42" s="96"/>
      <c r="O42" s="71"/>
      <c r="P42" s="71"/>
    </row>
    <row r="43" spans="1:16" s="66" customFormat="1" ht="24.5">
      <c r="A43" s="119" t="s">
        <v>92</v>
      </c>
      <c r="B43" s="99"/>
      <c r="C43" s="93"/>
      <c r="D43" s="174"/>
      <c r="E43" s="93"/>
      <c r="F43" s="174"/>
      <c r="G43" s="154"/>
      <c r="H43" s="174"/>
      <c r="I43" s="154"/>
      <c r="J43" s="174"/>
      <c r="L43" s="174"/>
      <c r="N43" s="174"/>
      <c r="O43" s="71"/>
      <c r="P43" s="71"/>
    </row>
    <row r="44" spans="1:16" s="66" customFormat="1" ht="25.4" customHeight="1" thickBot="1">
      <c r="A44" s="116" t="s">
        <v>93</v>
      </c>
      <c r="B44" s="99"/>
      <c r="C44" s="93"/>
      <c r="D44" s="196">
        <f>D29/187000</f>
        <v>-8.1229946524064168E-3</v>
      </c>
      <c r="E44" s="176"/>
      <c r="F44" s="196">
        <v>2.93048128342246E-3</v>
      </c>
      <c r="G44" s="176"/>
      <c r="H44" s="196">
        <f>H29/187000</f>
        <v>-5.5614973262032089E-3</v>
      </c>
      <c r="I44" s="177"/>
      <c r="J44" s="196">
        <v>5.2459893048128342E-3</v>
      </c>
      <c r="L44" s="196">
        <v>4.3315508021390373E-4</v>
      </c>
      <c r="N44" s="196">
        <v>4.2192513368983957E-3</v>
      </c>
      <c r="O44" s="71"/>
      <c r="P44" s="71"/>
    </row>
    <row r="45" spans="1:16" s="71" customFormat="1" ht="25" thickTop="1">
      <c r="B45" s="73"/>
      <c r="C45" s="62"/>
      <c r="D45" s="62"/>
      <c r="E45" s="62"/>
      <c r="F45" s="62"/>
      <c r="G45" s="62"/>
      <c r="H45" s="62"/>
      <c r="I45" s="62"/>
      <c r="J45" s="62"/>
      <c r="K45" s="66"/>
    </row>
    <row r="46" spans="1:16" s="71" customFormat="1" ht="24.5">
      <c r="B46" s="73"/>
      <c r="C46" s="62"/>
      <c r="D46" s="62"/>
      <c r="E46" s="62"/>
      <c r="F46" s="62"/>
      <c r="G46" s="62"/>
      <c r="H46" s="62"/>
      <c r="I46" s="62"/>
      <c r="J46" s="62"/>
      <c r="K46" s="66"/>
    </row>
    <row r="47" spans="1:16" s="71" customFormat="1" ht="21.5">
      <c r="B47" s="73"/>
      <c r="C47" s="62"/>
      <c r="D47" s="62"/>
      <c r="E47" s="62"/>
      <c r="F47" s="62"/>
      <c r="G47" s="62"/>
      <c r="H47" s="62"/>
      <c r="I47" s="62"/>
      <c r="J47" s="62"/>
      <c r="O47" s="62"/>
      <c r="P47" s="62"/>
    </row>
    <row r="48" spans="1:16" s="71" customFormat="1" ht="21.5">
      <c r="B48" s="73"/>
      <c r="C48" s="62"/>
      <c r="D48" s="62"/>
      <c r="E48" s="62"/>
      <c r="F48" s="62"/>
      <c r="G48" s="62"/>
      <c r="H48" s="62"/>
      <c r="I48" s="62"/>
      <c r="J48" s="62"/>
      <c r="O48" s="62"/>
      <c r="P48" s="62"/>
    </row>
    <row r="49" spans="2:16" s="71" customFormat="1" ht="21.5">
      <c r="B49" s="73"/>
      <c r="C49" s="62"/>
      <c r="D49" s="62"/>
      <c r="E49" s="62"/>
      <c r="F49" s="62"/>
      <c r="G49" s="62"/>
      <c r="H49" s="62"/>
      <c r="I49" s="62"/>
      <c r="J49" s="62"/>
      <c r="O49" s="62"/>
      <c r="P49" s="62"/>
    </row>
    <row r="50" spans="2:16" s="71" customFormat="1" ht="21.5">
      <c r="B50" s="73"/>
      <c r="C50" s="62"/>
      <c r="D50" s="62"/>
      <c r="E50" s="62"/>
      <c r="F50" s="62"/>
      <c r="G50" s="62"/>
      <c r="H50" s="62"/>
      <c r="I50" s="62"/>
      <c r="J50" s="62"/>
      <c r="O50" s="62"/>
      <c r="P50" s="62"/>
    </row>
    <row r="51" spans="2:16" s="71" customFormat="1" ht="21.5">
      <c r="B51" s="73"/>
      <c r="C51" s="62"/>
      <c r="D51" s="62"/>
      <c r="E51" s="62"/>
      <c r="F51" s="62"/>
      <c r="G51" s="62"/>
      <c r="H51" s="62"/>
      <c r="I51" s="62"/>
      <c r="J51" s="62"/>
      <c r="O51" s="62"/>
      <c r="P51" s="62"/>
    </row>
    <row r="52" spans="2:16" s="71" customFormat="1" ht="21.5">
      <c r="B52" s="73"/>
      <c r="C52" s="62"/>
      <c r="D52" s="62"/>
      <c r="E52" s="62"/>
      <c r="F52" s="62"/>
      <c r="G52" s="62"/>
      <c r="H52" s="62"/>
      <c r="I52" s="62"/>
      <c r="J52" s="62"/>
      <c r="O52" s="62"/>
      <c r="P52" s="62"/>
    </row>
    <row r="53" spans="2:16" s="71" customFormat="1" ht="21.5">
      <c r="B53" s="73"/>
      <c r="C53" s="62"/>
      <c r="D53" s="62"/>
      <c r="E53" s="62"/>
      <c r="F53" s="62"/>
      <c r="G53" s="62"/>
      <c r="H53" s="62"/>
      <c r="I53" s="62"/>
      <c r="J53" s="62"/>
      <c r="O53" s="62"/>
      <c r="P53" s="62"/>
    </row>
    <row r="54" spans="2:16" s="71" customFormat="1" ht="21.5">
      <c r="B54" s="73"/>
      <c r="C54" s="62"/>
      <c r="D54" s="62"/>
      <c r="E54" s="62"/>
      <c r="F54" s="62"/>
      <c r="G54" s="62"/>
      <c r="H54" s="62"/>
      <c r="I54" s="62"/>
      <c r="J54" s="62"/>
      <c r="O54" s="62"/>
      <c r="P54" s="62"/>
    </row>
    <row r="55" spans="2:16" ht="24" customHeight="1">
      <c r="K55" s="71"/>
    </row>
    <row r="56" spans="2:16" ht="24" customHeight="1">
      <c r="K56" s="71"/>
    </row>
  </sheetData>
  <sheetProtection formatCells="0" formatColumns="0" formatRows="0" insertColumns="0" insertRows="0" insertHyperlinks="0" deleteColumns="0" deleteRows="0" sort="0" autoFilter="0" pivotTables="0"/>
  <mergeCells count="5">
    <mergeCell ref="D8:J8"/>
    <mergeCell ref="D5:F5"/>
    <mergeCell ref="H5:J5"/>
    <mergeCell ref="D6:F6"/>
    <mergeCell ref="H6:J6"/>
  </mergeCells>
  <pageMargins left="0.8" right="0.8" top="0.48" bottom="0.5" header="0.5" footer="0.5"/>
  <pageSetup paperSize="9" scale="80" firstPageNumber="5" fitToHeight="7" orientation="portrait" useFirstPageNumber="1" r:id="rId1"/>
  <headerFooter>
    <oddFooter>&amp;L&amp;"Angsana New,Regular"&amp;12  หมายเหตุประกอบงบการเงินเป็นส่วนหนึ่งของงบการเงินระหว่างกาลนี้
&amp;C&amp;"Angsana New,Regular"&amp;15&amp;P</oddFooter>
  </headerFooter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2060"/>
  </sheetPr>
  <dimension ref="A1:Q57"/>
  <sheetViews>
    <sheetView topLeftCell="A2" zoomScale="110" zoomScaleNormal="110" zoomScaleSheetLayoutView="70" workbookViewId="0">
      <selection activeCell="A14" sqref="A14"/>
    </sheetView>
  </sheetViews>
  <sheetFormatPr defaultColWidth="10.54296875" defaultRowHeight="24" customHeight="1"/>
  <cols>
    <col min="1" max="1" width="43.81640625" style="71" customWidth="1"/>
    <col min="2" max="2" width="8.54296875" style="73" customWidth="1"/>
    <col min="3" max="3" width="1" style="62" customWidth="1"/>
    <col min="4" max="4" width="12.54296875" style="62" customWidth="1"/>
    <col min="5" max="5" width="1" style="62" customWidth="1"/>
    <col min="6" max="6" width="12.54296875" style="62" customWidth="1"/>
    <col min="7" max="7" width="1" style="62" customWidth="1"/>
    <col min="8" max="8" width="12.54296875" style="62" customWidth="1"/>
    <col min="9" max="9" width="1" style="62" customWidth="1"/>
    <col min="10" max="10" width="12.54296875" style="62" customWidth="1"/>
    <col min="11" max="11" width="14.1796875" style="62" bestFit="1" customWidth="1"/>
    <col min="12" max="16384" width="10.54296875" style="62"/>
  </cols>
  <sheetData>
    <row r="1" spans="1:10" s="113" customFormat="1" ht="23.25" customHeight="1">
      <c r="A1" s="61" t="s">
        <v>0</v>
      </c>
      <c r="B1" s="147"/>
      <c r="C1" s="148"/>
      <c r="D1" s="148"/>
      <c r="E1" s="148"/>
      <c r="F1" s="148"/>
      <c r="G1" s="148"/>
      <c r="H1" s="148"/>
      <c r="I1" s="148"/>
      <c r="J1" s="148"/>
    </row>
    <row r="2" spans="1:10" s="113" customFormat="1" ht="23.25" customHeight="1">
      <c r="A2" s="61" t="s">
        <v>60</v>
      </c>
      <c r="B2" s="147"/>
      <c r="C2" s="148"/>
      <c r="D2" s="148"/>
      <c r="E2" s="148"/>
      <c r="F2" s="148"/>
      <c r="G2" s="148"/>
      <c r="H2" s="148"/>
      <c r="I2" s="148"/>
      <c r="J2" s="148"/>
    </row>
    <row r="3" spans="1:10" s="63" customFormat="1" ht="23.25" customHeight="1">
      <c r="A3" s="87"/>
      <c r="B3" s="149"/>
      <c r="C3" s="137"/>
      <c r="D3" s="62"/>
      <c r="E3" s="62"/>
      <c r="F3" s="62"/>
      <c r="G3" s="62"/>
      <c r="H3" s="62"/>
      <c r="I3" s="62"/>
      <c r="J3" s="62"/>
    </row>
    <row r="4" spans="1:10" s="66" customFormat="1" ht="20.9" customHeight="1">
      <c r="A4" s="114"/>
      <c r="B4" s="150"/>
      <c r="C4" s="93"/>
      <c r="D4" s="151"/>
      <c r="E4" s="151" t="s">
        <v>2</v>
      </c>
      <c r="F4" s="151"/>
      <c r="G4" s="152"/>
      <c r="H4" s="151"/>
      <c r="I4" s="151" t="s">
        <v>3</v>
      </c>
      <c r="J4" s="151"/>
    </row>
    <row r="5" spans="1:10" s="66" customFormat="1" ht="20.9" customHeight="1">
      <c r="A5" s="114"/>
      <c r="B5" s="150"/>
      <c r="C5" s="93"/>
      <c r="D5" s="217" t="s">
        <v>94</v>
      </c>
      <c r="E5" s="217"/>
      <c r="F5" s="217"/>
      <c r="G5" s="153"/>
      <c r="H5" s="217" t="s">
        <v>94</v>
      </c>
      <c r="I5" s="217"/>
      <c r="J5" s="217"/>
    </row>
    <row r="6" spans="1:10" s="66" customFormat="1" ht="20.9" customHeight="1">
      <c r="A6" s="114"/>
      <c r="B6" s="99"/>
      <c r="C6" s="93"/>
      <c r="D6" s="218" t="s">
        <v>62</v>
      </c>
      <c r="E6" s="218"/>
      <c r="F6" s="218"/>
      <c r="G6" s="153"/>
      <c r="H6" s="218" t="s">
        <v>62</v>
      </c>
      <c r="I6" s="218"/>
      <c r="J6" s="218"/>
    </row>
    <row r="7" spans="1:10" s="66" customFormat="1" ht="20.9" customHeight="1">
      <c r="A7" s="114"/>
      <c r="B7" s="99"/>
      <c r="C7" s="154"/>
      <c r="D7" s="155" t="s">
        <v>8</v>
      </c>
      <c r="E7" s="156"/>
      <c r="F7" s="155" t="s">
        <v>9</v>
      </c>
      <c r="G7" s="156"/>
      <c r="H7" s="155" t="s">
        <v>8</v>
      </c>
      <c r="I7" s="156"/>
      <c r="J7" s="155" t="s">
        <v>9</v>
      </c>
    </row>
    <row r="8" spans="1:10" s="66" customFormat="1" ht="20.9" customHeight="1">
      <c r="A8" s="114"/>
      <c r="B8" s="157"/>
      <c r="C8" s="154"/>
      <c r="D8" s="216" t="s">
        <v>11</v>
      </c>
      <c r="E8" s="216"/>
      <c r="F8" s="216"/>
      <c r="G8" s="216"/>
      <c r="H8" s="216"/>
      <c r="I8" s="216"/>
      <c r="J8" s="216"/>
    </row>
    <row r="9" spans="1:10" s="115" customFormat="1" ht="20.9" customHeight="1">
      <c r="A9" s="88" t="s">
        <v>64</v>
      </c>
      <c r="B9" s="150"/>
      <c r="C9" s="158"/>
      <c r="D9" s="158"/>
      <c r="E9" s="158"/>
      <c r="F9" s="158"/>
      <c r="G9" s="158"/>
      <c r="H9" s="158"/>
      <c r="I9" s="158"/>
      <c r="J9" s="158"/>
    </row>
    <row r="10" spans="1:10" s="66" customFormat="1" ht="20.9" customHeight="1">
      <c r="A10" s="116" t="s">
        <v>65</v>
      </c>
      <c r="B10" s="159"/>
      <c r="C10" s="93"/>
      <c r="D10" s="117">
        <v>43148</v>
      </c>
      <c r="E10" s="96"/>
      <c r="F10" s="117">
        <v>43019</v>
      </c>
      <c r="G10" s="118"/>
      <c r="H10" s="117">
        <v>42749</v>
      </c>
      <c r="I10" s="118"/>
      <c r="J10" s="117">
        <v>42185</v>
      </c>
    </row>
    <row r="11" spans="1:10" s="66" customFormat="1" ht="20.9" customHeight="1">
      <c r="A11" s="116" t="s">
        <v>66</v>
      </c>
      <c r="B11" s="159"/>
      <c r="C11" s="93"/>
      <c r="D11" s="117">
        <v>19218</v>
      </c>
      <c r="E11" s="96"/>
      <c r="F11" s="117">
        <v>19892</v>
      </c>
      <c r="G11" s="118"/>
      <c r="H11" s="117">
        <v>14418</v>
      </c>
      <c r="I11" s="118"/>
      <c r="J11" s="84">
        <v>14944</v>
      </c>
    </row>
    <row r="12" spans="1:10" s="66" customFormat="1" ht="20.9" customHeight="1">
      <c r="A12" s="116" t="s">
        <v>67</v>
      </c>
      <c r="B12" s="159"/>
      <c r="C12" s="93"/>
      <c r="D12" s="117">
        <v>53588</v>
      </c>
      <c r="E12" s="96"/>
      <c r="F12" s="117">
        <v>55901</v>
      </c>
      <c r="G12" s="118"/>
      <c r="H12" s="117">
        <v>53588</v>
      </c>
      <c r="I12" s="118"/>
      <c r="J12" s="84">
        <v>55901</v>
      </c>
    </row>
    <row r="13" spans="1:10" s="66" customFormat="1" ht="20.9" customHeight="1">
      <c r="A13" s="116" t="s">
        <v>68</v>
      </c>
      <c r="B13" s="159"/>
      <c r="C13" s="93"/>
      <c r="D13" s="117"/>
      <c r="E13" s="96"/>
      <c r="F13" s="117"/>
      <c r="G13" s="118"/>
      <c r="H13" s="117"/>
      <c r="I13" s="118"/>
      <c r="J13" s="117"/>
    </row>
    <row r="14" spans="1:10" s="66" customFormat="1" ht="20.9" customHeight="1">
      <c r="A14" s="94" t="s">
        <v>95</v>
      </c>
      <c r="B14" s="159"/>
      <c r="C14" s="93"/>
      <c r="D14" s="117">
        <v>0</v>
      </c>
      <c r="E14" s="96"/>
      <c r="F14" s="117">
        <v>0</v>
      </c>
      <c r="G14" s="118"/>
      <c r="H14" s="117">
        <v>0</v>
      </c>
      <c r="I14" s="118"/>
      <c r="J14" s="117">
        <v>7999</v>
      </c>
    </row>
    <row r="15" spans="1:10" s="66" customFormat="1" ht="20.9" customHeight="1">
      <c r="A15" s="94" t="s">
        <v>70</v>
      </c>
      <c r="B15" s="160"/>
      <c r="C15" s="93"/>
      <c r="D15" s="117">
        <v>0</v>
      </c>
      <c r="E15" s="96"/>
      <c r="F15" s="117">
        <v>0</v>
      </c>
      <c r="G15" s="118"/>
      <c r="H15" s="117">
        <v>357</v>
      </c>
      <c r="I15" s="118"/>
      <c r="J15" s="84">
        <v>405</v>
      </c>
    </row>
    <row r="16" spans="1:10" s="66" customFormat="1" ht="20.9" customHeight="1">
      <c r="A16" s="94" t="s">
        <v>71</v>
      </c>
      <c r="B16" s="99"/>
      <c r="C16" s="93"/>
      <c r="D16" s="117">
        <v>2329</v>
      </c>
      <c r="E16" s="96"/>
      <c r="F16" s="117">
        <v>2653</v>
      </c>
      <c r="G16" s="118"/>
      <c r="H16" s="117">
        <v>3392</v>
      </c>
      <c r="I16" s="118"/>
      <c r="J16" s="117">
        <v>3577</v>
      </c>
    </row>
    <row r="17" spans="1:17" s="102" customFormat="1" ht="20.9" customHeight="1">
      <c r="A17" s="106" t="s">
        <v>72</v>
      </c>
      <c r="B17" s="88"/>
      <c r="C17" s="152"/>
      <c r="D17" s="161">
        <f>SUM(D10:D16)</f>
        <v>118283</v>
      </c>
      <c r="E17" s="95"/>
      <c r="F17" s="161">
        <f>SUM(F10:F16)</f>
        <v>121465</v>
      </c>
      <c r="G17" s="95"/>
      <c r="H17" s="161">
        <f>SUM(H10:H16)</f>
        <v>114504</v>
      </c>
      <c r="I17" s="95"/>
      <c r="J17" s="161">
        <f>SUM(J10:J16)</f>
        <v>125011</v>
      </c>
      <c r="K17" s="66"/>
      <c r="L17" s="66"/>
      <c r="M17" s="66"/>
      <c r="N17" s="66"/>
      <c r="O17" s="66"/>
      <c r="P17" s="66"/>
      <c r="Q17" s="66"/>
    </row>
    <row r="18" spans="1:17" s="66" customFormat="1" ht="9.65" customHeight="1">
      <c r="A18" s="106"/>
      <c r="B18" s="150"/>
      <c r="C18" s="93"/>
      <c r="D18" s="96"/>
      <c r="E18" s="96"/>
      <c r="F18" s="96"/>
      <c r="G18" s="96"/>
      <c r="H18" s="96"/>
      <c r="I18" s="96"/>
      <c r="J18" s="96"/>
      <c r="L18" s="102"/>
      <c r="M18" s="102"/>
    </row>
    <row r="19" spans="1:17" s="66" customFormat="1" ht="24.5">
      <c r="A19" s="88" t="s">
        <v>73</v>
      </c>
      <c r="B19" s="150"/>
      <c r="C19" s="93"/>
      <c r="D19" s="96"/>
      <c r="E19" s="96"/>
      <c r="F19" s="96"/>
      <c r="G19" s="96"/>
      <c r="H19" s="96"/>
      <c r="I19" s="96"/>
      <c r="J19" s="96"/>
    </row>
    <row r="20" spans="1:17" s="66" customFormat="1" ht="20.9" customHeight="1">
      <c r="A20" s="116" t="s">
        <v>74</v>
      </c>
      <c r="B20" s="99"/>
      <c r="C20" s="93"/>
      <c r="D20" s="117">
        <v>49579</v>
      </c>
      <c r="E20" s="96"/>
      <c r="F20" s="117">
        <v>53874</v>
      </c>
      <c r="G20" s="96"/>
      <c r="H20" s="117">
        <v>46992</v>
      </c>
      <c r="I20" s="96"/>
      <c r="J20" s="117">
        <v>51058</v>
      </c>
    </row>
    <row r="21" spans="1:17" s="66" customFormat="1" ht="20.9" customHeight="1">
      <c r="A21" s="116" t="s">
        <v>75</v>
      </c>
      <c r="B21" s="99"/>
      <c r="C21" s="93"/>
      <c r="D21" s="117">
        <v>48856</v>
      </c>
      <c r="E21" s="96"/>
      <c r="F21" s="117">
        <v>47041</v>
      </c>
      <c r="G21" s="96"/>
      <c r="H21" s="117">
        <v>46049</v>
      </c>
      <c r="I21" s="96"/>
      <c r="J21" s="117">
        <v>43351</v>
      </c>
    </row>
    <row r="22" spans="1:17" s="102" customFormat="1" ht="20.9" customHeight="1">
      <c r="A22" s="106" t="s">
        <v>76</v>
      </c>
      <c r="B22" s="88"/>
      <c r="C22" s="152"/>
      <c r="D22" s="161">
        <f>SUM(D20:D21)</f>
        <v>98435</v>
      </c>
      <c r="E22" s="95"/>
      <c r="F22" s="161">
        <f>SUM(F20:F21)</f>
        <v>100915</v>
      </c>
      <c r="G22" s="95"/>
      <c r="H22" s="161">
        <f>SUM(H20:H21)</f>
        <v>93041</v>
      </c>
      <c r="I22" s="95"/>
      <c r="J22" s="161">
        <f>SUM(J20:J21)</f>
        <v>94409</v>
      </c>
      <c r="K22" s="66"/>
      <c r="L22" s="66"/>
      <c r="M22" s="66"/>
      <c r="N22" s="66"/>
      <c r="O22" s="66"/>
      <c r="P22" s="66"/>
      <c r="Q22" s="66"/>
    </row>
    <row r="23" spans="1:17" s="66" customFormat="1" ht="9.65" customHeight="1">
      <c r="A23" s="106"/>
      <c r="B23" s="150"/>
      <c r="C23" s="93"/>
      <c r="D23" s="96"/>
      <c r="E23" s="96"/>
      <c r="F23" s="96"/>
      <c r="G23" s="96"/>
      <c r="H23" s="96"/>
      <c r="I23" s="96"/>
      <c r="J23" s="96"/>
    </row>
    <row r="24" spans="1:17" s="102" customFormat="1" ht="20.9" customHeight="1">
      <c r="A24" s="106" t="s">
        <v>77</v>
      </c>
      <c r="B24" s="88"/>
      <c r="C24" s="152"/>
      <c r="D24" s="162">
        <f>SUM(D17-D22)</f>
        <v>19848</v>
      </c>
      <c r="E24" s="95"/>
      <c r="F24" s="162">
        <f>SUM(F17-F22)</f>
        <v>20550</v>
      </c>
      <c r="G24" s="95"/>
      <c r="H24" s="162">
        <f>SUM(H17-H22)</f>
        <v>21463</v>
      </c>
      <c r="I24" s="95"/>
      <c r="J24" s="162">
        <f>SUM(J17-J22)</f>
        <v>30602</v>
      </c>
      <c r="K24" s="66"/>
      <c r="N24" s="66"/>
      <c r="O24" s="66"/>
      <c r="P24" s="66"/>
      <c r="Q24" s="66"/>
    </row>
    <row r="25" spans="1:17" s="66" customFormat="1" ht="20.9" customHeight="1">
      <c r="A25" s="114" t="s">
        <v>78</v>
      </c>
      <c r="B25" s="99"/>
      <c r="C25" s="93"/>
      <c r="D25" s="84">
        <v>12264</v>
      </c>
      <c r="E25" s="96"/>
      <c r="F25" s="84">
        <v>9089</v>
      </c>
      <c r="G25" s="96"/>
      <c r="H25" s="84">
        <v>12264</v>
      </c>
      <c r="I25" s="96"/>
      <c r="J25" s="84">
        <v>9089</v>
      </c>
    </row>
    <row r="26" spans="1:17" s="66" customFormat="1" ht="20.9" customHeight="1">
      <c r="A26" s="116" t="s">
        <v>79</v>
      </c>
      <c r="B26" s="99"/>
      <c r="C26" s="93"/>
      <c r="D26" s="84">
        <v>10248</v>
      </c>
      <c r="E26" s="96"/>
      <c r="F26" s="84">
        <v>12216</v>
      </c>
      <c r="G26" s="96"/>
      <c r="H26" s="84">
        <v>10245</v>
      </c>
      <c r="I26" s="96"/>
      <c r="J26" s="84">
        <v>12212</v>
      </c>
      <c r="L26" s="102"/>
      <c r="M26" s="102"/>
    </row>
    <row r="27" spans="1:17" s="102" customFormat="1" ht="20.9" customHeight="1">
      <c r="A27" s="119" t="s">
        <v>80</v>
      </c>
      <c r="B27" s="88"/>
      <c r="C27" s="152"/>
      <c r="D27" s="163">
        <f>SUM(D24-SUM(D25,D26))</f>
        <v>-2664</v>
      </c>
      <c r="E27" s="95"/>
      <c r="F27" s="163">
        <f>SUM(F24-SUM(F25,F26))</f>
        <v>-755</v>
      </c>
      <c r="G27" s="95"/>
      <c r="H27" s="163">
        <f>SUM(H24-SUM(H25,H26))</f>
        <v>-1046</v>
      </c>
      <c r="I27" s="95"/>
      <c r="J27" s="163">
        <f>SUM(J24-SUM(J25,J26))</f>
        <v>9301</v>
      </c>
      <c r="K27" s="66"/>
      <c r="L27" s="66"/>
      <c r="M27" s="66"/>
      <c r="N27" s="66"/>
      <c r="O27" s="66"/>
      <c r="P27" s="66"/>
      <c r="Q27" s="66"/>
    </row>
    <row r="28" spans="1:17" s="66" customFormat="1" ht="20.9" customHeight="1">
      <c r="A28" s="116" t="s">
        <v>81</v>
      </c>
      <c r="B28" s="99"/>
      <c r="C28" s="93"/>
      <c r="D28" s="117">
        <v>-248</v>
      </c>
      <c r="E28" s="96"/>
      <c r="F28" s="117">
        <v>479</v>
      </c>
      <c r="G28" s="96"/>
      <c r="H28" s="117">
        <v>-237</v>
      </c>
      <c r="I28" s="96"/>
      <c r="J28" s="117">
        <v>402</v>
      </c>
    </row>
    <row r="29" spans="1:17" s="102" customFormat="1" ht="20.9" customHeight="1">
      <c r="A29" s="106" t="s">
        <v>82</v>
      </c>
      <c r="B29" s="164"/>
      <c r="C29" s="152"/>
      <c r="D29" s="161">
        <f>SUM(D27-D28)</f>
        <v>-2416</v>
      </c>
      <c r="E29" s="95"/>
      <c r="F29" s="161">
        <f>SUM(F27-F28)</f>
        <v>-1234</v>
      </c>
      <c r="G29" s="95"/>
      <c r="H29" s="161">
        <f>SUM(H27-H28)</f>
        <v>-809</v>
      </c>
      <c r="I29" s="95"/>
      <c r="J29" s="161">
        <f>SUM(J27-J28)</f>
        <v>8899</v>
      </c>
      <c r="K29" s="66"/>
      <c r="N29" s="66"/>
      <c r="O29" s="66"/>
      <c r="P29" s="66"/>
      <c r="Q29" s="66"/>
    </row>
    <row r="30" spans="1:17" s="66" customFormat="1" ht="24.5">
      <c r="A30" s="106"/>
      <c r="B30" s="99"/>
      <c r="C30" s="93"/>
      <c r="D30" s="120"/>
      <c r="E30" s="96"/>
      <c r="F30" s="120"/>
      <c r="G30" s="96"/>
      <c r="H30" s="120"/>
      <c r="I30" s="96"/>
      <c r="J30" s="120"/>
    </row>
    <row r="31" spans="1:17" s="66" customFormat="1" ht="24.5">
      <c r="A31" s="106" t="s">
        <v>83</v>
      </c>
      <c r="B31" s="99"/>
      <c r="C31" s="93"/>
      <c r="D31" s="120"/>
      <c r="E31" s="96"/>
      <c r="F31" s="120"/>
      <c r="G31" s="96"/>
      <c r="H31" s="120"/>
      <c r="I31" s="96"/>
      <c r="J31" s="120"/>
      <c r="L31" s="102"/>
      <c r="M31" s="102"/>
    </row>
    <row r="32" spans="1:17" s="66" customFormat="1" ht="24.5">
      <c r="A32" s="88" t="s">
        <v>84</v>
      </c>
      <c r="B32" s="99"/>
      <c r="C32" s="93"/>
      <c r="D32" s="96"/>
      <c r="E32" s="96"/>
      <c r="F32" s="96"/>
      <c r="G32" s="96"/>
      <c r="H32" s="96"/>
      <c r="I32" s="96"/>
      <c r="J32" s="96"/>
    </row>
    <row r="33" spans="1:17" s="66" customFormat="1" ht="24.5">
      <c r="A33" s="114" t="s">
        <v>85</v>
      </c>
      <c r="B33" s="99"/>
      <c r="C33" s="93"/>
      <c r="D33" s="96"/>
      <c r="E33" s="96"/>
      <c r="F33" s="96"/>
      <c r="G33" s="96"/>
      <c r="H33" s="96"/>
      <c r="I33" s="96"/>
      <c r="J33" s="96"/>
    </row>
    <row r="34" spans="1:17" s="66" customFormat="1" ht="20.9" customHeight="1">
      <c r="A34" s="114" t="s">
        <v>86</v>
      </c>
      <c r="B34" s="99"/>
      <c r="C34" s="93"/>
      <c r="D34" s="96"/>
      <c r="E34" s="96"/>
      <c r="F34" s="96"/>
      <c r="G34" s="96"/>
      <c r="H34" s="96"/>
      <c r="I34" s="96"/>
      <c r="J34" s="96"/>
    </row>
    <row r="35" spans="1:17" s="66" customFormat="1" ht="20.9" customHeight="1">
      <c r="A35" s="114" t="s">
        <v>87</v>
      </c>
      <c r="B35" s="99"/>
      <c r="C35" s="93"/>
      <c r="D35" s="84">
        <v>0</v>
      </c>
      <c r="E35" s="96"/>
      <c r="F35" s="84">
        <v>0</v>
      </c>
      <c r="G35" s="96"/>
      <c r="H35" s="84">
        <v>0</v>
      </c>
      <c r="I35" s="96"/>
      <c r="J35" s="84">
        <v>0</v>
      </c>
    </row>
    <row r="36" spans="1:17" s="66" customFormat="1" ht="20.9" customHeight="1">
      <c r="A36" s="114" t="s">
        <v>88</v>
      </c>
      <c r="B36" s="99"/>
      <c r="C36" s="93"/>
      <c r="D36" s="84"/>
      <c r="E36" s="96"/>
      <c r="F36" s="84"/>
      <c r="G36" s="96"/>
      <c r="H36" s="84"/>
      <c r="I36" s="96"/>
      <c r="J36" s="84"/>
    </row>
    <row r="37" spans="1:17" s="66" customFormat="1" ht="20.9" customHeight="1">
      <c r="A37" s="114" t="s">
        <v>89</v>
      </c>
      <c r="B37" s="99"/>
      <c r="C37" s="93"/>
      <c r="D37" s="165">
        <v>0</v>
      </c>
      <c r="E37" s="96"/>
      <c r="F37" s="165">
        <v>0</v>
      </c>
      <c r="G37" s="96"/>
      <c r="H37" s="165">
        <v>0</v>
      </c>
      <c r="I37" s="96"/>
      <c r="J37" s="165">
        <v>0</v>
      </c>
    </row>
    <row r="38" spans="1:17" s="66" customFormat="1" ht="9.65" customHeight="1">
      <c r="A38" s="114"/>
      <c r="B38" s="99"/>
      <c r="C38" s="93"/>
      <c r="D38" s="84"/>
      <c r="E38" s="96"/>
      <c r="F38" s="84"/>
      <c r="G38" s="96"/>
      <c r="H38" s="84"/>
      <c r="I38" s="96"/>
      <c r="J38" s="84"/>
    </row>
    <row r="39" spans="1:17" s="122" customFormat="1" ht="24.5">
      <c r="A39" s="121" t="s">
        <v>90</v>
      </c>
      <c r="B39" s="99"/>
      <c r="C39" s="166"/>
      <c r="D39" s="167">
        <f>SUM(D35:D37)</f>
        <v>0</v>
      </c>
      <c r="E39" s="168"/>
      <c r="F39" s="167">
        <f>SUM(F35:F37)</f>
        <v>0</v>
      </c>
      <c r="G39" s="169"/>
      <c r="H39" s="167">
        <f>SUM(H35:H37)</f>
        <v>0</v>
      </c>
      <c r="I39" s="169"/>
      <c r="J39" s="167">
        <f>SUM(J35:J37)</f>
        <v>0</v>
      </c>
      <c r="K39" s="66"/>
      <c r="L39" s="66"/>
      <c r="M39" s="66"/>
      <c r="N39" s="66"/>
      <c r="O39" s="66"/>
      <c r="P39" s="66"/>
      <c r="Q39" s="66"/>
    </row>
    <row r="40" spans="1:17" s="123" customFormat="1" ht="9.65" customHeight="1">
      <c r="A40" s="121"/>
      <c r="B40" s="99"/>
      <c r="C40" s="166"/>
      <c r="D40" s="170"/>
      <c r="E40" s="170"/>
      <c r="F40" s="170"/>
      <c r="G40" s="171"/>
      <c r="H40" s="170"/>
      <c r="I40" s="171"/>
      <c r="J40" s="170"/>
      <c r="K40" s="66"/>
      <c r="L40" s="66"/>
      <c r="M40" s="66"/>
      <c r="N40" s="66"/>
      <c r="O40" s="66"/>
      <c r="P40" s="66"/>
      <c r="Q40" s="66"/>
    </row>
    <row r="41" spans="1:17" s="122" customFormat="1" ht="25" thickBot="1">
      <c r="A41" s="121" t="s">
        <v>91</v>
      </c>
      <c r="B41" s="172"/>
      <c r="C41" s="166"/>
      <c r="D41" s="173">
        <f>D29</f>
        <v>-2416</v>
      </c>
      <c r="E41" s="168"/>
      <c r="F41" s="173">
        <f>F29</f>
        <v>-1234</v>
      </c>
      <c r="G41" s="169"/>
      <c r="H41" s="173">
        <f>H29</f>
        <v>-809</v>
      </c>
      <c r="I41" s="169"/>
      <c r="J41" s="173">
        <f>J29</f>
        <v>8899</v>
      </c>
      <c r="K41" s="66"/>
      <c r="M41" s="66"/>
      <c r="N41" s="66"/>
      <c r="O41" s="66"/>
      <c r="P41" s="66"/>
      <c r="Q41" s="66"/>
    </row>
    <row r="42" spans="1:17" s="66" customFormat="1" ht="9" customHeight="1" thickTop="1">
      <c r="A42" s="114"/>
      <c r="B42" s="150"/>
      <c r="C42" s="93"/>
      <c r="D42" s="96"/>
      <c r="E42" s="96"/>
      <c r="F42" s="96"/>
      <c r="G42" s="96"/>
      <c r="H42" s="96"/>
      <c r="I42" s="96"/>
      <c r="J42" s="96"/>
      <c r="L42" s="123"/>
      <c r="M42" s="122"/>
    </row>
    <row r="43" spans="1:17" s="66" customFormat="1" ht="24.5">
      <c r="A43" s="119" t="s">
        <v>92</v>
      </c>
      <c r="B43" s="99"/>
      <c r="C43" s="93"/>
      <c r="D43" s="174"/>
      <c r="E43" s="93"/>
      <c r="F43" s="174"/>
      <c r="G43" s="154"/>
      <c r="H43" s="174"/>
      <c r="I43" s="154"/>
      <c r="J43" s="174"/>
      <c r="L43" s="122"/>
      <c r="M43" s="123"/>
    </row>
    <row r="44" spans="1:17" s="66" customFormat="1" ht="25.4" customHeight="1" thickBot="1">
      <c r="A44" s="116" t="s">
        <v>96</v>
      </c>
      <c r="B44" s="99"/>
      <c r="C44" s="93"/>
      <c r="D44" s="175">
        <f>D29/187000</f>
        <v>-1.2919786096256684E-2</v>
      </c>
      <c r="E44" s="176"/>
      <c r="F44" s="175">
        <f>F29/187000</f>
        <v>-6.5989304812834222E-3</v>
      </c>
      <c r="G44" s="176"/>
      <c r="H44" s="175">
        <f>H29/187000</f>
        <v>-4.3262032085561496E-3</v>
      </c>
      <c r="I44" s="177"/>
      <c r="J44" s="175">
        <f>J29/187000</f>
        <v>4.7588235294117646E-2</v>
      </c>
      <c r="M44" s="122"/>
    </row>
    <row r="45" spans="1:17" s="71" customFormat="1" ht="25" thickTop="1">
      <c r="B45" s="73"/>
      <c r="C45" s="62"/>
      <c r="D45" s="62"/>
      <c r="E45" s="62"/>
      <c r="F45" s="62"/>
      <c r="G45" s="62"/>
      <c r="H45" s="62"/>
      <c r="I45" s="62"/>
      <c r="J45" s="62"/>
      <c r="K45" s="66"/>
      <c r="L45" s="66"/>
      <c r="M45" s="66"/>
      <c r="N45" s="66"/>
      <c r="O45" s="66"/>
      <c r="P45" s="66"/>
    </row>
    <row r="46" spans="1:17" s="71" customFormat="1" ht="24.5">
      <c r="B46" s="73"/>
      <c r="C46" s="62"/>
      <c r="D46" s="62"/>
      <c r="E46" s="62"/>
      <c r="F46" s="62"/>
      <c r="G46" s="62"/>
      <c r="H46" s="62"/>
      <c r="I46" s="62"/>
      <c r="J46" s="62"/>
      <c r="K46" s="66"/>
      <c r="L46" s="66"/>
      <c r="M46" s="66"/>
      <c r="N46" s="66"/>
      <c r="O46" s="66"/>
      <c r="P46" s="66"/>
    </row>
    <row r="47" spans="1:17" s="71" customFormat="1" ht="24.5">
      <c r="B47" s="73"/>
      <c r="C47" s="62"/>
      <c r="D47" s="62"/>
      <c r="E47" s="62"/>
      <c r="F47" s="62"/>
      <c r="G47" s="62"/>
      <c r="H47" s="62"/>
      <c r="I47" s="62"/>
      <c r="J47" s="62"/>
      <c r="M47" s="66"/>
      <c r="N47" s="66"/>
      <c r="O47" s="66"/>
    </row>
    <row r="48" spans="1:17" s="71" customFormat="1" ht="21.5">
      <c r="B48" s="73"/>
      <c r="C48" s="62"/>
      <c r="D48" s="62"/>
      <c r="E48" s="62"/>
      <c r="F48" s="62"/>
      <c r="G48" s="62"/>
      <c r="H48" s="62"/>
      <c r="I48" s="62"/>
      <c r="J48" s="62"/>
    </row>
    <row r="49" spans="2:16" s="71" customFormat="1" ht="21.5">
      <c r="B49" s="73"/>
      <c r="C49" s="62"/>
      <c r="D49" s="62"/>
      <c r="E49" s="62"/>
      <c r="F49" s="62"/>
      <c r="G49" s="62"/>
      <c r="H49" s="62"/>
      <c r="I49" s="62"/>
      <c r="J49" s="62"/>
    </row>
    <row r="50" spans="2:16" s="71" customFormat="1" ht="21.5">
      <c r="B50" s="73"/>
      <c r="C50" s="62"/>
      <c r="D50" s="62"/>
      <c r="E50" s="62"/>
      <c r="F50" s="62"/>
      <c r="G50" s="62"/>
      <c r="H50" s="62"/>
      <c r="I50" s="62"/>
      <c r="J50" s="62"/>
    </row>
    <row r="51" spans="2:16" s="71" customFormat="1" ht="21.5">
      <c r="B51" s="73"/>
      <c r="C51" s="62"/>
      <c r="D51" s="62"/>
      <c r="E51" s="62"/>
      <c r="F51" s="62"/>
      <c r="G51" s="62"/>
      <c r="H51" s="62"/>
      <c r="I51" s="62"/>
      <c r="J51" s="62"/>
    </row>
    <row r="52" spans="2:16" s="71" customFormat="1" ht="21.5">
      <c r="B52" s="73"/>
      <c r="C52" s="62"/>
      <c r="D52" s="62"/>
      <c r="E52" s="62"/>
      <c r="F52" s="62"/>
      <c r="G52" s="62"/>
      <c r="H52" s="62"/>
      <c r="I52" s="62"/>
      <c r="J52" s="62"/>
    </row>
    <row r="53" spans="2:16" s="71" customFormat="1" ht="21.5">
      <c r="B53" s="73"/>
      <c r="C53" s="62"/>
      <c r="D53" s="62"/>
      <c r="E53" s="62"/>
      <c r="F53" s="62"/>
      <c r="G53" s="62"/>
      <c r="H53" s="62"/>
      <c r="I53" s="62"/>
      <c r="J53" s="62"/>
    </row>
    <row r="54" spans="2:16" s="71" customFormat="1" ht="21.5">
      <c r="B54" s="73"/>
      <c r="C54" s="62"/>
      <c r="D54" s="62"/>
      <c r="E54" s="62"/>
      <c r="F54" s="62"/>
      <c r="G54" s="62"/>
      <c r="H54" s="62"/>
      <c r="I54" s="62"/>
      <c r="J54" s="62"/>
    </row>
    <row r="55" spans="2:16" ht="24" customHeight="1">
      <c r="K55" s="71"/>
      <c r="L55" s="71"/>
      <c r="M55" s="71"/>
      <c r="N55" s="71"/>
      <c r="O55" s="71"/>
      <c r="P55" s="71"/>
    </row>
    <row r="56" spans="2:16" ht="24" customHeight="1">
      <c r="K56" s="71"/>
      <c r="L56" s="71"/>
      <c r="M56" s="71"/>
      <c r="N56" s="71"/>
      <c r="O56" s="71"/>
      <c r="P56" s="71"/>
    </row>
    <row r="57" spans="2:16" ht="24" customHeight="1">
      <c r="M57" s="71"/>
      <c r="N57" s="71"/>
      <c r="O57" s="71"/>
    </row>
  </sheetData>
  <sheetProtection formatCells="0" formatColumns="0" formatRows="0" insertColumns="0" insertRows="0" insertHyperlinks="0" deleteColumns="0" deleteRows="0" sort="0" autoFilter="0" pivotTables="0"/>
  <mergeCells count="5">
    <mergeCell ref="D5:F5"/>
    <mergeCell ref="H5:J5"/>
    <mergeCell ref="D6:F6"/>
    <mergeCell ref="H6:J6"/>
    <mergeCell ref="D8:J8"/>
  </mergeCells>
  <pageMargins left="0.8" right="0.8" top="0.48" bottom="0.5" header="0.5" footer="0.5"/>
  <pageSetup paperSize="9" scale="80" firstPageNumber="6" fitToHeight="7" orientation="portrait" useFirstPageNumber="1" r:id="rId1"/>
  <headerFooter>
    <oddFooter>&amp;L&amp;"Angsana New,Regular"&amp;12  หมายเหตุประกอบงบการเงินเป็นส่วนหนึ่งของงบการเงินระหว่างกาลนี้
&amp;C&amp;"Angsana New,Regular"&amp;15&amp;P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2060"/>
  </sheetPr>
  <dimension ref="A1:AM28"/>
  <sheetViews>
    <sheetView zoomScale="57" zoomScaleNormal="57" zoomScaleSheetLayoutView="78" workbookViewId="0">
      <selection activeCell="A14" sqref="A14"/>
    </sheetView>
  </sheetViews>
  <sheetFormatPr defaultColWidth="9.1796875" defaultRowHeight="24" customHeight="1"/>
  <cols>
    <col min="1" max="1" width="39.81640625" style="107" customWidth="1"/>
    <col min="2" max="2" width="4.453125" style="107" customWidth="1"/>
    <col min="3" max="3" width="17.453125" style="107" customWidth="1"/>
    <col min="4" max="4" width="1.453125" style="107" customWidth="1"/>
    <col min="5" max="5" width="15" style="107" customWidth="1"/>
    <col min="6" max="6" width="1.453125" style="107" customWidth="1"/>
    <col min="7" max="7" width="16.54296875" style="107" customWidth="1"/>
    <col min="8" max="8" width="1.453125" style="107" customWidth="1"/>
    <col min="9" max="9" width="16" style="107" customWidth="1"/>
    <col min="10" max="10" width="1.453125" style="107" customWidth="1"/>
    <col min="11" max="11" width="15.453125" style="107" customWidth="1"/>
    <col min="12" max="12" width="1.453125" style="107" customWidth="1"/>
    <col min="13" max="13" width="18.81640625" style="107" customWidth="1"/>
    <col min="14" max="14" width="11.1796875" style="107" customWidth="1"/>
    <col min="15" max="16" width="13" style="107" bestFit="1" customWidth="1"/>
    <col min="17" max="16384" width="9.1796875" style="107"/>
  </cols>
  <sheetData>
    <row r="1" spans="1:39" ht="24.65" customHeight="1">
      <c r="A1" s="64" t="s">
        <v>0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</row>
    <row r="2" spans="1:39" ht="24" customHeight="1">
      <c r="A2" s="108" t="s">
        <v>97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</row>
    <row r="3" spans="1:39" ht="24" customHeight="1">
      <c r="A3" s="108"/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</row>
    <row r="4" spans="1:39" s="66" customFormat="1" ht="24" customHeight="1">
      <c r="A4" s="97"/>
      <c r="B4" s="97"/>
      <c r="C4" s="219" t="s">
        <v>2</v>
      </c>
      <c r="D4" s="219"/>
      <c r="E4" s="219"/>
      <c r="F4" s="219"/>
      <c r="G4" s="219"/>
      <c r="H4" s="219"/>
      <c r="I4" s="219"/>
      <c r="J4" s="219"/>
      <c r="K4" s="219"/>
      <c r="L4" s="219"/>
      <c r="M4" s="219"/>
    </row>
    <row r="5" spans="1:39" s="66" customFormat="1" ht="24" customHeight="1">
      <c r="A5" s="97"/>
      <c r="B5" s="97"/>
      <c r="C5" s="151"/>
      <c r="D5" s="151"/>
      <c r="E5" s="151"/>
      <c r="F5" s="151"/>
      <c r="G5" s="151"/>
      <c r="H5" s="151"/>
      <c r="I5" s="220" t="s">
        <v>54</v>
      </c>
      <c r="J5" s="220"/>
      <c r="K5" s="220"/>
      <c r="L5" s="151"/>
      <c r="M5" s="151"/>
    </row>
    <row r="6" spans="1:39" s="98" customFormat="1" ht="24" customHeight="1">
      <c r="A6" s="97"/>
      <c r="B6" s="97"/>
      <c r="C6" s="97"/>
      <c r="D6" s="97"/>
      <c r="E6" s="97"/>
      <c r="F6" s="97"/>
      <c r="G6" s="97" t="s">
        <v>98</v>
      </c>
      <c r="H6" s="97"/>
      <c r="L6" s="97"/>
      <c r="M6" s="97"/>
    </row>
    <row r="7" spans="1:39" s="98" customFormat="1" ht="24" customHeight="1">
      <c r="A7" s="97"/>
      <c r="B7" s="97"/>
      <c r="C7" s="97" t="s">
        <v>48</v>
      </c>
      <c r="D7" s="97"/>
      <c r="E7" s="178" t="s">
        <v>99</v>
      </c>
      <c r="F7" s="97"/>
      <c r="G7" s="97" t="s">
        <v>100</v>
      </c>
      <c r="H7" s="97"/>
      <c r="I7" s="221" t="s">
        <v>101</v>
      </c>
      <c r="J7" s="93"/>
      <c r="K7" s="222" t="s">
        <v>102</v>
      </c>
      <c r="L7" s="97"/>
      <c r="M7" s="97"/>
    </row>
    <row r="8" spans="1:39" s="98" customFormat="1" ht="24" customHeight="1">
      <c r="A8" s="97"/>
      <c r="B8" s="99"/>
      <c r="C8" s="97" t="s">
        <v>103</v>
      </c>
      <c r="D8" s="97"/>
      <c r="E8" s="97" t="s">
        <v>104</v>
      </c>
      <c r="F8" s="97"/>
      <c r="G8" s="97" t="s">
        <v>105</v>
      </c>
      <c r="H8" s="97"/>
      <c r="I8" s="221"/>
      <c r="J8" s="97"/>
      <c r="K8" s="222"/>
      <c r="L8" s="97"/>
      <c r="M8" s="97" t="s">
        <v>106</v>
      </c>
    </row>
    <row r="9" spans="1:39" s="98" customFormat="1" ht="24" customHeight="1">
      <c r="A9" s="97"/>
      <c r="B9" s="97"/>
      <c r="C9" s="223" t="s">
        <v>11</v>
      </c>
      <c r="D9" s="223"/>
      <c r="E9" s="223"/>
      <c r="F9" s="223"/>
      <c r="G9" s="223"/>
      <c r="H9" s="223"/>
      <c r="I9" s="223"/>
      <c r="J9" s="223"/>
      <c r="K9" s="223"/>
      <c r="L9" s="223"/>
      <c r="M9" s="223"/>
    </row>
    <row r="10" spans="1:39" s="66" customFormat="1" ht="24" customHeight="1">
      <c r="A10" s="106" t="s">
        <v>107</v>
      </c>
      <c r="B10" s="109"/>
      <c r="C10" s="96"/>
      <c r="D10" s="96"/>
      <c r="E10" s="96"/>
      <c r="F10" s="96"/>
      <c r="G10" s="96"/>
      <c r="H10" s="96"/>
      <c r="I10" s="96"/>
      <c r="J10" s="96"/>
      <c r="K10" s="96"/>
      <c r="L10" s="96"/>
      <c r="M10" s="96"/>
    </row>
    <row r="11" spans="1:39" s="102" customFormat="1" ht="24" customHeight="1">
      <c r="A11" s="106" t="s">
        <v>108</v>
      </c>
      <c r="B11" s="95"/>
      <c r="C11" s="110">
        <v>93600</v>
      </c>
      <c r="D11" s="95"/>
      <c r="E11" s="110">
        <v>159008</v>
      </c>
      <c r="F11" s="95"/>
      <c r="G11" s="110">
        <v>119</v>
      </c>
      <c r="H11" s="95"/>
      <c r="I11" s="110">
        <v>8035</v>
      </c>
      <c r="J11" s="95"/>
      <c r="K11" s="110">
        <v>33071</v>
      </c>
      <c r="L11" s="95"/>
      <c r="M11" s="179">
        <f>SUM(C11:K11)</f>
        <v>293833</v>
      </c>
    </row>
    <row r="12" spans="1:39" s="66" customFormat="1" ht="24" customHeight="1">
      <c r="A12" s="106" t="s">
        <v>109</v>
      </c>
      <c r="B12" s="96"/>
      <c r="C12" s="96"/>
      <c r="D12" s="96"/>
      <c r="E12" s="96"/>
      <c r="F12" s="96"/>
      <c r="G12" s="96"/>
      <c r="H12" s="96"/>
      <c r="I12" s="96"/>
      <c r="J12" s="96"/>
      <c r="K12" s="96"/>
      <c r="L12" s="96"/>
      <c r="M12" s="96"/>
      <c r="AC12" s="102"/>
      <c r="AD12" s="102"/>
      <c r="AE12" s="102"/>
      <c r="AF12" s="102"/>
      <c r="AG12" s="102"/>
      <c r="AH12" s="102"/>
      <c r="AI12" s="102"/>
      <c r="AJ12" s="102"/>
      <c r="AK12" s="102"/>
      <c r="AL12" s="102"/>
      <c r="AM12" s="102"/>
    </row>
    <row r="13" spans="1:39" s="66" customFormat="1" ht="24" customHeight="1">
      <c r="A13" s="94" t="s">
        <v>110</v>
      </c>
      <c r="B13" s="96"/>
      <c r="C13" s="117">
        <v>0</v>
      </c>
      <c r="D13" s="96"/>
      <c r="E13" s="117">
        <v>0</v>
      </c>
      <c r="F13" s="96"/>
      <c r="G13" s="117">
        <v>0</v>
      </c>
      <c r="H13" s="96"/>
      <c r="I13" s="117">
        <v>0</v>
      </c>
      <c r="J13" s="96"/>
      <c r="K13" s="180">
        <f>'PL9M 6'!F29</f>
        <v>-1234</v>
      </c>
      <c r="L13" s="96"/>
      <c r="M13" s="180">
        <f>SUM(C13,E13,G13,I13,K13,)</f>
        <v>-1234</v>
      </c>
      <c r="AC13" s="102"/>
      <c r="AD13" s="102"/>
      <c r="AE13" s="102"/>
      <c r="AF13" s="102"/>
      <c r="AG13" s="102"/>
      <c r="AH13" s="102"/>
      <c r="AI13" s="102"/>
      <c r="AJ13" s="102"/>
      <c r="AK13" s="102"/>
      <c r="AL13" s="102"/>
      <c r="AM13" s="102"/>
    </row>
    <row r="14" spans="1:39" s="66" customFormat="1" ht="24" customHeight="1">
      <c r="A14" s="106" t="s">
        <v>111</v>
      </c>
      <c r="B14" s="96"/>
      <c r="C14" s="161">
        <f>SUM(C13:C13)</f>
        <v>0</v>
      </c>
      <c r="D14" s="96"/>
      <c r="E14" s="161">
        <f>SUM(E13:E13)</f>
        <v>0</v>
      </c>
      <c r="F14" s="96"/>
      <c r="G14" s="161">
        <f>SUM(G13:G13)</f>
        <v>0</v>
      </c>
      <c r="H14" s="96"/>
      <c r="I14" s="161">
        <f>SUM(I13:I13)</f>
        <v>0</v>
      </c>
      <c r="J14" s="96"/>
      <c r="K14" s="161">
        <f>SUM(K13:K13)</f>
        <v>-1234</v>
      </c>
      <c r="L14" s="96"/>
      <c r="M14" s="161">
        <f>SUM(M13:M13)</f>
        <v>-1234</v>
      </c>
      <c r="AC14" s="102"/>
      <c r="AD14" s="102"/>
      <c r="AE14" s="102"/>
      <c r="AF14" s="102"/>
      <c r="AG14" s="102"/>
      <c r="AH14" s="102"/>
      <c r="AI14" s="102"/>
      <c r="AJ14" s="102"/>
      <c r="AK14" s="102"/>
      <c r="AL14" s="102"/>
      <c r="AM14" s="102"/>
    </row>
    <row r="15" spans="1:39" s="102" customFormat="1" ht="24" customHeight="1" thickBot="1">
      <c r="A15" s="106" t="s">
        <v>112</v>
      </c>
      <c r="B15" s="95"/>
      <c r="C15" s="173">
        <f>SUM(C11,C14)</f>
        <v>93600</v>
      </c>
      <c r="D15" s="95"/>
      <c r="E15" s="173">
        <f>SUM(E11,E14)</f>
        <v>159008</v>
      </c>
      <c r="F15" s="95"/>
      <c r="G15" s="173">
        <f>SUM(G11,G14)</f>
        <v>119</v>
      </c>
      <c r="H15" s="95"/>
      <c r="I15" s="173">
        <f>SUM(I11,I14)</f>
        <v>8035</v>
      </c>
      <c r="J15" s="95"/>
      <c r="K15" s="173">
        <f>SUM(K11,K14)</f>
        <v>31837</v>
      </c>
      <c r="L15" s="95"/>
      <c r="M15" s="173">
        <f>SUM(M11,M14)</f>
        <v>292599</v>
      </c>
    </row>
    <row r="16" spans="1:39" ht="24" customHeight="1" thickTop="1">
      <c r="A16" s="111"/>
      <c r="B16" s="112"/>
      <c r="C16" s="112"/>
      <c r="D16" s="112"/>
      <c r="E16" s="112"/>
      <c r="F16" s="112"/>
      <c r="G16" s="112"/>
      <c r="H16" s="112"/>
      <c r="I16" s="112"/>
      <c r="J16" s="112"/>
      <c r="K16" s="112"/>
      <c r="L16" s="112"/>
      <c r="M16" s="191"/>
    </row>
    <row r="17" spans="1:15" ht="24" customHeight="1">
      <c r="A17" s="106" t="s">
        <v>113</v>
      </c>
      <c r="B17" s="109"/>
      <c r="C17" s="96"/>
      <c r="D17" s="96"/>
      <c r="E17" s="96"/>
      <c r="F17" s="96"/>
      <c r="G17" s="96"/>
      <c r="H17" s="96"/>
      <c r="I17" s="96"/>
      <c r="J17" s="96"/>
      <c r="K17" s="96"/>
      <c r="L17" s="96"/>
      <c r="M17" s="96"/>
    </row>
    <row r="18" spans="1:15" ht="24" customHeight="1">
      <c r="A18" s="106" t="s">
        <v>114</v>
      </c>
      <c r="B18" s="95"/>
      <c r="C18" s="110">
        <v>93600</v>
      </c>
      <c r="D18" s="95"/>
      <c r="E18" s="110">
        <v>159008</v>
      </c>
      <c r="F18" s="95"/>
      <c r="G18" s="110">
        <v>119</v>
      </c>
      <c r="H18" s="95"/>
      <c r="I18" s="110">
        <v>8445</v>
      </c>
      <c r="J18" s="95"/>
      <c r="K18" s="110">
        <v>30315</v>
      </c>
      <c r="L18" s="95"/>
      <c r="M18" s="179">
        <f>SUM(C18:K18)</f>
        <v>291487</v>
      </c>
    </row>
    <row r="19" spans="1:15" ht="24" customHeight="1">
      <c r="A19" s="106" t="s">
        <v>109</v>
      </c>
      <c r="B19" s="96"/>
      <c r="C19" s="96"/>
      <c r="D19" s="96"/>
      <c r="E19" s="96"/>
      <c r="F19" s="96"/>
      <c r="G19" s="96"/>
      <c r="H19" s="96"/>
      <c r="I19" s="96"/>
      <c r="J19" s="96"/>
      <c r="K19" s="96"/>
      <c r="L19" s="96"/>
      <c r="M19" s="96"/>
    </row>
    <row r="20" spans="1:15" ht="24" customHeight="1">
      <c r="A20" s="105" t="s">
        <v>110</v>
      </c>
      <c r="B20" s="96"/>
      <c r="C20" s="117">
        <v>0</v>
      </c>
      <c r="D20" s="96"/>
      <c r="E20" s="117">
        <v>0</v>
      </c>
      <c r="F20" s="96"/>
      <c r="G20" s="117">
        <v>0</v>
      </c>
      <c r="H20" s="96"/>
      <c r="I20" s="117">
        <v>0</v>
      </c>
      <c r="J20" s="96"/>
      <c r="K20" s="180">
        <f>'PL9M 6'!D29</f>
        <v>-2416</v>
      </c>
      <c r="L20" s="96"/>
      <c r="M20" s="180">
        <f>SUM(C20,E20,G20,I20,K20,)</f>
        <v>-2416</v>
      </c>
    </row>
    <row r="21" spans="1:15" ht="24" customHeight="1">
      <c r="A21" s="106" t="s">
        <v>111</v>
      </c>
      <c r="B21" s="96"/>
      <c r="C21" s="161">
        <f>SUM(C20:C20)</f>
        <v>0</v>
      </c>
      <c r="D21" s="96"/>
      <c r="E21" s="161">
        <f>SUM(E20:E20)</f>
        <v>0</v>
      </c>
      <c r="F21" s="96"/>
      <c r="G21" s="161">
        <f>SUM(G20:G20)</f>
        <v>0</v>
      </c>
      <c r="H21" s="96"/>
      <c r="I21" s="161">
        <f>SUM(I20:I20)</f>
        <v>0</v>
      </c>
      <c r="J21" s="96"/>
      <c r="K21" s="161">
        <f>SUM(K20:K20)</f>
        <v>-2416</v>
      </c>
      <c r="L21" s="96"/>
      <c r="M21" s="161">
        <f>SUM(M20:M20)</f>
        <v>-2416</v>
      </c>
    </row>
    <row r="22" spans="1:15" ht="24" customHeight="1" thickBot="1">
      <c r="A22" s="106" t="s">
        <v>115</v>
      </c>
      <c r="B22" s="95"/>
      <c r="C22" s="173">
        <f>SUM(C18,C21)</f>
        <v>93600</v>
      </c>
      <c r="D22" s="95"/>
      <c r="E22" s="173">
        <f>SUM(E18,E21)</f>
        <v>159008</v>
      </c>
      <c r="F22" s="95"/>
      <c r="G22" s="173">
        <f>SUM(G18,G21)</f>
        <v>119</v>
      </c>
      <c r="H22" s="95"/>
      <c r="I22" s="173">
        <f>SUM(I18,I21)</f>
        <v>8445</v>
      </c>
      <c r="J22" s="95"/>
      <c r="K22" s="173">
        <f>SUM(K18,K21)</f>
        <v>27899</v>
      </c>
      <c r="L22" s="95"/>
      <c r="M22" s="173">
        <f>SUM(M18,M21)</f>
        <v>289071</v>
      </c>
      <c r="O22" s="107">
        <f>+M22-'BS 3-4'!C70</f>
        <v>0</v>
      </c>
    </row>
    <row r="23" spans="1:15" ht="24" customHeight="1" thickTop="1"/>
    <row r="28" spans="1:15" ht="24" customHeight="1">
      <c r="O28" s="107">
        <v>0</v>
      </c>
    </row>
  </sheetData>
  <sheetProtection formatCells="0" formatColumns="0" formatRows="0" insertColumns="0" insertRows="0" insertHyperlinks="0" deleteColumns="0" deleteRows="0" sort="0" autoFilter="0" pivotTables="0"/>
  <mergeCells count="5">
    <mergeCell ref="C4:M4"/>
    <mergeCell ref="I5:K5"/>
    <mergeCell ref="I7:I8"/>
    <mergeCell ref="K7:K8"/>
    <mergeCell ref="C9:M9"/>
  </mergeCells>
  <pageMargins left="0.8" right="0.8" top="0.48" bottom="0.5" header="0.5" footer="0.5"/>
  <pageSetup paperSize="9" scale="87" firstPageNumber="7" orientation="landscape" useFirstPageNumber="1" r:id="rId1"/>
  <headerFooter>
    <oddFooter>&amp;L&amp;"Angsana New,Regular"&amp;15  หมายเหตุประกอบงบการเงินเป็นส่วนหนึ่งของงบการเงินระหว่างกาลนี้
&amp;C&amp;"Angsana New,Regular"&amp;15&amp;P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2060"/>
  </sheetPr>
  <dimension ref="A1:M22"/>
  <sheetViews>
    <sheetView topLeftCell="A13" zoomScale="55" zoomScaleNormal="55" zoomScaleSheetLayoutView="75" workbookViewId="0">
      <selection activeCell="A14" sqref="A14"/>
    </sheetView>
  </sheetViews>
  <sheetFormatPr defaultColWidth="9.1796875" defaultRowHeight="24.65" customHeight="1"/>
  <cols>
    <col min="1" max="1" width="53.453125" style="93" customWidth="1"/>
    <col min="2" max="2" width="8.1796875" style="107" customWidth="1"/>
    <col min="3" max="3" width="16.81640625" style="93" customWidth="1"/>
    <col min="4" max="4" width="1.1796875" style="93" customWidth="1"/>
    <col min="5" max="5" width="16.81640625" style="93" customWidth="1"/>
    <col min="6" max="6" width="1.1796875" style="93" customWidth="1"/>
    <col min="7" max="7" width="16.81640625" style="93" customWidth="1"/>
    <col min="8" max="8" width="1.1796875" style="93" customWidth="1"/>
    <col min="9" max="9" width="16.81640625" style="93" customWidth="1"/>
    <col min="10" max="10" width="1.1796875" style="93" customWidth="1"/>
    <col min="11" max="11" width="16.81640625" style="93" customWidth="1"/>
    <col min="12" max="12" width="1.54296875" style="93" customWidth="1"/>
    <col min="13" max="13" width="15" style="93" customWidth="1"/>
    <col min="14" max="14" width="1.54296875" style="93" customWidth="1"/>
    <col min="15" max="15" width="15" style="93" customWidth="1"/>
    <col min="16" max="16" width="1.54296875" style="93" customWidth="1"/>
    <col min="17" max="17" width="15" style="93" customWidth="1"/>
    <col min="18" max="18" width="1.81640625" style="93" customWidth="1"/>
    <col min="19" max="19" width="15" style="93" customWidth="1"/>
    <col min="20" max="20" width="1.54296875" style="93" customWidth="1"/>
    <col min="21" max="21" width="15" style="93" customWidth="1"/>
    <col min="22" max="22" width="0.81640625" style="93" customWidth="1"/>
    <col min="23" max="16384" width="9.1796875" style="93"/>
  </cols>
  <sheetData>
    <row r="1" spans="1:12" ht="24.65" customHeight="1">
      <c r="A1" s="64" t="s">
        <v>0</v>
      </c>
      <c r="B1" s="92"/>
      <c r="C1" s="181"/>
      <c r="D1" s="181"/>
      <c r="E1" s="181"/>
      <c r="F1" s="181"/>
      <c r="G1" s="181"/>
      <c r="H1" s="181"/>
      <c r="I1" s="181"/>
      <c r="J1" s="181"/>
      <c r="K1" s="181"/>
    </row>
    <row r="2" spans="1:12" ht="24.65" customHeight="1">
      <c r="A2" s="92" t="s">
        <v>97</v>
      </c>
      <c r="B2" s="92"/>
      <c r="C2" s="181"/>
      <c r="D2" s="181"/>
      <c r="E2" s="181"/>
      <c r="F2" s="181"/>
      <c r="G2" s="181"/>
      <c r="H2" s="181"/>
      <c r="I2" s="181"/>
      <c r="J2" s="181"/>
      <c r="K2" s="181"/>
    </row>
    <row r="3" spans="1:12" s="66" customFormat="1" ht="16.5" customHeight="1">
      <c r="A3" s="94"/>
      <c r="B3" s="95"/>
      <c r="C3" s="96"/>
      <c r="D3" s="96"/>
      <c r="E3" s="96"/>
      <c r="F3" s="96"/>
      <c r="G3" s="96"/>
      <c r="H3" s="96"/>
      <c r="I3" s="96"/>
      <c r="J3" s="96"/>
      <c r="K3" s="96"/>
    </row>
    <row r="4" spans="1:12" s="66" customFormat="1" ht="24.65" customHeight="1">
      <c r="A4" s="97"/>
      <c r="B4" s="97"/>
      <c r="C4" s="219" t="s">
        <v>3</v>
      </c>
      <c r="D4" s="219"/>
      <c r="E4" s="219"/>
      <c r="F4" s="219"/>
      <c r="G4" s="219"/>
      <c r="H4" s="219"/>
      <c r="I4" s="219"/>
      <c r="J4" s="219"/>
      <c r="K4" s="219"/>
    </row>
    <row r="5" spans="1:12" s="66" customFormat="1" ht="24.65" customHeight="1">
      <c r="A5" s="97"/>
      <c r="B5" s="97"/>
      <c r="C5" s="151"/>
      <c r="D5" s="151"/>
      <c r="E5" s="151"/>
      <c r="F5" s="151"/>
      <c r="G5" s="220" t="s">
        <v>54</v>
      </c>
      <c r="H5" s="220"/>
      <c r="I5" s="220"/>
      <c r="J5" s="151"/>
      <c r="K5" s="151"/>
    </row>
    <row r="6" spans="1:12" s="98" customFormat="1" ht="24.65" customHeight="1">
      <c r="A6" s="97"/>
      <c r="B6" s="97"/>
      <c r="C6" s="178" t="s">
        <v>48</v>
      </c>
      <c r="D6" s="97"/>
      <c r="E6" s="178" t="s">
        <v>99</v>
      </c>
      <c r="F6" s="97"/>
      <c r="G6" s="224" t="s">
        <v>101</v>
      </c>
      <c r="H6" s="93"/>
      <c r="I6" s="225" t="s">
        <v>102</v>
      </c>
      <c r="J6" s="97"/>
      <c r="K6" s="97"/>
    </row>
    <row r="7" spans="1:12" s="98" customFormat="1" ht="24.65" customHeight="1">
      <c r="A7" s="97"/>
      <c r="B7" s="99"/>
      <c r="C7" s="97" t="s">
        <v>103</v>
      </c>
      <c r="D7" s="97"/>
      <c r="E7" s="97" t="s">
        <v>104</v>
      </c>
      <c r="F7" s="97"/>
      <c r="G7" s="221"/>
      <c r="H7" s="97"/>
      <c r="I7" s="222"/>
      <c r="J7" s="97"/>
      <c r="K7" s="97" t="s">
        <v>106</v>
      </c>
    </row>
    <row r="8" spans="1:12" s="98" customFormat="1" ht="24.65" customHeight="1">
      <c r="A8" s="97"/>
      <c r="B8" s="97"/>
      <c r="C8" s="223" t="s">
        <v>11</v>
      </c>
      <c r="D8" s="223"/>
      <c r="E8" s="223"/>
      <c r="F8" s="223"/>
      <c r="G8" s="223"/>
      <c r="H8" s="223"/>
      <c r="I8" s="223"/>
      <c r="J8" s="223"/>
      <c r="K8" s="223"/>
    </row>
    <row r="9" spans="1:12" s="98" customFormat="1" ht="24.65" customHeight="1">
      <c r="A9" s="79" t="s">
        <v>107</v>
      </c>
      <c r="B9" s="100"/>
      <c r="C9" s="100"/>
      <c r="D9" s="100"/>
      <c r="E9" s="100"/>
      <c r="F9" s="100"/>
      <c r="G9" s="100"/>
      <c r="H9" s="100"/>
      <c r="I9" s="100"/>
      <c r="J9" s="100"/>
      <c r="K9" s="100"/>
    </row>
    <row r="10" spans="1:12" s="102" customFormat="1" ht="24.65" customHeight="1">
      <c r="A10" s="79" t="s">
        <v>108</v>
      </c>
      <c r="B10" s="85"/>
      <c r="C10" s="101">
        <v>93600</v>
      </c>
      <c r="D10" s="85"/>
      <c r="E10" s="101">
        <v>159008</v>
      </c>
      <c r="F10" s="85"/>
      <c r="G10" s="101">
        <v>8035</v>
      </c>
      <c r="H10" s="85"/>
      <c r="I10" s="101">
        <v>36899</v>
      </c>
      <c r="J10" s="85"/>
      <c r="K10" s="182">
        <f>SUM(C10,E10,G10,I10)</f>
        <v>297542</v>
      </c>
    </row>
    <row r="11" spans="1:12" s="102" customFormat="1" ht="24.65" customHeight="1">
      <c r="A11" s="103" t="s">
        <v>109</v>
      </c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104"/>
    </row>
    <row r="12" spans="1:12" s="102" customFormat="1" ht="24.65" customHeight="1">
      <c r="A12" s="105" t="s">
        <v>116</v>
      </c>
      <c r="B12" s="84"/>
      <c r="C12" s="74">
        <v>0</v>
      </c>
      <c r="D12" s="84"/>
      <c r="E12" s="74">
        <v>0</v>
      </c>
      <c r="F12" s="84"/>
      <c r="G12" s="74">
        <v>0</v>
      </c>
      <c r="H12" s="84"/>
      <c r="I12" s="183">
        <f>'PL9M 6'!J29</f>
        <v>8899</v>
      </c>
      <c r="J12" s="84"/>
      <c r="K12" s="183">
        <f>SUM(C12,E12,G12,I12,)</f>
        <v>8899</v>
      </c>
      <c r="L12" s="104"/>
    </row>
    <row r="13" spans="1:12" s="102" customFormat="1" ht="24.65" customHeight="1">
      <c r="A13" s="103" t="s">
        <v>111</v>
      </c>
      <c r="B13" s="84"/>
      <c r="C13" s="184">
        <f>SUM(C12:C12)</f>
        <v>0</v>
      </c>
      <c r="D13" s="85"/>
      <c r="E13" s="184">
        <f>SUM(E12:E12)</f>
        <v>0</v>
      </c>
      <c r="F13" s="85"/>
      <c r="G13" s="184">
        <f>SUM(G12:G12)</f>
        <v>0</v>
      </c>
      <c r="H13" s="85"/>
      <c r="I13" s="184">
        <f>SUM(I12:I12)</f>
        <v>8899</v>
      </c>
      <c r="J13" s="85"/>
      <c r="K13" s="184">
        <f>SUM(K12:K12)</f>
        <v>8899</v>
      </c>
      <c r="L13" s="104"/>
    </row>
    <row r="14" spans="1:12" s="102" customFormat="1" ht="24.65" customHeight="1" thickBot="1">
      <c r="A14" s="79" t="s">
        <v>112</v>
      </c>
      <c r="B14" s="85"/>
      <c r="C14" s="185">
        <f>SUM(C10,C13)</f>
        <v>93600</v>
      </c>
      <c r="D14" s="85"/>
      <c r="E14" s="185">
        <f>SUM(E10,E13)</f>
        <v>159008</v>
      </c>
      <c r="F14" s="85"/>
      <c r="G14" s="185">
        <f>SUM(G10,G13)</f>
        <v>8035</v>
      </c>
      <c r="H14" s="85"/>
      <c r="I14" s="185">
        <f>SUM(I10,I13)</f>
        <v>45798</v>
      </c>
      <c r="J14" s="85"/>
      <c r="K14" s="185">
        <f>SUM(K10,K13)</f>
        <v>306441</v>
      </c>
    </row>
    <row r="15" spans="1:12" ht="24.65" customHeight="1" thickTop="1">
      <c r="A15" s="106"/>
      <c r="B15" s="96"/>
      <c r="C15" s="97"/>
      <c r="D15" s="97"/>
      <c r="E15" s="97"/>
      <c r="F15" s="97"/>
      <c r="G15" s="97"/>
      <c r="H15" s="97"/>
      <c r="I15" s="97"/>
      <c r="J15" s="97"/>
      <c r="K15" s="97"/>
    </row>
    <row r="16" spans="1:12" ht="24.65" customHeight="1">
      <c r="A16" s="79" t="s">
        <v>113</v>
      </c>
      <c r="B16" s="100"/>
      <c r="C16" s="100"/>
      <c r="D16" s="100"/>
      <c r="E16" s="100"/>
      <c r="F16" s="100"/>
      <c r="G16" s="100"/>
      <c r="H16" s="100"/>
      <c r="I16" s="100"/>
      <c r="J16" s="100"/>
      <c r="K16" s="100"/>
    </row>
    <row r="17" spans="1:13" ht="24.65" customHeight="1">
      <c r="A17" s="79" t="s">
        <v>114</v>
      </c>
      <c r="B17" s="85"/>
      <c r="C17" s="101">
        <v>93600</v>
      </c>
      <c r="D17" s="85"/>
      <c r="E17" s="101">
        <v>159008</v>
      </c>
      <c r="F17" s="85"/>
      <c r="G17" s="101">
        <v>8445</v>
      </c>
      <c r="H17" s="85"/>
      <c r="I17" s="101">
        <v>44082</v>
      </c>
      <c r="J17" s="85"/>
      <c r="K17" s="182">
        <f>SUM(C17,E17,G17,I17)</f>
        <v>305135</v>
      </c>
    </row>
    <row r="18" spans="1:13" ht="24.65" customHeight="1">
      <c r="A18" s="103" t="s">
        <v>109</v>
      </c>
      <c r="B18" s="84"/>
      <c r="C18" s="84"/>
      <c r="D18" s="84"/>
      <c r="E18" s="84"/>
      <c r="F18" s="84"/>
      <c r="G18" s="84"/>
      <c r="H18" s="84"/>
      <c r="I18" s="84"/>
      <c r="J18" s="84"/>
      <c r="K18" s="84"/>
    </row>
    <row r="19" spans="1:13" ht="24.65" customHeight="1">
      <c r="A19" s="105" t="s">
        <v>110</v>
      </c>
      <c r="B19" s="84"/>
      <c r="C19" s="74">
        <v>0</v>
      </c>
      <c r="D19" s="84"/>
      <c r="E19" s="74">
        <v>0</v>
      </c>
      <c r="F19" s="84"/>
      <c r="G19" s="74">
        <v>0</v>
      </c>
      <c r="H19" s="84"/>
      <c r="I19" s="183">
        <f>'PL9M 6'!H29</f>
        <v>-809</v>
      </c>
      <c r="J19" s="84"/>
      <c r="K19" s="183">
        <f>SUM(C19,E19,G19,I19,)</f>
        <v>-809</v>
      </c>
    </row>
    <row r="20" spans="1:13" ht="24.65" customHeight="1">
      <c r="A20" s="103" t="s">
        <v>111</v>
      </c>
      <c r="B20" s="84"/>
      <c r="C20" s="184">
        <f>SUM(C19:C19)</f>
        <v>0</v>
      </c>
      <c r="D20" s="85"/>
      <c r="E20" s="184">
        <f>SUM(E19:E19)</f>
        <v>0</v>
      </c>
      <c r="F20" s="85"/>
      <c r="G20" s="184">
        <f>SUM(G19:G19)</f>
        <v>0</v>
      </c>
      <c r="H20" s="85"/>
      <c r="I20" s="184">
        <f>SUM(I19:I19)</f>
        <v>-809</v>
      </c>
      <c r="J20" s="85"/>
      <c r="K20" s="184">
        <f>SUM(K19:K19)</f>
        <v>-809</v>
      </c>
    </row>
    <row r="21" spans="1:13" ht="24.65" customHeight="1" thickBot="1">
      <c r="A21" s="79" t="s">
        <v>115</v>
      </c>
      <c r="B21" s="85"/>
      <c r="C21" s="185">
        <f>SUM(C17,C20)</f>
        <v>93600</v>
      </c>
      <c r="D21" s="85"/>
      <c r="E21" s="185">
        <f>SUM(E17,E20)</f>
        <v>159008</v>
      </c>
      <c r="F21" s="85"/>
      <c r="G21" s="185">
        <f>SUM(G17,G20)</f>
        <v>8445</v>
      </c>
      <c r="H21" s="85"/>
      <c r="I21" s="185">
        <f>SUM(I17,I20)</f>
        <v>43273</v>
      </c>
      <c r="J21" s="85"/>
      <c r="K21" s="185">
        <f>SUM(K17,K20)</f>
        <v>304326</v>
      </c>
      <c r="M21" s="93">
        <f>+K21-'BS 3-4'!G70</f>
        <v>0</v>
      </c>
    </row>
    <row r="22" spans="1:13" ht="24.65" customHeight="1" thickTop="1"/>
  </sheetData>
  <sheetProtection formatCells="0" formatColumns="0" formatRows="0" insertColumns="0" insertRows="0" insertHyperlinks="0" deleteColumns="0" deleteRows="0" sort="0" autoFilter="0" pivotTables="0"/>
  <mergeCells count="5">
    <mergeCell ref="C4:K4"/>
    <mergeCell ref="G5:I5"/>
    <mergeCell ref="G6:G7"/>
    <mergeCell ref="I6:I7"/>
    <mergeCell ref="C8:K8"/>
  </mergeCells>
  <pageMargins left="0.8" right="0.8" top="0.48" bottom="0.5" header="0.5" footer="0.5"/>
  <pageSetup paperSize="9" scale="87" firstPageNumber="8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2060"/>
  </sheetPr>
  <dimension ref="A1:O118"/>
  <sheetViews>
    <sheetView tabSelected="1" topLeftCell="A40" zoomScale="55" zoomScaleNormal="55" zoomScaleSheetLayoutView="100" workbookViewId="0">
      <selection activeCell="A14" sqref="A14"/>
    </sheetView>
  </sheetViews>
  <sheetFormatPr defaultColWidth="10.54296875" defaultRowHeight="25.4" customHeight="1"/>
  <cols>
    <col min="1" max="1" width="48.453125" style="71" customWidth="1"/>
    <col min="2" max="2" width="11.81640625" style="62" customWidth="1"/>
    <col min="3" max="3" width="1" style="62" customWidth="1"/>
    <col min="4" max="4" width="12.54296875" style="62" customWidth="1"/>
    <col min="5" max="5" width="1" style="62" customWidth="1"/>
    <col min="6" max="6" width="12.54296875" style="62" customWidth="1"/>
    <col min="7" max="7" width="1" style="62" customWidth="1"/>
    <col min="8" max="8" width="12.54296875" style="62" customWidth="1"/>
    <col min="9" max="11" width="10.54296875" style="62"/>
    <col min="12" max="12" width="10.453125" style="62" customWidth="1"/>
    <col min="13" max="16384" width="10.54296875" style="62"/>
  </cols>
  <sheetData>
    <row r="1" spans="1:13" s="63" customFormat="1" ht="25.4" customHeight="1">
      <c r="A1" s="61" t="s">
        <v>0</v>
      </c>
      <c r="B1" s="137"/>
      <c r="C1" s="137"/>
      <c r="D1" s="137"/>
      <c r="E1" s="137"/>
      <c r="F1" s="202"/>
      <c r="G1" s="137"/>
      <c r="H1" s="202"/>
      <c r="I1" s="62"/>
      <c r="J1" s="62"/>
      <c r="K1" s="62"/>
      <c r="L1" s="62"/>
      <c r="M1" s="62"/>
    </row>
    <row r="2" spans="1:13" s="63" customFormat="1" ht="25.4" customHeight="1">
      <c r="A2" s="64" t="s">
        <v>117</v>
      </c>
      <c r="B2" s="137"/>
      <c r="C2" s="137"/>
      <c r="D2" s="137"/>
      <c r="E2" s="137"/>
      <c r="F2" s="202"/>
      <c r="G2" s="137"/>
      <c r="H2" s="202"/>
      <c r="I2" s="62"/>
      <c r="J2" s="62"/>
      <c r="K2" s="62"/>
      <c r="L2" s="62"/>
      <c r="M2" s="62"/>
    </row>
    <row r="3" spans="1:13" s="63" customFormat="1" ht="25.4" customHeight="1">
      <c r="A3" s="65"/>
      <c r="B3" s="137"/>
      <c r="C3" s="137"/>
      <c r="D3" s="137"/>
      <c r="E3" s="137"/>
      <c r="F3" s="202"/>
      <c r="G3" s="137"/>
      <c r="H3" s="202"/>
      <c r="I3" s="62"/>
      <c r="J3" s="62"/>
      <c r="K3" s="62"/>
      <c r="L3" s="62"/>
      <c r="M3" s="62"/>
    </row>
    <row r="4" spans="1:13" s="67" customFormat="1" ht="25.4" customHeight="1">
      <c r="A4" s="66"/>
      <c r="B4" s="219" t="s">
        <v>2</v>
      </c>
      <c r="C4" s="219"/>
      <c r="D4" s="219"/>
      <c r="E4" s="152"/>
      <c r="F4" s="219" t="s">
        <v>3</v>
      </c>
      <c r="G4" s="219"/>
      <c r="H4" s="219"/>
    </row>
    <row r="5" spans="1:13" s="67" customFormat="1" ht="25.4" customHeight="1">
      <c r="A5" s="68"/>
      <c r="B5" s="217" t="s">
        <v>94</v>
      </c>
      <c r="C5" s="217"/>
      <c r="D5" s="217"/>
      <c r="E5" s="203"/>
      <c r="F5" s="217" t="s">
        <v>94</v>
      </c>
      <c r="G5" s="217"/>
      <c r="H5" s="217"/>
    </row>
    <row r="6" spans="1:13" s="67" customFormat="1" ht="25.4" customHeight="1">
      <c r="A6" s="68"/>
      <c r="B6" s="218" t="s">
        <v>62</v>
      </c>
      <c r="C6" s="218"/>
      <c r="D6" s="218"/>
      <c r="E6" s="203"/>
      <c r="F6" s="218" t="s">
        <v>62</v>
      </c>
      <c r="G6" s="218"/>
      <c r="H6" s="218"/>
    </row>
    <row r="7" spans="1:13" s="67" customFormat="1" ht="25.4" customHeight="1">
      <c r="A7" s="68"/>
      <c r="B7" s="155" t="s">
        <v>8</v>
      </c>
      <c r="C7" s="156"/>
      <c r="D7" s="155" t="s">
        <v>9</v>
      </c>
      <c r="E7" s="156"/>
      <c r="F7" s="155" t="s">
        <v>8</v>
      </c>
      <c r="G7" s="156"/>
      <c r="H7" s="155" t="s">
        <v>9</v>
      </c>
    </row>
    <row r="8" spans="1:13" s="67" customFormat="1" ht="25.4" customHeight="1">
      <c r="A8" s="69"/>
      <c r="B8" s="226" t="s">
        <v>11</v>
      </c>
      <c r="C8" s="226"/>
      <c r="D8" s="226"/>
      <c r="E8" s="226"/>
      <c r="F8" s="226"/>
      <c r="G8" s="226"/>
      <c r="H8" s="226"/>
    </row>
    <row r="9" spans="1:13" s="67" customFormat="1" ht="25.4" customHeight="1">
      <c r="A9" s="70" t="s">
        <v>118</v>
      </c>
      <c r="F9" s="204"/>
      <c r="H9" s="204"/>
    </row>
    <row r="10" spans="1:13" s="67" customFormat="1" ht="25.4" customHeight="1">
      <c r="A10" s="71" t="s">
        <v>80</v>
      </c>
      <c r="B10" s="183">
        <v>-2664</v>
      </c>
      <c r="C10" s="204"/>
      <c r="D10" s="183">
        <v>-755</v>
      </c>
      <c r="E10" s="204"/>
      <c r="F10" s="183">
        <v>-1046</v>
      </c>
      <c r="G10" s="204"/>
      <c r="H10" s="183">
        <f>'PL9M 6'!J27</f>
        <v>9301</v>
      </c>
      <c r="J10" s="72"/>
    </row>
    <row r="11" spans="1:13" s="67" customFormat="1" ht="25.4" customHeight="1">
      <c r="A11" s="73" t="s">
        <v>119</v>
      </c>
      <c r="B11" s="204"/>
      <c r="C11" s="204"/>
      <c r="D11" s="204"/>
      <c r="E11" s="204"/>
      <c r="F11" s="204"/>
      <c r="G11" s="204"/>
      <c r="H11" s="204"/>
      <c r="J11" s="72"/>
    </row>
    <row r="12" spans="1:13" s="67" customFormat="1" ht="25.4" customHeight="1">
      <c r="A12" s="71" t="s">
        <v>120</v>
      </c>
      <c r="B12" s="74">
        <v>7619</v>
      </c>
      <c r="C12" s="204"/>
      <c r="D12" s="74">
        <v>8316</v>
      </c>
      <c r="E12" s="204"/>
      <c r="F12" s="74">
        <v>6532</v>
      </c>
      <c r="G12" s="204"/>
      <c r="H12" s="74">
        <v>7064</v>
      </c>
      <c r="J12" s="75"/>
    </row>
    <row r="13" spans="1:13" s="67" customFormat="1" ht="25.4" customHeight="1">
      <c r="A13" s="71" t="s">
        <v>79</v>
      </c>
      <c r="B13" s="74">
        <v>10248</v>
      </c>
      <c r="C13" s="204"/>
      <c r="D13" s="76">
        <v>12216</v>
      </c>
      <c r="E13" s="204"/>
      <c r="F13" s="74">
        <v>10245</v>
      </c>
      <c r="G13" s="204"/>
      <c r="H13" s="74">
        <v>12212</v>
      </c>
      <c r="J13" s="75"/>
    </row>
    <row r="14" spans="1:13" s="67" customFormat="1" ht="25.4" customHeight="1">
      <c r="A14" s="71" t="s">
        <v>121</v>
      </c>
      <c r="B14" s="74">
        <v>103</v>
      </c>
      <c r="C14" s="204"/>
      <c r="D14" s="74">
        <v>-3</v>
      </c>
      <c r="E14" s="204"/>
      <c r="F14" s="74">
        <v>103</v>
      </c>
      <c r="G14" s="204"/>
      <c r="H14" s="74">
        <v>-3</v>
      </c>
      <c r="J14" s="75"/>
    </row>
    <row r="15" spans="1:13" s="67" customFormat="1" ht="25.4" customHeight="1">
      <c r="A15" s="71" t="s">
        <v>122</v>
      </c>
      <c r="B15" s="74">
        <v>-93</v>
      </c>
      <c r="C15" s="204"/>
      <c r="D15" s="74">
        <v>-43</v>
      </c>
      <c r="E15" s="204"/>
      <c r="F15" s="74">
        <v>-91</v>
      </c>
      <c r="G15" s="204"/>
      <c r="H15" s="74">
        <v>-42</v>
      </c>
      <c r="J15" s="72"/>
    </row>
    <row r="16" spans="1:13" s="67" customFormat="1" ht="25.4" customHeight="1">
      <c r="A16" s="71" t="s">
        <v>44</v>
      </c>
      <c r="B16" s="74">
        <v>842</v>
      </c>
      <c r="C16" s="204"/>
      <c r="D16" s="74">
        <v>811</v>
      </c>
      <c r="E16" s="204"/>
      <c r="F16" s="74">
        <v>837</v>
      </c>
      <c r="G16" s="204"/>
      <c r="H16" s="74">
        <v>771</v>
      </c>
      <c r="J16" s="72"/>
    </row>
    <row r="17" spans="1:10" s="67" customFormat="1" ht="25.4" customHeight="1">
      <c r="A17" s="71" t="s">
        <v>95</v>
      </c>
      <c r="B17" s="74">
        <v>0</v>
      </c>
      <c r="C17" s="204"/>
      <c r="D17" s="74">
        <v>0</v>
      </c>
      <c r="E17" s="204"/>
      <c r="F17" s="74">
        <v>0</v>
      </c>
      <c r="G17" s="204"/>
      <c r="H17" s="74">
        <v>-7999</v>
      </c>
      <c r="J17" s="75"/>
    </row>
    <row r="18" spans="1:10" s="67" customFormat="1" ht="25.4" customHeight="1">
      <c r="A18" s="71" t="s">
        <v>67</v>
      </c>
      <c r="B18" s="74">
        <v>-53588</v>
      </c>
      <c r="C18" s="204"/>
      <c r="D18" s="74">
        <v>-55901</v>
      </c>
      <c r="E18" s="204"/>
      <c r="F18" s="74">
        <v>-53588</v>
      </c>
      <c r="G18" s="204"/>
      <c r="H18" s="74">
        <v>-55901</v>
      </c>
      <c r="J18" s="72"/>
    </row>
    <row r="19" spans="1:10" s="67" customFormat="1" ht="25.4" customHeight="1">
      <c r="A19" s="71" t="s">
        <v>123</v>
      </c>
      <c r="B19" s="74">
        <v>52890</v>
      </c>
      <c r="C19" s="204"/>
      <c r="D19" s="74">
        <v>54014</v>
      </c>
      <c r="E19" s="204"/>
      <c r="F19" s="74">
        <v>52890</v>
      </c>
      <c r="G19" s="204"/>
      <c r="H19" s="74">
        <v>54014</v>
      </c>
      <c r="J19" s="72"/>
    </row>
    <row r="20" spans="1:10" s="67" customFormat="1" ht="25.4" customHeight="1">
      <c r="A20" s="71" t="s">
        <v>78</v>
      </c>
      <c r="B20" s="78">
        <v>12264</v>
      </c>
      <c r="C20" s="204"/>
      <c r="D20" s="78">
        <v>9089</v>
      </c>
      <c r="E20" s="204"/>
      <c r="F20" s="78">
        <v>12264</v>
      </c>
      <c r="G20" s="204"/>
      <c r="H20" s="78">
        <v>9089</v>
      </c>
      <c r="J20" s="72"/>
    </row>
    <row r="21" spans="1:10" s="67" customFormat="1" ht="25.4" customHeight="1">
      <c r="A21" s="71"/>
      <c r="B21" s="183">
        <f>SUM(B10:B20)</f>
        <v>27621</v>
      </c>
      <c r="C21" s="204"/>
      <c r="D21" s="183">
        <f>SUM(D10:D20)</f>
        <v>27744</v>
      </c>
      <c r="E21" s="204"/>
      <c r="F21" s="183">
        <f>SUM(F10:F20)</f>
        <v>28146</v>
      </c>
      <c r="G21" s="204"/>
      <c r="H21" s="183">
        <f>SUM(H10:H20)</f>
        <v>28506</v>
      </c>
    </row>
    <row r="22" spans="1:10" s="67" customFormat="1" ht="25.4" customHeight="1">
      <c r="A22" s="73" t="s">
        <v>124</v>
      </c>
      <c r="B22" s="204"/>
      <c r="C22" s="204"/>
      <c r="D22" s="204"/>
      <c r="E22" s="204"/>
      <c r="F22" s="204"/>
      <c r="G22" s="204"/>
      <c r="H22" s="204"/>
    </row>
    <row r="23" spans="1:10" s="67" customFormat="1" ht="25.4" customHeight="1">
      <c r="A23" s="71" t="s">
        <v>15</v>
      </c>
      <c r="B23" s="74">
        <v>6612</v>
      </c>
      <c r="C23" s="204"/>
      <c r="D23" s="74">
        <v>3913</v>
      </c>
      <c r="E23" s="204"/>
      <c r="F23" s="74">
        <v>6612</v>
      </c>
      <c r="G23" s="204"/>
      <c r="H23" s="74">
        <v>3913</v>
      </c>
    </row>
    <row r="24" spans="1:10" s="67" customFormat="1" ht="25.4" customHeight="1">
      <c r="A24" s="71" t="s">
        <v>16</v>
      </c>
      <c r="B24" s="74">
        <v>10112</v>
      </c>
      <c r="C24" s="204"/>
      <c r="D24" s="74">
        <v>2814</v>
      </c>
      <c r="E24" s="204"/>
      <c r="F24" s="74">
        <v>11478</v>
      </c>
      <c r="G24" s="204"/>
      <c r="H24" s="74">
        <v>2567</v>
      </c>
    </row>
    <row r="25" spans="1:10" s="67" customFormat="1" ht="25.4" customHeight="1">
      <c r="A25" s="77" t="s">
        <v>125</v>
      </c>
      <c r="B25" s="74">
        <v>21068</v>
      </c>
      <c r="C25" s="204"/>
      <c r="D25" s="74">
        <v>-32764</v>
      </c>
      <c r="E25" s="204"/>
      <c r="F25" s="74">
        <v>21068</v>
      </c>
      <c r="G25" s="204"/>
      <c r="H25" s="74">
        <v>-32764</v>
      </c>
    </row>
    <row r="26" spans="1:10" s="67" customFormat="1" ht="25.4" customHeight="1">
      <c r="A26" s="71" t="s">
        <v>20</v>
      </c>
      <c r="B26" s="74">
        <v>-603</v>
      </c>
      <c r="C26" s="204"/>
      <c r="D26" s="74">
        <v>-74</v>
      </c>
      <c r="E26" s="204"/>
      <c r="F26" s="74">
        <v>-429</v>
      </c>
      <c r="G26" s="204"/>
      <c r="H26" s="74">
        <v>-163</v>
      </c>
    </row>
    <row r="27" spans="1:10" s="67" customFormat="1" ht="25.4" customHeight="1">
      <c r="A27" s="71" t="s">
        <v>30</v>
      </c>
      <c r="B27" s="74">
        <v>-1013</v>
      </c>
      <c r="C27" s="204"/>
      <c r="D27" s="74">
        <v>-19</v>
      </c>
      <c r="E27" s="204"/>
      <c r="F27" s="74">
        <v>-1013</v>
      </c>
      <c r="G27" s="204"/>
      <c r="H27" s="74">
        <v>-19</v>
      </c>
    </row>
    <row r="28" spans="1:10" s="67" customFormat="1" ht="25.4" customHeight="1">
      <c r="A28" s="71" t="s">
        <v>35</v>
      </c>
      <c r="B28" s="74">
        <v>-8657</v>
      </c>
      <c r="C28" s="204"/>
      <c r="D28" s="74">
        <v>192</v>
      </c>
      <c r="E28" s="204"/>
      <c r="F28" s="74">
        <v>-8967</v>
      </c>
      <c r="G28" s="204"/>
      <c r="H28" s="74">
        <v>62</v>
      </c>
    </row>
    <row r="29" spans="1:10" s="67" customFormat="1" ht="25.4" customHeight="1">
      <c r="A29" s="71" t="s">
        <v>39</v>
      </c>
      <c r="B29" s="78">
        <v>-329</v>
      </c>
      <c r="C29" s="204"/>
      <c r="D29" s="78">
        <v>101</v>
      </c>
      <c r="E29" s="204"/>
      <c r="F29" s="78">
        <v>-309</v>
      </c>
      <c r="G29" s="204"/>
      <c r="H29" s="78">
        <v>119</v>
      </c>
    </row>
    <row r="30" spans="1:10" s="67" customFormat="1" ht="25.4" customHeight="1">
      <c r="A30" s="71" t="s">
        <v>126</v>
      </c>
      <c r="B30" s="183">
        <f>SUM(B21:B29)</f>
        <v>54811</v>
      </c>
      <c r="C30" s="204"/>
      <c r="D30" s="183">
        <f>SUM(D21:D29)</f>
        <v>1907</v>
      </c>
      <c r="E30" s="204"/>
      <c r="F30" s="183">
        <f>SUM(F21:F29)</f>
        <v>56586</v>
      </c>
      <c r="G30" s="204"/>
      <c r="H30" s="183">
        <f>SUM(H21:H29)</f>
        <v>2221</v>
      </c>
    </row>
    <row r="31" spans="1:10" s="67" customFormat="1" ht="25.4" customHeight="1">
      <c r="A31" s="192" t="s">
        <v>127</v>
      </c>
      <c r="B31" s="183">
        <v>0</v>
      </c>
      <c r="C31" s="204"/>
      <c r="D31" s="183">
        <v>-1621</v>
      </c>
      <c r="E31" s="204"/>
      <c r="F31" s="183">
        <v>0</v>
      </c>
      <c r="G31" s="204"/>
      <c r="H31" s="183">
        <v>-1621</v>
      </c>
    </row>
    <row r="32" spans="1:10" s="67" customFormat="1" ht="25.4" customHeight="1">
      <c r="A32" s="71" t="s">
        <v>128</v>
      </c>
      <c r="B32" s="78">
        <v>-2157</v>
      </c>
      <c r="C32" s="204"/>
      <c r="D32" s="78">
        <v>-2942</v>
      </c>
      <c r="E32" s="204"/>
      <c r="F32" s="78">
        <v>-2107</v>
      </c>
      <c r="G32" s="204"/>
      <c r="H32" s="78">
        <v>-2796</v>
      </c>
    </row>
    <row r="33" spans="1:15" s="80" customFormat="1" ht="25.4" customHeight="1">
      <c r="A33" s="79" t="s">
        <v>129</v>
      </c>
      <c r="B33" s="184">
        <f>SUM(B30:B32)</f>
        <v>52654</v>
      </c>
      <c r="C33" s="205"/>
      <c r="D33" s="184">
        <f>SUM(D30:D32)</f>
        <v>-2656</v>
      </c>
      <c r="E33" s="205"/>
      <c r="F33" s="184">
        <f>SUM(F30:F32)</f>
        <v>54479</v>
      </c>
      <c r="G33" s="205"/>
      <c r="H33" s="184">
        <f>SUM(H30:H32)</f>
        <v>-2196</v>
      </c>
      <c r="I33" s="67"/>
      <c r="M33" s="67"/>
      <c r="O33" s="67"/>
    </row>
    <row r="34" spans="1:15" ht="25.4" customHeight="1">
      <c r="A34" s="81"/>
      <c r="B34" s="206"/>
      <c r="C34" s="146"/>
      <c r="D34" s="206"/>
      <c r="F34" s="206"/>
      <c r="H34" s="206"/>
      <c r="I34" s="67"/>
      <c r="M34" s="67"/>
      <c r="O34" s="67"/>
    </row>
    <row r="35" spans="1:15" s="63" customFormat="1" ht="25.4" customHeight="1">
      <c r="A35" s="82" t="s">
        <v>0</v>
      </c>
      <c r="B35" s="202"/>
      <c r="C35" s="137"/>
      <c r="D35" s="202"/>
      <c r="E35" s="137"/>
      <c r="F35" s="202"/>
      <c r="G35" s="137"/>
      <c r="H35" s="202"/>
      <c r="I35" s="67"/>
      <c r="J35" s="62"/>
      <c r="K35" s="62"/>
      <c r="L35" s="62"/>
      <c r="M35" s="67"/>
      <c r="O35" s="67"/>
    </row>
    <row r="36" spans="1:15" s="63" customFormat="1" ht="25.4" customHeight="1">
      <c r="A36" s="83" t="s">
        <v>117</v>
      </c>
      <c r="B36" s="202"/>
      <c r="C36" s="137"/>
      <c r="D36" s="202"/>
      <c r="E36" s="137"/>
      <c r="F36" s="202"/>
      <c r="G36" s="137"/>
      <c r="H36" s="202"/>
      <c r="I36" s="67"/>
      <c r="J36" s="62"/>
      <c r="K36" s="62"/>
      <c r="L36" s="62"/>
      <c r="M36" s="67"/>
      <c r="O36" s="67"/>
    </row>
    <row r="37" spans="1:15" s="63" customFormat="1" ht="25.4" customHeight="1">
      <c r="A37" s="65"/>
      <c r="B37" s="202"/>
      <c r="C37" s="137"/>
      <c r="D37" s="202"/>
      <c r="E37" s="137"/>
      <c r="F37" s="202"/>
      <c r="G37" s="137"/>
      <c r="H37" s="202"/>
      <c r="I37" s="67"/>
      <c r="J37" s="62"/>
      <c r="K37" s="62"/>
      <c r="L37" s="62"/>
      <c r="M37" s="67"/>
      <c r="O37" s="67"/>
    </row>
    <row r="38" spans="1:15" s="67" customFormat="1" ht="25.4" customHeight="1">
      <c r="A38" s="66"/>
      <c r="B38" s="219" t="s">
        <v>2</v>
      </c>
      <c r="C38" s="219"/>
      <c r="D38" s="219"/>
      <c r="E38" s="152"/>
      <c r="F38" s="219" t="s">
        <v>3</v>
      </c>
      <c r="G38" s="219"/>
      <c r="H38" s="219"/>
    </row>
    <row r="39" spans="1:15" s="67" customFormat="1" ht="25.4" customHeight="1">
      <c r="A39" s="69"/>
      <c r="B39" s="217" t="s">
        <v>94</v>
      </c>
      <c r="C39" s="217"/>
      <c r="D39" s="217"/>
      <c r="E39" s="207"/>
      <c r="F39" s="217" t="s">
        <v>94</v>
      </c>
      <c r="G39" s="217"/>
      <c r="H39" s="217"/>
    </row>
    <row r="40" spans="1:15" s="67" customFormat="1" ht="25.4" customHeight="1">
      <c r="A40" s="69"/>
      <c r="B40" s="218" t="s">
        <v>62</v>
      </c>
      <c r="C40" s="218"/>
      <c r="D40" s="218"/>
      <c r="E40" s="207"/>
      <c r="F40" s="218" t="s">
        <v>62</v>
      </c>
      <c r="G40" s="218"/>
      <c r="H40" s="218"/>
    </row>
    <row r="41" spans="1:15" s="67" customFormat="1" ht="25.4" customHeight="1">
      <c r="A41" s="69"/>
      <c r="B41" s="155" t="s">
        <v>8</v>
      </c>
      <c r="C41" s="156"/>
      <c r="D41" s="155" t="s">
        <v>9</v>
      </c>
      <c r="E41" s="143"/>
      <c r="F41" s="155" t="s">
        <v>8</v>
      </c>
      <c r="G41" s="156"/>
      <c r="H41" s="155" t="s">
        <v>9</v>
      </c>
    </row>
    <row r="42" spans="1:15" s="67" customFormat="1" ht="25.4" customHeight="1">
      <c r="A42" s="69"/>
      <c r="B42" s="226" t="s">
        <v>11</v>
      </c>
      <c r="C42" s="226"/>
      <c r="D42" s="226"/>
      <c r="E42" s="226"/>
      <c r="F42" s="226"/>
      <c r="G42" s="226"/>
      <c r="H42" s="226"/>
    </row>
    <row r="43" spans="1:15" s="67" customFormat="1" ht="25.4" customHeight="1">
      <c r="A43" s="70" t="s">
        <v>130</v>
      </c>
      <c r="B43" s="145"/>
      <c r="C43" s="146"/>
      <c r="D43" s="145"/>
      <c r="E43" s="62"/>
      <c r="F43" s="145"/>
      <c r="G43" s="146"/>
      <c r="H43" s="145"/>
    </row>
    <row r="44" spans="1:15" s="67" customFormat="1" ht="25.4" customHeight="1">
      <c r="A44" s="71" t="s">
        <v>131</v>
      </c>
      <c r="B44" s="74">
        <v>-210</v>
      </c>
      <c r="C44" s="84"/>
      <c r="D44" s="74">
        <v>-673</v>
      </c>
      <c r="E44" s="84"/>
      <c r="F44" s="74">
        <v>-210</v>
      </c>
      <c r="G44" s="84"/>
      <c r="H44" s="74">
        <v>-673</v>
      </c>
    </row>
    <row r="45" spans="1:15" s="67" customFormat="1" ht="25.4" customHeight="1">
      <c r="A45" s="71" t="s">
        <v>132</v>
      </c>
      <c r="B45" s="74">
        <v>-3285</v>
      </c>
      <c r="C45" s="84"/>
      <c r="D45" s="74">
        <v>-2638</v>
      </c>
      <c r="E45" s="84"/>
      <c r="F45" s="74">
        <v>-2511</v>
      </c>
      <c r="G45" s="84"/>
      <c r="H45" s="74">
        <v>-2530</v>
      </c>
    </row>
    <row r="46" spans="1:15" s="67" customFormat="1" ht="25.4" customHeight="1">
      <c r="A46" s="71" t="s">
        <v>133</v>
      </c>
      <c r="B46" s="74">
        <v>3</v>
      </c>
      <c r="C46" s="84"/>
      <c r="D46" s="74">
        <v>0</v>
      </c>
      <c r="E46" s="84"/>
      <c r="F46" s="74">
        <v>3</v>
      </c>
      <c r="G46" s="84"/>
      <c r="H46" s="74">
        <v>0</v>
      </c>
    </row>
    <row r="47" spans="1:15" s="67" customFormat="1" ht="25.4" customHeight="1">
      <c r="A47" s="71" t="s">
        <v>14</v>
      </c>
      <c r="B47" s="74">
        <v>-3000</v>
      </c>
      <c r="C47" s="84"/>
      <c r="D47" s="74">
        <v>0</v>
      </c>
      <c r="E47" s="84"/>
      <c r="F47" s="74">
        <v>-3000</v>
      </c>
      <c r="G47" s="84"/>
      <c r="H47" s="74">
        <v>0</v>
      </c>
    </row>
    <row r="48" spans="1:15" s="67" customFormat="1" ht="25.4" customHeight="1">
      <c r="A48" s="71" t="s">
        <v>134</v>
      </c>
      <c r="B48" s="74">
        <v>0</v>
      </c>
      <c r="C48" s="84"/>
      <c r="D48" s="74">
        <v>0</v>
      </c>
      <c r="E48" s="84"/>
      <c r="F48" s="74">
        <v>-2000</v>
      </c>
      <c r="G48" s="84"/>
      <c r="H48" s="74">
        <v>-2000</v>
      </c>
    </row>
    <row r="49" spans="1:15" s="67" customFormat="1" ht="25.4" customHeight="1">
      <c r="A49" s="71" t="s">
        <v>95</v>
      </c>
      <c r="B49" s="74">
        <v>0</v>
      </c>
      <c r="C49" s="84"/>
      <c r="D49" s="74">
        <v>0</v>
      </c>
      <c r="E49" s="84"/>
      <c r="F49" s="74">
        <v>0</v>
      </c>
      <c r="G49" s="84"/>
      <c r="H49" s="74">
        <v>7999</v>
      </c>
    </row>
    <row r="50" spans="1:15" s="80" customFormat="1" ht="25.4" customHeight="1">
      <c r="A50" s="79" t="s">
        <v>135</v>
      </c>
      <c r="B50" s="184">
        <f>SUM(B44:B49)</f>
        <v>-6492</v>
      </c>
      <c r="C50" s="85"/>
      <c r="D50" s="184">
        <f>SUM(D44:D49)</f>
        <v>-3311</v>
      </c>
      <c r="E50" s="85"/>
      <c r="F50" s="184">
        <f>SUM(F44:F49)</f>
        <v>-7718</v>
      </c>
      <c r="G50" s="85"/>
      <c r="H50" s="184">
        <f>SUM(H44:H49)</f>
        <v>2796</v>
      </c>
      <c r="I50" s="67"/>
      <c r="M50" s="67"/>
      <c r="O50" s="67"/>
    </row>
    <row r="51" spans="1:15" s="67" customFormat="1" ht="25.4" customHeight="1">
      <c r="A51" s="79"/>
      <c r="B51" s="84"/>
      <c r="C51" s="84"/>
      <c r="D51" s="84"/>
      <c r="E51" s="84"/>
      <c r="F51" s="84"/>
      <c r="G51" s="84"/>
      <c r="H51" s="84"/>
    </row>
    <row r="52" spans="1:15" s="67" customFormat="1" ht="25.4" customHeight="1">
      <c r="A52" s="70" t="s">
        <v>136</v>
      </c>
      <c r="B52" s="84"/>
      <c r="C52" s="84"/>
      <c r="D52" s="84"/>
      <c r="E52" s="84"/>
      <c r="F52" s="84"/>
      <c r="G52" s="84"/>
      <c r="H52" s="84"/>
    </row>
    <row r="53" spans="1:15" s="67" customFormat="1" ht="25.4" customHeight="1">
      <c r="A53" s="71" t="s">
        <v>137</v>
      </c>
      <c r="B53" s="74">
        <v>-3678</v>
      </c>
      <c r="C53" s="84"/>
      <c r="D53" s="74">
        <v>-3529</v>
      </c>
      <c r="E53" s="84"/>
      <c r="F53" s="74">
        <v>-3678</v>
      </c>
      <c r="G53" s="84"/>
      <c r="H53" s="74">
        <v>-3529</v>
      </c>
    </row>
    <row r="54" spans="1:15" s="67" customFormat="1" ht="25.4" customHeight="1">
      <c r="A54" s="71" t="s">
        <v>138</v>
      </c>
      <c r="B54" s="74">
        <v>-12310</v>
      </c>
      <c r="C54" s="84"/>
      <c r="D54" s="74">
        <v>-9279</v>
      </c>
      <c r="E54" s="84"/>
      <c r="F54" s="74">
        <v>-12310</v>
      </c>
      <c r="G54" s="84"/>
      <c r="H54" s="74">
        <v>-9279</v>
      </c>
    </row>
    <row r="55" spans="1:15" s="67" customFormat="1" ht="25.4" customHeight="1">
      <c r="A55" s="71" t="s">
        <v>139</v>
      </c>
      <c r="B55" s="74">
        <v>0</v>
      </c>
      <c r="C55" s="84"/>
      <c r="D55" s="74">
        <v>-1</v>
      </c>
      <c r="E55" s="84"/>
      <c r="F55" s="74">
        <v>0</v>
      </c>
      <c r="G55" s="84"/>
      <c r="H55" s="74">
        <v>0</v>
      </c>
    </row>
    <row r="56" spans="1:15" s="80" customFormat="1" ht="25.4" customHeight="1">
      <c r="A56" s="79" t="s">
        <v>140</v>
      </c>
      <c r="B56" s="184">
        <f>SUM(B53:B55)</f>
        <v>-15988</v>
      </c>
      <c r="C56" s="85"/>
      <c r="D56" s="184">
        <f>SUM(D53:D55)</f>
        <v>-12809</v>
      </c>
      <c r="E56" s="85"/>
      <c r="F56" s="184">
        <f>SUM(F53:F55)</f>
        <v>-15988</v>
      </c>
      <c r="G56" s="85"/>
      <c r="H56" s="184">
        <f>SUM(H53:H55)</f>
        <v>-12808</v>
      </c>
      <c r="I56" s="67"/>
      <c r="M56" s="67"/>
      <c r="O56" s="67"/>
    </row>
    <row r="57" spans="1:15" s="80" customFormat="1" ht="25.4" customHeight="1">
      <c r="A57" s="79"/>
      <c r="B57" s="85"/>
      <c r="C57" s="85"/>
      <c r="D57" s="85"/>
      <c r="E57" s="85"/>
      <c r="F57" s="85"/>
      <c r="G57" s="85"/>
      <c r="H57" s="85"/>
      <c r="I57" s="67"/>
      <c r="M57" s="67"/>
      <c r="O57" s="67"/>
    </row>
    <row r="58" spans="1:15" s="80" customFormat="1" ht="25.4" customHeight="1">
      <c r="A58" s="79" t="s">
        <v>141</v>
      </c>
      <c r="B58" s="182">
        <f>SUM(B50,B33,B56)</f>
        <v>30174</v>
      </c>
      <c r="C58" s="85"/>
      <c r="D58" s="182">
        <f>SUM(D50,D33,D56)</f>
        <v>-18776</v>
      </c>
      <c r="E58" s="85"/>
      <c r="F58" s="182">
        <f>SUM(F50,F33,F56)</f>
        <v>30773</v>
      </c>
      <c r="G58" s="85"/>
      <c r="H58" s="182">
        <f>SUM(H50,H33,H56)</f>
        <v>-12208</v>
      </c>
      <c r="I58" s="67"/>
      <c r="M58" s="67"/>
      <c r="O58" s="67"/>
    </row>
    <row r="59" spans="1:15" s="67" customFormat="1" ht="25.4" customHeight="1">
      <c r="A59" s="86" t="s">
        <v>142</v>
      </c>
      <c r="B59" s="183">
        <f>'BS 3-4'!E10</f>
        <v>14897</v>
      </c>
      <c r="C59" s="84"/>
      <c r="D59" s="74">
        <v>27796</v>
      </c>
      <c r="E59" s="84"/>
      <c r="F59" s="183">
        <f>'BS 3-4'!I10</f>
        <v>6450</v>
      </c>
      <c r="G59" s="84"/>
      <c r="H59" s="74">
        <v>12208</v>
      </c>
    </row>
    <row r="60" spans="1:15" s="80" customFormat="1" ht="25.4" customHeight="1" thickBot="1">
      <c r="A60" s="87" t="s">
        <v>143</v>
      </c>
      <c r="B60" s="185">
        <f>B58+B59</f>
        <v>45071</v>
      </c>
      <c r="C60" s="85"/>
      <c r="D60" s="185">
        <f>D58+D59</f>
        <v>9020</v>
      </c>
      <c r="E60" s="85"/>
      <c r="F60" s="185">
        <f>F58+F59</f>
        <v>37223</v>
      </c>
      <c r="G60" s="85"/>
      <c r="H60" s="185">
        <f>H58+H59</f>
        <v>0</v>
      </c>
      <c r="I60" s="67"/>
      <c r="M60" s="67"/>
      <c r="O60" s="67"/>
    </row>
    <row r="61" spans="1:15" s="67" customFormat="1" ht="25.4" customHeight="1" thickTop="1">
      <c r="A61" s="69"/>
      <c r="C61" s="208"/>
      <c r="D61" s="208"/>
      <c r="E61" s="208"/>
      <c r="G61" s="208"/>
      <c r="H61" s="208"/>
    </row>
    <row r="62" spans="1:15" ht="25.4" customHeight="1">
      <c r="A62" s="88" t="s">
        <v>144</v>
      </c>
      <c r="I62" s="67"/>
      <c r="M62" s="67"/>
      <c r="O62" s="67"/>
    </row>
    <row r="63" spans="1:15" ht="25.4" customHeight="1">
      <c r="A63" s="71" t="s">
        <v>145</v>
      </c>
      <c r="B63" s="62">
        <v>341</v>
      </c>
      <c r="D63" s="89">
        <v>378</v>
      </c>
      <c r="F63" s="62">
        <v>0</v>
      </c>
      <c r="H63" s="89">
        <v>0</v>
      </c>
      <c r="I63" s="67"/>
      <c r="M63" s="67"/>
      <c r="O63" s="67"/>
    </row>
    <row r="64" spans="1:15" ht="25.4" customHeight="1">
      <c r="B64" s="62">
        <f>+B60-'BS 3-4'!C10</f>
        <v>0</v>
      </c>
      <c r="F64" s="62">
        <f>+F60-'BS 3-4'!G10</f>
        <v>0</v>
      </c>
      <c r="O64" s="67"/>
    </row>
    <row r="65" spans="1:11" ht="25.4" customHeight="1">
      <c r="A65" s="90"/>
      <c r="B65" s="91"/>
      <c r="C65" s="91"/>
      <c r="D65" s="91"/>
      <c r="E65" s="91"/>
      <c r="F65" s="91"/>
      <c r="G65" s="91"/>
      <c r="H65" s="91"/>
      <c r="I65" s="91"/>
      <c r="J65" s="91"/>
      <c r="K65" s="91"/>
    </row>
    <row r="66" spans="1:11" ht="25.4" customHeight="1">
      <c r="A66" s="90"/>
      <c r="B66" s="91"/>
      <c r="C66" s="91"/>
      <c r="D66" s="209"/>
      <c r="E66" s="91"/>
      <c r="F66" s="209"/>
      <c r="G66" s="91"/>
      <c r="H66" s="91"/>
      <c r="I66" s="91"/>
      <c r="J66" s="91"/>
      <c r="K66" s="91"/>
    </row>
    <row r="67" spans="1:11" s="71" customFormat="1" ht="25.4" customHeight="1">
      <c r="B67" s="62"/>
      <c r="C67" s="62"/>
      <c r="D67" s="62"/>
      <c r="E67" s="62"/>
      <c r="F67" s="62"/>
      <c r="G67" s="62"/>
      <c r="H67" s="62"/>
    </row>
    <row r="68" spans="1:11" s="71" customFormat="1" ht="25.4" customHeight="1">
      <c r="B68" s="62"/>
      <c r="C68" s="62"/>
      <c r="D68" s="62"/>
      <c r="E68" s="62"/>
      <c r="F68" s="62"/>
      <c r="G68" s="62"/>
      <c r="H68" s="62"/>
    </row>
    <row r="69" spans="1:11" s="71" customFormat="1" ht="25.4" customHeight="1">
      <c r="B69" s="62"/>
      <c r="C69" s="62"/>
      <c r="D69" s="62"/>
      <c r="E69" s="62"/>
      <c r="F69" s="62"/>
      <c r="G69" s="62"/>
      <c r="H69" s="62"/>
    </row>
    <row r="70" spans="1:11" s="71" customFormat="1" ht="25.4" customHeight="1">
      <c r="B70" s="62"/>
      <c r="C70" s="62"/>
      <c r="D70" s="62"/>
      <c r="E70" s="62"/>
      <c r="F70" s="62"/>
      <c r="G70" s="62"/>
      <c r="H70" s="62"/>
    </row>
    <row r="71" spans="1:11" s="71" customFormat="1" ht="25.4" customHeight="1">
      <c r="B71" s="62"/>
      <c r="C71" s="62"/>
      <c r="D71" s="62"/>
      <c r="E71" s="62"/>
      <c r="F71" s="62"/>
      <c r="G71" s="62"/>
      <c r="H71" s="62"/>
    </row>
    <row r="72" spans="1:11" s="71" customFormat="1" ht="25.4" customHeight="1">
      <c r="B72" s="62"/>
      <c r="C72" s="62"/>
      <c r="D72" s="62"/>
      <c r="E72" s="62"/>
      <c r="F72" s="62"/>
      <c r="G72" s="62"/>
      <c r="H72" s="62"/>
    </row>
    <row r="73" spans="1:11" s="71" customFormat="1" ht="25.4" customHeight="1">
      <c r="B73" s="62"/>
      <c r="C73" s="62"/>
      <c r="D73" s="62"/>
      <c r="E73" s="62"/>
      <c r="F73" s="62"/>
      <c r="G73" s="62"/>
      <c r="H73" s="62"/>
    </row>
    <row r="74" spans="1:11" s="71" customFormat="1" ht="25.4" customHeight="1">
      <c r="B74" s="62"/>
      <c r="C74" s="62"/>
      <c r="D74" s="62"/>
      <c r="E74" s="62"/>
      <c r="F74" s="62"/>
      <c r="G74" s="62"/>
      <c r="H74" s="62"/>
    </row>
    <row r="75" spans="1:11" s="71" customFormat="1" ht="25.4" customHeight="1">
      <c r="B75" s="62"/>
      <c r="C75" s="62"/>
      <c r="D75" s="62"/>
      <c r="E75" s="62"/>
      <c r="F75" s="62"/>
      <c r="G75" s="62"/>
      <c r="H75" s="62"/>
    </row>
    <row r="76" spans="1:11" s="71" customFormat="1" ht="25.4" customHeight="1">
      <c r="B76" s="62"/>
      <c r="C76" s="62"/>
      <c r="D76" s="62"/>
      <c r="E76" s="62"/>
      <c r="F76" s="62"/>
      <c r="G76" s="62"/>
      <c r="H76" s="62"/>
    </row>
    <row r="77" spans="1:11" s="71" customFormat="1" ht="25.4" customHeight="1">
      <c r="B77" s="62"/>
      <c r="C77" s="62"/>
      <c r="D77" s="62"/>
      <c r="E77" s="62"/>
      <c r="F77" s="62"/>
      <c r="G77" s="62"/>
      <c r="H77" s="62"/>
    </row>
    <row r="78" spans="1:11" s="71" customFormat="1" ht="25.4" customHeight="1">
      <c r="B78" s="62"/>
      <c r="C78" s="62"/>
      <c r="D78" s="62"/>
      <c r="E78" s="62"/>
      <c r="F78" s="62"/>
      <c r="G78" s="62"/>
      <c r="H78" s="62"/>
    </row>
    <row r="79" spans="1:11" s="71" customFormat="1" ht="25.4" customHeight="1">
      <c r="B79" s="62"/>
      <c r="C79" s="62"/>
      <c r="D79" s="62"/>
      <c r="E79" s="62"/>
      <c r="F79" s="62"/>
      <c r="G79" s="62"/>
      <c r="H79" s="62"/>
    </row>
    <row r="80" spans="1:11" s="71" customFormat="1" ht="25.4" customHeight="1">
      <c r="B80" s="62"/>
      <c r="C80" s="62"/>
      <c r="D80" s="62"/>
      <c r="E80" s="62"/>
      <c r="F80" s="62"/>
      <c r="G80" s="62"/>
      <c r="H80" s="62"/>
    </row>
    <row r="81" spans="2:8" s="71" customFormat="1" ht="25.4" customHeight="1">
      <c r="B81" s="62"/>
      <c r="C81" s="62"/>
      <c r="D81" s="62"/>
      <c r="E81" s="62"/>
      <c r="F81" s="62"/>
      <c r="G81" s="62"/>
      <c r="H81" s="62"/>
    </row>
    <row r="82" spans="2:8" s="71" customFormat="1" ht="25.4" customHeight="1">
      <c r="B82" s="62"/>
      <c r="C82" s="62"/>
      <c r="D82" s="62"/>
      <c r="E82" s="62"/>
      <c r="F82" s="62"/>
      <c r="G82" s="62"/>
      <c r="H82" s="62"/>
    </row>
    <row r="83" spans="2:8" s="71" customFormat="1" ht="25.4" customHeight="1">
      <c r="B83" s="62"/>
      <c r="C83" s="62"/>
      <c r="D83" s="62"/>
      <c r="E83" s="62"/>
      <c r="F83" s="62"/>
      <c r="G83" s="62"/>
      <c r="H83" s="62"/>
    </row>
    <row r="84" spans="2:8" s="71" customFormat="1" ht="25.4" customHeight="1">
      <c r="B84" s="62"/>
      <c r="C84" s="62"/>
      <c r="D84" s="62"/>
      <c r="E84" s="62"/>
      <c r="F84" s="62"/>
      <c r="G84" s="62"/>
      <c r="H84" s="62"/>
    </row>
    <row r="85" spans="2:8" s="71" customFormat="1" ht="25.4" customHeight="1">
      <c r="B85" s="62"/>
      <c r="C85" s="62"/>
      <c r="D85" s="62"/>
      <c r="E85" s="62"/>
      <c r="F85" s="62"/>
      <c r="G85" s="62"/>
      <c r="H85" s="62"/>
    </row>
    <row r="86" spans="2:8" s="71" customFormat="1" ht="25.4" customHeight="1">
      <c r="B86" s="62"/>
      <c r="C86" s="62"/>
      <c r="D86" s="62"/>
      <c r="E86" s="62"/>
      <c r="F86" s="62"/>
      <c r="G86" s="62"/>
      <c r="H86" s="62"/>
    </row>
    <row r="87" spans="2:8" s="71" customFormat="1" ht="25.4" customHeight="1">
      <c r="B87" s="62"/>
      <c r="C87" s="62"/>
      <c r="D87" s="62"/>
      <c r="E87" s="62"/>
      <c r="F87" s="62"/>
      <c r="G87" s="62"/>
      <c r="H87" s="62"/>
    </row>
    <row r="88" spans="2:8" s="71" customFormat="1" ht="25.4" customHeight="1">
      <c r="B88" s="62"/>
      <c r="C88" s="62"/>
      <c r="D88" s="62"/>
      <c r="E88" s="62"/>
      <c r="F88" s="62"/>
      <c r="G88" s="62"/>
      <c r="H88" s="62"/>
    </row>
    <row r="89" spans="2:8" s="71" customFormat="1" ht="25.4" customHeight="1">
      <c r="B89" s="62"/>
      <c r="C89" s="62"/>
      <c r="D89" s="62"/>
      <c r="E89" s="62"/>
      <c r="F89" s="62"/>
      <c r="G89" s="62"/>
      <c r="H89" s="62"/>
    </row>
    <row r="90" spans="2:8" s="71" customFormat="1" ht="25.4" customHeight="1">
      <c r="B90" s="62"/>
      <c r="C90" s="62"/>
      <c r="D90" s="62"/>
      <c r="E90" s="62"/>
      <c r="F90" s="62"/>
      <c r="G90" s="62"/>
      <c r="H90" s="62"/>
    </row>
    <row r="91" spans="2:8" s="71" customFormat="1" ht="25.4" customHeight="1">
      <c r="B91" s="62"/>
      <c r="C91" s="62"/>
      <c r="D91" s="62"/>
      <c r="E91" s="62"/>
      <c r="F91" s="62"/>
      <c r="G91" s="62"/>
      <c r="H91" s="62"/>
    </row>
    <row r="92" spans="2:8" s="71" customFormat="1" ht="25.4" customHeight="1">
      <c r="B92" s="62"/>
      <c r="C92" s="62"/>
      <c r="D92" s="62"/>
      <c r="E92" s="62"/>
      <c r="F92" s="62"/>
      <c r="G92" s="62"/>
      <c r="H92" s="62"/>
    </row>
    <row r="93" spans="2:8" s="71" customFormat="1" ht="25.4" customHeight="1">
      <c r="B93" s="62"/>
      <c r="C93" s="62"/>
      <c r="D93" s="62"/>
      <c r="E93" s="62"/>
      <c r="F93" s="62"/>
      <c r="G93" s="62"/>
      <c r="H93" s="62"/>
    </row>
    <row r="94" spans="2:8" s="71" customFormat="1" ht="25.4" customHeight="1">
      <c r="B94" s="62"/>
      <c r="C94" s="62"/>
      <c r="D94" s="62"/>
      <c r="E94" s="62"/>
      <c r="F94" s="62"/>
      <c r="G94" s="62"/>
      <c r="H94" s="62"/>
    </row>
    <row r="95" spans="2:8" s="71" customFormat="1" ht="25.4" customHeight="1">
      <c r="B95" s="62"/>
      <c r="C95" s="62"/>
      <c r="D95" s="62"/>
      <c r="E95" s="62"/>
      <c r="F95" s="62"/>
      <c r="G95" s="62"/>
      <c r="H95" s="62"/>
    </row>
    <row r="96" spans="2:8" s="71" customFormat="1" ht="25.4" customHeight="1">
      <c r="B96" s="62"/>
      <c r="C96" s="62"/>
      <c r="D96" s="62"/>
      <c r="E96" s="62"/>
      <c r="F96" s="62"/>
      <c r="G96" s="62"/>
      <c r="H96" s="62"/>
    </row>
    <row r="97" spans="2:8" s="71" customFormat="1" ht="25.4" customHeight="1">
      <c r="B97" s="62"/>
      <c r="C97" s="62"/>
      <c r="D97" s="62"/>
      <c r="E97" s="62"/>
      <c r="F97" s="62"/>
      <c r="G97" s="62"/>
      <c r="H97" s="62"/>
    </row>
    <row r="98" spans="2:8" s="71" customFormat="1" ht="25.4" customHeight="1">
      <c r="B98" s="62"/>
      <c r="C98" s="62"/>
      <c r="D98" s="62"/>
      <c r="E98" s="62"/>
      <c r="F98" s="62"/>
      <c r="G98" s="62"/>
      <c r="H98" s="62"/>
    </row>
    <row r="99" spans="2:8" s="71" customFormat="1" ht="25.4" customHeight="1">
      <c r="B99" s="62"/>
      <c r="C99" s="62"/>
      <c r="D99" s="62"/>
      <c r="E99" s="62"/>
      <c r="F99" s="62"/>
      <c r="G99" s="62"/>
      <c r="H99" s="62"/>
    </row>
    <row r="100" spans="2:8" s="71" customFormat="1" ht="25.4" customHeight="1">
      <c r="B100" s="62"/>
      <c r="C100" s="62"/>
      <c r="D100" s="62"/>
      <c r="E100" s="62"/>
      <c r="F100" s="62"/>
      <c r="G100" s="62"/>
      <c r="H100" s="62"/>
    </row>
    <row r="101" spans="2:8" s="71" customFormat="1" ht="25.4" customHeight="1">
      <c r="B101" s="62"/>
      <c r="C101" s="62"/>
      <c r="D101" s="62"/>
      <c r="E101" s="62"/>
      <c r="F101" s="62"/>
      <c r="G101" s="62"/>
      <c r="H101" s="62"/>
    </row>
    <row r="102" spans="2:8" s="71" customFormat="1" ht="25.4" customHeight="1">
      <c r="B102" s="62"/>
      <c r="C102" s="62"/>
      <c r="D102" s="62"/>
      <c r="E102" s="62"/>
      <c r="F102" s="62"/>
      <c r="G102" s="62"/>
      <c r="H102" s="62"/>
    </row>
    <row r="103" spans="2:8" s="71" customFormat="1" ht="25.4" customHeight="1">
      <c r="B103" s="62"/>
      <c r="C103" s="62"/>
      <c r="D103" s="62"/>
      <c r="E103" s="62"/>
      <c r="F103" s="62"/>
      <c r="G103" s="62"/>
      <c r="H103" s="62"/>
    </row>
    <row r="104" spans="2:8" s="71" customFormat="1" ht="25.4" customHeight="1">
      <c r="B104" s="62"/>
      <c r="C104" s="62"/>
      <c r="D104" s="62"/>
      <c r="E104" s="62"/>
      <c r="F104" s="62"/>
      <c r="G104" s="62"/>
      <c r="H104" s="62"/>
    </row>
    <row r="105" spans="2:8" s="71" customFormat="1" ht="25.4" customHeight="1">
      <c r="B105" s="62"/>
      <c r="C105" s="62"/>
      <c r="D105" s="62"/>
      <c r="E105" s="62"/>
      <c r="F105" s="62"/>
      <c r="G105" s="62"/>
      <c r="H105" s="62"/>
    </row>
    <row r="106" spans="2:8" s="71" customFormat="1" ht="25.4" customHeight="1">
      <c r="B106" s="62"/>
      <c r="C106" s="62"/>
      <c r="D106" s="62"/>
      <c r="E106" s="62"/>
      <c r="F106" s="62"/>
      <c r="G106" s="62"/>
      <c r="H106" s="62"/>
    </row>
    <row r="107" spans="2:8" s="71" customFormat="1" ht="25.4" customHeight="1">
      <c r="B107" s="62"/>
      <c r="C107" s="62"/>
      <c r="D107" s="62"/>
      <c r="E107" s="62"/>
      <c r="F107" s="62"/>
      <c r="G107" s="62"/>
      <c r="H107" s="62"/>
    </row>
    <row r="108" spans="2:8" s="71" customFormat="1" ht="25.4" customHeight="1">
      <c r="B108" s="62"/>
      <c r="C108" s="62"/>
      <c r="D108" s="62"/>
      <c r="E108" s="62"/>
      <c r="F108" s="62"/>
      <c r="G108" s="62"/>
      <c r="H108" s="62"/>
    </row>
    <row r="109" spans="2:8" s="71" customFormat="1" ht="25.4" customHeight="1">
      <c r="B109" s="62"/>
      <c r="C109" s="62"/>
      <c r="D109" s="62"/>
      <c r="E109" s="62"/>
      <c r="F109" s="62"/>
      <c r="G109" s="62"/>
      <c r="H109" s="62"/>
    </row>
    <row r="110" spans="2:8" s="71" customFormat="1" ht="25.4" customHeight="1">
      <c r="B110" s="62"/>
      <c r="C110" s="62"/>
      <c r="D110" s="62"/>
      <c r="E110" s="62"/>
      <c r="F110" s="62"/>
      <c r="G110" s="62"/>
      <c r="H110" s="62"/>
    </row>
    <row r="111" spans="2:8" s="71" customFormat="1" ht="25.4" customHeight="1">
      <c r="B111" s="62"/>
      <c r="C111" s="62"/>
      <c r="D111" s="62"/>
      <c r="E111" s="62"/>
      <c r="F111" s="62"/>
      <c r="G111" s="62"/>
      <c r="H111" s="62"/>
    </row>
    <row r="112" spans="2:8" s="71" customFormat="1" ht="25.4" customHeight="1">
      <c r="B112" s="62"/>
      <c r="C112" s="62"/>
      <c r="D112" s="62"/>
      <c r="E112" s="62"/>
      <c r="F112" s="62"/>
      <c r="G112" s="62"/>
      <c r="H112" s="62"/>
    </row>
    <row r="113" spans="2:8" s="71" customFormat="1" ht="25.4" customHeight="1">
      <c r="B113" s="62"/>
      <c r="C113" s="62"/>
      <c r="D113" s="62"/>
      <c r="E113" s="62"/>
      <c r="F113" s="62"/>
      <c r="G113" s="62"/>
      <c r="H113" s="62"/>
    </row>
    <row r="114" spans="2:8" s="71" customFormat="1" ht="25.4" customHeight="1">
      <c r="B114" s="62"/>
      <c r="C114" s="62"/>
      <c r="D114" s="62"/>
      <c r="E114" s="62"/>
      <c r="F114" s="62"/>
      <c r="G114" s="62"/>
      <c r="H114" s="62"/>
    </row>
    <row r="115" spans="2:8" s="71" customFormat="1" ht="25.4" customHeight="1">
      <c r="B115" s="62"/>
      <c r="C115" s="62"/>
      <c r="D115" s="62"/>
      <c r="E115" s="62"/>
      <c r="F115" s="62"/>
      <c r="G115" s="62"/>
      <c r="H115" s="62"/>
    </row>
    <row r="116" spans="2:8" s="71" customFormat="1" ht="25.4" customHeight="1">
      <c r="B116" s="62"/>
      <c r="C116" s="62"/>
      <c r="D116" s="62"/>
      <c r="E116" s="62"/>
      <c r="F116" s="62"/>
      <c r="G116" s="62"/>
      <c r="H116" s="62"/>
    </row>
    <row r="117" spans="2:8" s="71" customFormat="1" ht="25.4" customHeight="1">
      <c r="B117" s="62"/>
      <c r="C117" s="62"/>
      <c r="D117" s="62"/>
      <c r="E117" s="62"/>
      <c r="F117" s="62"/>
      <c r="G117" s="62"/>
      <c r="H117" s="62"/>
    </row>
    <row r="118" spans="2:8" s="71" customFormat="1" ht="25.4" customHeight="1">
      <c r="B118" s="62"/>
      <c r="C118" s="62"/>
      <c r="D118" s="62"/>
      <c r="E118" s="62"/>
      <c r="F118" s="62"/>
      <c r="G118" s="62"/>
      <c r="H118" s="62"/>
    </row>
  </sheetData>
  <sheetProtection formatCells="0" formatColumns="0" formatRows="0" insertColumns="0" insertRows="0" insertHyperlinks="0" deleteColumns="0" deleteRows="0" sort="0" autoFilter="0" pivotTables="0"/>
  <mergeCells count="14">
    <mergeCell ref="B4:D4"/>
    <mergeCell ref="F4:H4"/>
    <mergeCell ref="B5:D5"/>
    <mergeCell ref="F5:H5"/>
    <mergeCell ref="B42:H42"/>
    <mergeCell ref="B6:D6"/>
    <mergeCell ref="F6:H6"/>
    <mergeCell ref="B8:H8"/>
    <mergeCell ref="B39:D39"/>
    <mergeCell ref="F39:H39"/>
    <mergeCell ref="B40:D40"/>
    <mergeCell ref="F40:H40"/>
    <mergeCell ref="B38:D38"/>
    <mergeCell ref="F38:H38"/>
  </mergeCells>
  <pageMargins left="0.8" right="0.8" top="0.48" bottom="0.5" header="0.5" footer="0.5"/>
  <pageSetup paperSize="9" scale="85" firstPageNumber="9" fitToHeight="7" orientation="portrait" useFirstPageNumber="1" r:id="rId1"/>
  <headerFooter>
    <oddFooter>&amp;L&amp;"Angsana New,Regular"&amp;14  หมายเหตุประกอบงบการเงินเป็นส่วนหนึ่งของงบการเงินระหว่างกาลนี้
&amp;C&amp;"Angsana New,Regular"&amp;14&amp;P</oddFooter>
  </headerFooter>
  <rowBreaks count="1" manualBreakCount="1">
    <brk id="34" max="16383" man="1"/>
  </rowBreaks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64"/>
  <sheetViews>
    <sheetView showGridLines="0" view="pageBreakPreview" zoomScale="85" zoomScaleNormal="100" zoomScaleSheetLayoutView="85" workbookViewId="0">
      <selection activeCell="G46" sqref="G46"/>
    </sheetView>
  </sheetViews>
  <sheetFormatPr defaultColWidth="10.54296875" defaultRowHeight="24" customHeight="1"/>
  <cols>
    <col min="1" max="1" width="48.453125" style="9" customWidth="1"/>
    <col min="2" max="2" width="1.54296875" style="10" customWidth="1"/>
    <col min="3" max="3" width="5.81640625" style="9" customWidth="1"/>
    <col min="4" max="4" width="1.54296875" style="10" customWidth="1"/>
    <col min="5" max="5" width="12.81640625" style="10" customWidth="1"/>
    <col min="6" max="6" width="1.54296875" style="10" customWidth="1"/>
    <col min="7" max="7" width="12.81640625" style="10" customWidth="1"/>
    <col min="8" max="8" width="1.54296875" style="10" customWidth="1"/>
    <col min="9" max="9" width="12.81640625" style="10" customWidth="1"/>
    <col min="10" max="10" width="1.54296875" style="10" customWidth="1"/>
    <col min="11" max="11" width="12.81640625" style="10" customWidth="1"/>
    <col min="12" max="12" width="0.54296875" style="10" customWidth="1"/>
    <col min="13" max="16384" width="10.54296875" style="10"/>
  </cols>
  <sheetData>
    <row r="1" spans="1:11" s="1" customFormat="1" ht="23.25" customHeight="1">
      <c r="A1" s="54" t="s">
        <v>146</v>
      </c>
      <c r="B1" s="57"/>
      <c r="C1" s="57"/>
      <c r="I1" s="2"/>
      <c r="J1" s="2"/>
      <c r="K1" s="3"/>
    </row>
    <row r="2" spans="1:11" s="8" customFormat="1" ht="23.25" customHeight="1">
      <c r="A2" s="4" t="s">
        <v>147</v>
      </c>
      <c r="B2" s="5"/>
      <c r="C2" s="6"/>
      <c r="D2" s="7"/>
      <c r="E2" s="7"/>
      <c r="F2" s="7"/>
      <c r="G2" s="7"/>
      <c r="H2" s="7"/>
      <c r="I2" s="7"/>
      <c r="J2" s="7"/>
      <c r="K2" s="7"/>
    </row>
    <row r="3" spans="1:11" s="8" customFormat="1" ht="23.25" customHeight="1">
      <c r="A3" s="4" t="s">
        <v>148</v>
      </c>
      <c r="B3" s="5"/>
      <c r="C3" s="6"/>
      <c r="D3" s="7"/>
      <c r="E3" s="7"/>
      <c r="F3" s="7"/>
      <c r="G3" s="7"/>
      <c r="H3" s="7"/>
      <c r="I3" s="7"/>
      <c r="J3" s="7"/>
      <c r="K3" s="7"/>
    </row>
    <row r="4" spans="1:11" s="8" customFormat="1" ht="23.25" customHeight="1">
      <c r="A4" s="4" t="s">
        <v>149</v>
      </c>
      <c r="B4" s="5"/>
      <c r="C4" s="6"/>
      <c r="D4" s="7"/>
      <c r="E4" s="7"/>
      <c r="F4" s="7"/>
      <c r="G4" s="7"/>
      <c r="H4" s="7"/>
      <c r="I4" s="7"/>
      <c r="J4" s="7"/>
      <c r="K4" s="7"/>
    </row>
    <row r="5" spans="1:11" s="8" customFormat="1" ht="23.25" customHeight="1">
      <c r="B5" s="55"/>
      <c r="C5" s="56"/>
      <c r="D5" s="7"/>
      <c r="E5" s="7"/>
      <c r="F5" s="7"/>
      <c r="G5" s="7"/>
      <c r="H5" s="7"/>
      <c r="I5" s="5"/>
      <c r="J5" s="7"/>
      <c r="K5" s="3" t="s">
        <v>150</v>
      </c>
    </row>
    <row r="6" spans="1:11" ht="23">
      <c r="E6" s="11"/>
      <c r="F6" s="11" t="s">
        <v>2</v>
      </c>
      <c r="G6" s="11"/>
      <c r="H6" s="12"/>
      <c r="I6" s="11"/>
      <c r="J6" s="11" t="s">
        <v>3</v>
      </c>
      <c r="K6" s="11"/>
    </row>
    <row r="7" spans="1:11" ht="23">
      <c r="C7" s="13" t="s">
        <v>7</v>
      </c>
      <c r="D7" s="14"/>
      <c r="E7" s="13">
        <v>2556</v>
      </c>
      <c r="F7" s="15"/>
      <c r="G7" s="13">
        <v>2555</v>
      </c>
      <c r="H7" s="16"/>
      <c r="I7" s="13">
        <v>2556</v>
      </c>
      <c r="J7" s="15"/>
      <c r="K7" s="13">
        <v>2555</v>
      </c>
    </row>
    <row r="8" spans="1:11" ht="23">
      <c r="C8" s="13"/>
      <c r="D8" s="14"/>
      <c r="E8" s="13"/>
      <c r="F8" s="15"/>
      <c r="G8" s="17" t="s">
        <v>151</v>
      </c>
      <c r="H8" s="16"/>
      <c r="I8" s="13"/>
      <c r="J8" s="15"/>
      <c r="K8" s="17" t="s">
        <v>151</v>
      </c>
    </row>
    <row r="9" spans="1:11" ht="23">
      <c r="A9" s="18" t="s">
        <v>152</v>
      </c>
      <c r="C9" s="13"/>
      <c r="D9" s="14"/>
      <c r="E9" s="13"/>
      <c r="F9" s="15"/>
      <c r="G9" s="17"/>
      <c r="H9" s="16"/>
      <c r="I9" s="13"/>
      <c r="J9" s="15"/>
      <c r="K9" s="17"/>
    </row>
    <row r="10" spans="1:11" ht="23">
      <c r="A10" s="18" t="s">
        <v>64</v>
      </c>
    </row>
    <row r="11" spans="1:11" ht="23">
      <c r="A11" s="19" t="s">
        <v>153</v>
      </c>
      <c r="B11" s="20"/>
      <c r="C11" s="21"/>
      <c r="E11" s="22"/>
      <c r="F11" s="22"/>
      <c r="G11" s="22"/>
      <c r="H11" s="22"/>
      <c r="I11" s="22"/>
      <c r="J11" s="22"/>
      <c r="K11" s="22"/>
    </row>
    <row r="12" spans="1:11" ht="23">
      <c r="A12" s="19" t="s">
        <v>68</v>
      </c>
      <c r="B12" s="20"/>
      <c r="C12" s="21"/>
      <c r="E12" s="22"/>
      <c r="F12" s="22"/>
      <c r="G12" s="22"/>
      <c r="H12" s="22"/>
      <c r="I12" s="22"/>
      <c r="J12" s="22"/>
      <c r="K12" s="22"/>
    </row>
    <row r="13" spans="1:11" ht="23">
      <c r="A13" s="18" t="s">
        <v>72</v>
      </c>
      <c r="E13" s="23"/>
      <c r="F13" s="22"/>
      <c r="G13" s="23"/>
      <c r="H13" s="22"/>
      <c r="I13" s="23"/>
      <c r="J13" s="22"/>
      <c r="K13" s="23"/>
    </row>
    <row r="14" spans="1:11" ht="23">
      <c r="A14" s="18" t="s">
        <v>73</v>
      </c>
      <c r="E14" s="22"/>
      <c r="F14" s="22"/>
      <c r="G14" s="22"/>
      <c r="H14" s="22"/>
      <c r="I14" s="22"/>
      <c r="J14" s="22"/>
      <c r="K14" s="22"/>
    </row>
    <row r="15" spans="1:11" ht="23">
      <c r="A15" s="19" t="s">
        <v>154</v>
      </c>
      <c r="B15" s="20"/>
      <c r="E15" s="22"/>
      <c r="F15" s="22"/>
      <c r="G15" s="22"/>
      <c r="H15" s="22"/>
      <c r="I15" s="22"/>
      <c r="J15" s="22"/>
      <c r="K15" s="22"/>
    </row>
    <row r="16" spans="1:11" ht="23">
      <c r="A16" s="19" t="s">
        <v>155</v>
      </c>
      <c r="B16" s="20"/>
      <c r="C16" s="21"/>
      <c r="E16" s="22"/>
      <c r="F16" s="22"/>
      <c r="G16" s="22"/>
      <c r="H16" s="22"/>
      <c r="I16" s="22"/>
      <c r="J16" s="22"/>
      <c r="K16" s="22"/>
    </row>
    <row r="17" spans="1:11" ht="23">
      <c r="A17" s="19" t="s">
        <v>75</v>
      </c>
      <c r="B17" s="20"/>
      <c r="C17" s="21"/>
      <c r="E17" s="22"/>
      <c r="F17" s="22"/>
      <c r="G17" s="22"/>
      <c r="H17" s="22"/>
      <c r="I17" s="22"/>
      <c r="J17" s="22"/>
      <c r="K17" s="22"/>
    </row>
    <row r="18" spans="1:11" ht="23">
      <c r="A18" s="19" t="s">
        <v>156</v>
      </c>
      <c r="B18" s="20"/>
      <c r="C18" s="21"/>
      <c r="E18" s="24"/>
      <c r="F18" s="22"/>
      <c r="G18" s="24"/>
      <c r="H18" s="22"/>
      <c r="I18" s="24"/>
      <c r="J18" s="22"/>
      <c r="K18" s="24"/>
    </row>
    <row r="19" spans="1:11" ht="23">
      <c r="A19" s="18" t="s">
        <v>76</v>
      </c>
      <c r="E19" s="22"/>
      <c r="F19" s="22"/>
      <c r="G19" s="22"/>
      <c r="H19" s="22"/>
      <c r="I19" s="22"/>
      <c r="J19" s="22"/>
      <c r="K19" s="22"/>
    </row>
    <row r="20" spans="1:11" ht="23">
      <c r="A20" s="25" t="s">
        <v>157</v>
      </c>
      <c r="E20" s="22"/>
      <c r="F20" s="22"/>
      <c r="G20" s="22"/>
      <c r="H20" s="22"/>
      <c r="I20" s="22"/>
      <c r="J20" s="22"/>
      <c r="K20" s="22"/>
    </row>
    <row r="21" spans="1:11" ht="23">
      <c r="A21" s="25" t="s">
        <v>158</v>
      </c>
      <c r="E21" s="22"/>
      <c r="F21" s="22"/>
      <c r="G21" s="22"/>
      <c r="H21" s="22"/>
      <c r="I21" s="22"/>
      <c r="J21" s="22"/>
      <c r="K21" s="22"/>
    </row>
    <row r="22" spans="1:11" ht="23">
      <c r="A22" s="18" t="s">
        <v>159</v>
      </c>
      <c r="E22" s="22"/>
      <c r="F22" s="22"/>
      <c r="G22" s="22"/>
      <c r="H22" s="22"/>
      <c r="I22" s="22"/>
      <c r="J22" s="22"/>
      <c r="K22" s="22"/>
    </row>
    <row r="23" spans="1:11" ht="23">
      <c r="A23" s="19" t="s">
        <v>160</v>
      </c>
      <c r="E23" s="22"/>
      <c r="F23" s="22"/>
      <c r="G23" s="22"/>
      <c r="H23" s="22"/>
      <c r="I23" s="22"/>
      <c r="J23" s="22"/>
      <c r="K23" s="22"/>
    </row>
    <row r="24" spans="1:11" ht="23">
      <c r="A24" s="19" t="s">
        <v>161</v>
      </c>
      <c r="B24" s="8"/>
      <c r="E24" s="24"/>
      <c r="F24" s="22"/>
      <c r="G24" s="24"/>
      <c r="H24" s="22"/>
      <c r="I24" s="24"/>
      <c r="J24" s="22"/>
      <c r="K24" s="24"/>
    </row>
    <row r="25" spans="1:11" ht="23">
      <c r="A25" s="25" t="s">
        <v>162</v>
      </c>
      <c r="B25" s="8"/>
      <c r="E25" s="22"/>
      <c r="F25" s="22"/>
      <c r="G25" s="22"/>
      <c r="H25" s="22"/>
      <c r="I25" s="22"/>
      <c r="J25" s="22"/>
      <c r="K25" s="22"/>
    </row>
    <row r="26" spans="1:11" ht="23">
      <c r="A26" s="19" t="s">
        <v>163</v>
      </c>
      <c r="B26" s="8"/>
      <c r="E26" s="24"/>
      <c r="F26" s="22"/>
      <c r="G26" s="24"/>
      <c r="H26" s="22"/>
      <c r="I26" s="24"/>
      <c r="J26" s="22"/>
      <c r="K26" s="24"/>
    </row>
    <row r="27" spans="1:11" ht="23">
      <c r="A27" s="25" t="s">
        <v>164</v>
      </c>
      <c r="B27" s="8"/>
      <c r="E27" s="22"/>
      <c r="F27" s="22"/>
      <c r="G27" s="22"/>
      <c r="H27" s="22"/>
      <c r="I27" s="22"/>
      <c r="J27" s="22"/>
      <c r="K27" s="22"/>
    </row>
    <row r="28" spans="1:11" ht="23">
      <c r="A28" s="19" t="s">
        <v>165</v>
      </c>
      <c r="B28" s="8"/>
      <c r="C28" s="21"/>
      <c r="E28" s="24"/>
      <c r="F28" s="22"/>
      <c r="G28" s="24"/>
      <c r="H28" s="22"/>
      <c r="I28" s="24"/>
      <c r="J28" s="22"/>
      <c r="K28" s="24"/>
    </row>
    <row r="29" spans="1:11" ht="23">
      <c r="A29" s="18" t="s">
        <v>166</v>
      </c>
      <c r="E29" s="24"/>
      <c r="F29" s="22"/>
      <c r="G29" s="24"/>
      <c r="H29" s="22"/>
      <c r="I29" s="24"/>
      <c r="J29" s="22"/>
      <c r="K29" s="24"/>
    </row>
    <row r="30" spans="1:11" ht="14.15" customHeight="1">
      <c r="A30" s="18"/>
      <c r="E30" s="22"/>
      <c r="F30" s="22"/>
      <c r="G30" s="22"/>
      <c r="H30" s="22"/>
      <c r="I30" s="22"/>
      <c r="J30" s="22"/>
      <c r="K30" s="22"/>
    </row>
    <row r="31" spans="1:11" s="1" customFormat="1" ht="23.25" customHeight="1">
      <c r="A31" s="44" t="s">
        <v>167</v>
      </c>
      <c r="C31" s="26"/>
      <c r="D31" s="27"/>
      <c r="E31" s="28"/>
      <c r="F31" s="26"/>
      <c r="G31" s="29"/>
      <c r="H31" s="30"/>
      <c r="I31" s="29"/>
      <c r="J31" s="31"/>
      <c r="K31" s="32"/>
    </row>
    <row r="32" spans="1:11" s="1" customFormat="1" ht="23.25" customHeight="1">
      <c r="A32" s="33" t="s">
        <v>168</v>
      </c>
      <c r="C32" s="34"/>
      <c r="D32" s="35"/>
      <c r="E32" s="29"/>
      <c r="F32" s="34"/>
      <c r="G32" s="29"/>
      <c r="H32" s="30"/>
      <c r="I32" s="29"/>
      <c r="J32" s="31"/>
      <c r="K32" s="29"/>
    </row>
    <row r="33" spans="1:11" s="1" customFormat="1" ht="23.25" customHeight="1">
      <c r="A33" s="33" t="s">
        <v>169</v>
      </c>
      <c r="C33" s="34"/>
      <c r="D33" s="35"/>
      <c r="E33" s="29"/>
      <c r="F33" s="34"/>
      <c r="G33" s="29"/>
      <c r="H33" s="30"/>
      <c r="I33" s="29"/>
      <c r="J33" s="31"/>
      <c r="K33" s="29"/>
    </row>
    <row r="34" spans="1:11" s="1" customFormat="1" ht="23.25" customHeight="1">
      <c r="A34" s="33" t="s">
        <v>170</v>
      </c>
      <c r="C34" s="36"/>
      <c r="D34" s="35"/>
      <c r="E34" s="31"/>
      <c r="F34" s="37"/>
      <c r="G34" s="38"/>
      <c r="H34" s="39"/>
      <c r="I34" s="38"/>
      <c r="J34" s="31"/>
      <c r="K34" s="40"/>
    </row>
    <row r="35" spans="1:11" s="1" customFormat="1" ht="23.25" customHeight="1">
      <c r="A35" s="33" t="s">
        <v>171</v>
      </c>
      <c r="C35" s="36"/>
      <c r="D35" s="35"/>
      <c r="E35" s="31"/>
      <c r="F35" s="37"/>
      <c r="G35" s="38"/>
      <c r="H35" s="39"/>
      <c r="I35" s="38"/>
      <c r="J35" s="31"/>
      <c r="K35" s="40"/>
    </row>
    <row r="36" spans="1:11" s="1" customFormat="1" ht="23.25" customHeight="1">
      <c r="A36" s="58" t="s">
        <v>172</v>
      </c>
      <c r="C36" s="59" t="s">
        <v>173</v>
      </c>
      <c r="D36" s="35"/>
      <c r="E36" s="60"/>
      <c r="F36" s="37"/>
      <c r="G36" s="41"/>
      <c r="H36" s="39"/>
      <c r="I36" s="42"/>
      <c r="J36" s="28"/>
      <c r="K36" s="43"/>
    </row>
    <row r="37" spans="1:11" s="1" customFormat="1" ht="23.25" customHeight="1">
      <c r="A37" s="44" t="s">
        <v>174</v>
      </c>
      <c r="C37" s="28"/>
      <c r="D37" s="27"/>
      <c r="E37" s="45"/>
      <c r="F37" s="37"/>
      <c r="G37" s="45"/>
      <c r="H37" s="30"/>
      <c r="I37" s="45"/>
      <c r="J37" s="31"/>
      <c r="K37" s="45"/>
    </row>
    <row r="38" spans="1:11" s="1" customFormat="1" ht="15.75" customHeight="1">
      <c r="A38" s="44"/>
      <c r="C38" s="28"/>
      <c r="D38" s="27"/>
      <c r="E38" s="29"/>
      <c r="F38" s="37"/>
      <c r="G38" s="29"/>
      <c r="H38" s="30"/>
      <c r="I38" s="29"/>
      <c r="J38" s="31"/>
      <c r="K38" s="29"/>
    </row>
    <row r="39" spans="1:11" s="1" customFormat="1" ht="23.25" customHeight="1" thickBot="1">
      <c r="A39" s="44" t="s">
        <v>175</v>
      </c>
      <c r="C39" s="28"/>
      <c r="D39" s="27"/>
      <c r="E39" s="46"/>
      <c r="F39" s="37"/>
      <c r="G39" s="46"/>
      <c r="H39" s="30"/>
      <c r="I39" s="46"/>
      <c r="J39" s="31"/>
      <c r="K39" s="46"/>
    </row>
    <row r="40" spans="1:11" s="1" customFormat="1" ht="23.25" customHeight="1" thickTop="1">
      <c r="A40" s="44"/>
      <c r="C40" s="28"/>
      <c r="D40" s="27"/>
      <c r="E40" s="28"/>
      <c r="F40" s="37"/>
      <c r="G40" s="29"/>
      <c r="H40" s="30"/>
      <c r="I40" s="29"/>
      <c r="J40" s="31"/>
      <c r="K40" s="40"/>
    </row>
    <row r="41" spans="1:11" ht="23.25" customHeight="1">
      <c r="A41" s="9" t="s">
        <v>176</v>
      </c>
      <c r="C41" s="17"/>
      <c r="E41" s="47"/>
      <c r="G41" s="47"/>
      <c r="I41" s="47"/>
      <c r="J41" s="47"/>
      <c r="K41" s="47"/>
    </row>
    <row r="42" spans="1:11" s="1" customFormat="1" ht="23.25" customHeight="1">
      <c r="I42" s="2"/>
      <c r="J42" s="2"/>
      <c r="K42" s="3"/>
    </row>
    <row r="43" spans="1:11" s="8" customFormat="1" ht="23.25" customHeight="1">
      <c r="A43" s="4" t="s">
        <v>147</v>
      </c>
      <c r="B43" s="5"/>
      <c r="C43" s="6"/>
      <c r="D43" s="7"/>
      <c r="E43" s="7"/>
      <c r="F43" s="7"/>
      <c r="G43" s="7"/>
      <c r="H43" s="7"/>
      <c r="I43" s="7"/>
      <c r="J43" s="7"/>
      <c r="K43" s="7"/>
    </row>
    <row r="44" spans="1:11" s="8" customFormat="1" ht="23.25" customHeight="1">
      <c r="A44" s="4" t="s">
        <v>177</v>
      </c>
      <c r="B44" s="5"/>
      <c r="C44" s="6"/>
      <c r="D44" s="7"/>
      <c r="E44" s="7"/>
      <c r="F44" s="7"/>
      <c r="G44" s="7"/>
      <c r="H44" s="7"/>
      <c r="I44" s="7"/>
      <c r="J44" s="7"/>
      <c r="K44" s="7"/>
    </row>
    <row r="45" spans="1:11" s="8" customFormat="1" ht="23.25" customHeight="1">
      <c r="A45" s="4" t="s">
        <v>149</v>
      </c>
      <c r="B45" s="5"/>
      <c r="C45" s="6"/>
      <c r="D45" s="7"/>
      <c r="E45" s="7"/>
      <c r="F45" s="7"/>
      <c r="G45" s="7"/>
      <c r="H45" s="7"/>
      <c r="I45" s="7"/>
      <c r="J45" s="7"/>
      <c r="K45" s="7"/>
    </row>
    <row r="46" spans="1:11" s="8" customFormat="1" ht="23.25" customHeight="1">
      <c r="B46" s="5"/>
      <c r="C46" s="6"/>
      <c r="D46" s="7"/>
      <c r="E46" s="7"/>
      <c r="F46" s="7"/>
      <c r="G46" s="7"/>
      <c r="H46" s="7"/>
      <c r="I46" s="5"/>
      <c r="J46" s="7"/>
      <c r="K46" s="3" t="s">
        <v>150</v>
      </c>
    </row>
    <row r="47" spans="1:11" ht="23">
      <c r="E47" s="11"/>
      <c r="F47" s="11" t="s">
        <v>2</v>
      </c>
      <c r="G47" s="11"/>
      <c r="H47" s="12"/>
      <c r="I47" s="11"/>
      <c r="J47" s="11" t="s">
        <v>3</v>
      </c>
      <c r="K47" s="11"/>
    </row>
    <row r="48" spans="1:11" ht="23">
      <c r="C48" s="13" t="s">
        <v>7</v>
      </c>
      <c r="D48" s="14"/>
      <c r="E48" s="13">
        <v>2556</v>
      </c>
      <c r="F48" s="15"/>
      <c r="G48" s="13">
        <v>2555</v>
      </c>
      <c r="H48" s="16"/>
      <c r="I48" s="13">
        <v>2556</v>
      </c>
      <c r="J48" s="15"/>
      <c r="K48" s="13">
        <v>2555</v>
      </c>
    </row>
    <row r="49" spans="1:11" ht="23">
      <c r="C49" s="13"/>
      <c r="D49" s="14"/>
      <c r="E49" s="13"/>
      <c r="F49" s="15"/>
      <c r="G49" s="17" t="s">
        <v>151</v>
      </c>
      <c r="H49" s="16"/>
      <c r="I49" s="13"/>
      <c r="J49" s="15"/>
      <c r="K49" s="17" t="s">
        <v>151</v>
      </c>
    </row>
    <row r="50" spans="1:11" s="1" customFormat="1" ht="23.25" customHeight="1">
      <c r="A50" s="44" t="s">
        <v>178</v>
      </c>
      <c r="C50" s="31"/>
      <c r="D50" s="35"/>
      <c r="E50" s="31"/>
      <c r="F50" s="37"/>
      <c r="G50" s="38"/>
      <c r="H50" s="39"/>
      <c r="I50" s="38"/>
      <c r="J50" s="31"/>
      <c r="K50" s="40"/>
    </row>
    <row r="51" spans="1:11" s="1" customFormat="1" ht="23.25" customHeight="1" thickBot="1">
      <c r="A51" s="9" t="s">
        <v>179</v>
      </c>
      <c r="C51" s="31"/>
      <c r="D51" s="35"/>
      <c r="E51" s="47"/>
      <c r="F51" s="10"/>
      <c r="G51" s="47"/>
      <c r="H51" s="10"/>
      <c r="I51" s="48"/>
      <c r="J51" s="47"/>
      <c r="K51" s="48"/>
    </row>
    <row r="52" spans="1:11" s="1" customFormat="1" ht="23.25" customHeight="1" thickTop="1">
      <c r="A52" s="9" t="s">
        <v>180</v>
      </c>
      <c r="C52" s="31"/>
      <c r="D52" s="35"/>
      <c r="E52" s="47"/>
      <c r="F52" s="10"/>
      <c r="G52" s="47"/>
      <c r="H52" s="10"/>
      <c r="I52" s="47"/>
      <c r="J52" s="47"/>
      <c r="K52" s="47"/>
    </row>
    <row r="53" spans="1:11" s="1" customFormat="1" ht="23.25" customHeight="1" thickBot="1">
      <c r="A53" s="33"/>
      <c r="C53" s="31"/>
      <c r="D53" s="35"/>
      <c r="E53" s="49"/>
      <c r="F53" s="22"/>
      <c r="G53" s="49"/>
      <c r="H53" s="22"/>
      <c r="I53" s="22"/>
      <c r="J53" s="22"/>
      <c r="K53" s="22"/>
    </row>
    <row r="54" spans="1:11" ht="23.5" thickTop="1">
      <c r="A54" s="18" t="s">
        <v>181</v>
      </c>
      <c r="C54" s="21"/>
      <c r="E54" s="47"/>
      <c r="G54" s="47"/>
      <c r="I54" s="47"/>
      <c r="J54" s="47"/>
      <c r="K54" s="47"/>
    </row>
    <row r="55" spans="1:11" ht="23.5" thickBot="1">
      <c r="A55" s="9" t="s">
        <v>179</v>
      </c>
      <c r="C55" s="21"/>
      <c r="E55" s="47"/>
      <c r="G55" s="47"/>
      <c r="I55" s="48"/>
      <c r="J55" s="47"/>
      <c r="K55" s="48"/>
    </row>
    <row r="56" spans="1:11" ht="23.5" thickTop="1">
      <c r="A56" s="9" t="s">
        <v>180</v>
      </c>
      <c r="C56" s="21"/>
      <c r="E56" s="47"/>
      <c r="G56" s="47"/>
      <c r="I56" s="47"/>
      <c r="J56" s="47"/>
      <c r="K56" s="47"/>
    </row>
    <row r="57" spans="1:11" ht="23.5" thickBot="1">
      <c r="E57" s="49"/>
      <c r="F57" s="22"/>
      <c r="G57" s="49"/>
      <c r="H57" s="22"/>
      <c r="I57" s="22"/>
      <c r="J57" s="22"/>
      <c r="K57" s="22"/>
    </row>
    <row r="58" spans="1:11" ht="23.5" thickTop="1">
      <c r="A58" s="18" t="s">
        <v>182</v>
      </c>
      <c r="C58" s="21"/>
      <c r="E58" s="47"/>
      <c r="G58" s="47"/>
      <c r="I58" s="47"/>
      <c r="J58" s="47"/>
      <c r="K58" s="47"/>
    </row>
    <row r="59" spans="1:11" ht="23">
      <c r="A59" s="19" t="s">
        <v>183</v>
      </c>
      <c r="B59" s="20"/>
      <c r="C59" s="21"/>
      <c r="E59" s="47"/>
      <c r="G59" s="47"/>
      <c r="H59" s="47"/>
      <c r="I59" s="47"/>
      <c r="J59" s="47"/>
      <c r="K59" s="47"/>
    </row>
    <row r="60" spans="1:11" ht="23.5" thickBot="1">
      <c r="A60" s="19" t="s">
        <v>184</v>
      </c>
      <c r="B60" s="8"/>
      <c r="C60" s="21"/>
      <c r="E60" s="50"/>
      <c r="F60" s="51"/>
      <c r="G60" s="50"/>
      <c r="H60" s="51"/>
      <c r="I60" s="52"/>
      <c r="J60" s="53"/>
      <c r="K60" s="52"/>
    </row>
    <row r="61" spans="1:11" ht="23.25" customHeight="1" thickTop="1">
      <c r="A61" s="19" t="s">
        <v>185</v>
      </c>
      <c r="B61" s="8"/>
      <c r="C61" s="21"/>
    </row>
    <row r="62" spans="1:11" ht="23.25" customHeight="1" thickBot="1">
      <c r="A62" s="19" t="s">
        <v>184</v>
      </c>
      <c r="B62" s="8"/>
      <c r="E62" s="50"/>
      <c r="F62" s="51"/>
      <c r="G62" s="50"/>
      <c r="H62" s="51"/>
      <c r="I62" s="50"/>
      <c r="J62" s="53"/>
      <c r="K62" s="50"/>
    </row>
    <row r="63" spans="1:11" ht="23.25" customHeight="1" thickTop="1">
      <c r="A63" s="19"/>
      <c r="B63" s="8"/>
      <c r="E63" s="47"/>
      <c r="G63" s="47"/>
      <c r="I63" s="47"/>
      <c r="J63" s="47"/>
      <c r="K63" s="47"/>
    </row>
    <row r="64" spans="1:11" ht="23">
      <c r="A64" s="9" t="s">
        <v>176</v>
      </c>
      <c r="C64" s="17"/>
      <c r="E64" s="47"/>
      <c r="G64" s="47"/>
      <c r="I64" s="47"/>
      <c r="J64" s="47"/>
      <c r="K64" s="47"/>
    </row>
  </sheetData>
  <pageMargins left="0.74803149606299213" right="0.55118110236220474" top="0.6692913385826772" bottom="0.31496062992125984" header="0.31496062992125984" footer="0.31496062992125984"/>
  <pageSetup paperSize="9" scale="75" fitToHeight="2" orientation="portrait" r:id="rId1"/>
  <headerFooter>
    <oddHeader>&amp;R&amp;"Arial,Italic"&amp;12For internal use only</oddHeader>
  </headerFooter>
  <rowBreaks count="1" manualBreakCount="1">
    <brk id="41" max="16383" man="1"/>
  </rowBreaks>
  <customProperties>
    <customPr name="OrphanNamesChecked" r:id="rId2"/>
  </customProperties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8f9174a307f5de23d1d8b9276778c9b2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929770473d7a87cc3e36cd90cb8698e1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6142859-32FE-429C-90F6-C9BCCE9B733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92911A5-A06D-462D-8A06-A582BC09A8D0}">
  <ds:schemaRefs>
    <ds:schemaRef ds:uri="http://www.w3.org/XML/1998/namespace"/>
    <ds:schemaRef ds:uri="f6ba49b0-bcda-4796-8236-5b5cc1493ace"/>
    <ds:schemaRef ds:uri="http://purl.org/dc/dcmitype/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schemas.microsoft.com/sharepoint/v3"/>
    <ds:schemaRef ds:uri="http://schemas.microsoft.com/office/infopath/2007/PartnerControls"/>
    <ds:schemaRef ds:uri="4243d5be-521d-4052-81ca-f0f31ea6f2da"/>
    <ds:schemaRef ds:uri="05716746-add9-412a-97a9-1b5167d151a3"/>
  </ds:schemaRefs>
</ds:datastoreItem>
</file>

<file path=customXml/itemProps3.xml><?xml version="1.0" encoding="utf-8"?>
<ds:datastoreItem xmlns:ds="http://schemas.openxmlformats.org/officeDocument/2006/customXml" ds:itemID="{8D28873E-A39E-492A-AF93-EDE69718AEB7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4ed8881d-4062-46d6-b0ca-1cc939420954}" enabled="1" method="Privileged" siteId="{deff24bb-2089-4400-8c8e-f71e680378b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 3-4</vt:lpstr>
      <vt:lpstr>PL3M 5</vt:lpstr>
      <vt:lpstr>PL9M 6</vt:lpstr>
      <vt:lpstr>SH Consolidated 7</vt:lpstr>
      <vt:lpstr>SH The Company 8</vt:lpstr>
      <vt:lpstr>CF 9-10</vt:lpstr>
      <vt:lpstr>CI (1 statement)</vt:lpstr>
      <vt:lpstr>'BS 3-4'!Print_Area</vt:lpstr>
      <vt:lpstr>'CF 9-10'!Print_Area</vt:lpstr>
      <vt:lpstr>'CI (1 statement)'!Print_Area</vt:lpstr>
      <vt:lpstr>'PL3M 5'!Print_Area</vt:lpstr>
      <vt:lpstr>'PL9M 6'!Print_Area</vt:lpstr>
      <vt:lpstr>'SH Consolidated 7'!Print_Area</vt:lpstr>
      <vt:lpstr>'SH The Company 8'!Print_Area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Somjai, Nigonyanont</cp:lastModifiedBy>
  <cp:revision/>
  <cp:lastPrinted>2025-11-13T10:49:04Z</cp:lastPrinted>
  <dcterms:created xsi:type="dcterms:W3CDTF">2011-03-08T09:02:15Z</dcterms:created>
  <dcterms:modified xsi:type="dcterms:W3CDTF">2025-11-13T10:49:11Z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