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M-09\"/>
    </mc:Choice>
  </mc:AlternateContent>
  <xr:revisionPtr revIDLastSave="0" documentId="13_ncr:1_{1F9EB5B8-9B76-4AAB-90BA-54F09FC856D5}" xr6:coauthVersionLast="47" xr6:coauthVersionMax="47" xr10:uidLastSave="{00000000-0000-0000-0000-000000000000}"/>
  <bookViews>
    <workbookView xWindow="-110" yWindow="-110" windowWidth="19420" windowHeight="11500" tabRatio="785" activeTab="5" xr2:uid="{00000000-000D-0000-FFFF-FFFF00000000}"/>
  </bookViews>
  <sheets>
    <sheet name="BS 2-3" sheetId="9" r:id="rId1"/>
    <sheet name="PL3M 4" sheetId="5" r:id="rId2"/>
    <sheet name="PL6M 5" sheetId="15" r:id="rId3"/>
    <sheet name="SH Consolidated 6" sheetId="16" r:id="rId4"/>
    <sheet name="SH The Company 7" sheetId="17" r:id="rId5"/>
    <sheet name="CF 8-9" sheetId="11" r:id="rId6"/>
  </sheets>
  <definedNames>
    <definedName name="_xlnm.Print_Area" localSheetId="0">'BS 2-3'!$A$1:$J$75</definedName>
    <definedName name="_xlnm.Print_Area" localSheetId="5">'CF 8-9'!$A$1:$H$66</definedName>
    <definedName name="_xlnm.Print_Area" localSheetId="1">'PL3M 4'!$A$1:$I$44</definedName>
    <definedName name="_xlnm.Print_Area" localSheetId="2">'PL6M 5'!$A$1:$I$45</definedName>
    <definedName name="_xlnm.Print_Area" localSheetId="3">'SH Consolidated 6'!$A$1:$M$23</definedName>
    <definedName name="_xlnm.Print_Area" localSheetId="4">'SH The Company 7'!$A$1:$L$23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E17" i="5"/>
  <c r="G17" i="5"/>
  <c r="I17" i="5"/>
  <c r="I37" i="5" l="1"/>
  <c r="G37" i="5"/>
  <c r="E37" i="5"/>
  <c r="C37" i="5"/>
  <c r="I22" i="5"/>
  <c r="G22" i="5"/>
  <c r="G24" i="5" s="1"/>
  <c r="G27" i="5" s="1"/>
  <c r="G29" i="5" s="1"/>
  <c r="E22" i="5"/>
  <c r="C22" i="5"/>
  <c r="F14" i="17"/>
  <c r="H14" i="17"/>
  <c r="G14" i="16"/>
  <c r="G15" i="16" s="1"/>
  <c r="F52" i="11"/>
  <c r="B52" i="11"/>
  <c r="H21" i="17"/>
  <c r="H22" i="17" s="1"/>
  <c r="F21" i="17"/>
  <c r="F22" i="17" s="1"/>
  <c r="D21" i="17"/>
  <c r="D22" i="17" s="1"/>
  <c r="L18" i="17"/>
  <c r="H15" i="17"/>
  <c r="F15" i="17"/>
  <c r="D14" i="17"/>
  <c r="D15" i="17" s="1"/>
  <c r="L11" i="17"/>
  <c r="I21" i="16"/>
  <c r="I22" i="16" s="1"/>
  <c r="G21" i="16"/>
  <c r="G22" i="16" s="1"/>
  <c r="E21" i="16"/>
  <c r="E22" i="16" s="1"/>
  <c r="C21" i="16"/>
  <c r="C22" i="16" s="1"/>
  <c r="M18" i="16"/>
  <c r="I14" i="16"/>
  <c r="I15" i="16" s="1"/>
  <c r="E14" i="16"/>
  <c r="E15" i="16" s="1"/>
  <c r="C14" i="16"/>
  <c r="C15" i="16" s="1"/>
  <c r="M11" i="16"/>
  <c r="E18" i="15"/>
  <c r="G38" i="15"/>
  <c r="C38" i="15"/>
  <c r="I38" i="15"/>
  <c r="E38" i="15"/>
  <c r="I23" i="15"/>
  <c r="G23" i="15"/>
  <c r="E23" i="15"/>
  <c r="C23" i="15"/>
  <c r="G18" i="15"/>
  <c r="C18" i="15"/>
  <c r="D51" i="9"/>
  <c r="F32" i="9"/>
  <c r="H32" i="9"/>
  <c r="J32" i="9"/>
  <c r="F19" i="9"/>
  <c r="C24" i="5" l="1"/>
  <c r="C27" i="5" s="1"/>
  <c r="C29" i="5" s="1"/>
  <c r="C42" i="5" s="1"/>
  <c r="G39" i="5"/>
  <c r="G42" i="5"/>
  <c r="I24" i="5"/>
  <c r="I27" i="5" s="1"/>
  <c r="E24" i="5"/>
  <c r="E27" i="5" s="1"/>
  <c r="C25" i="15"/>
  <c r="C28" i="15" s="1"/>
  <c r="H52" i="11"/>
  <c r="E25" i="15"/>
  <c r="I18" i="15"/>
  <c r="G25" i="15"/>
  <c r="G28" i="15" s="1"/>
  <c r="E29" i="5" l="1"/>
  <c r="E42" i="5" s="1"/>
  <c r="I29" i="5"/>
  <c r="I42" i="5" s="1"/>
  <c r="C39" i="5"/>
  <c r="C30" i="15"/>
  <c r="K20" i="16" s="1"/>
  <c r="K21" i="16" s="1"/>
  <c r="K22" i="16" s="1"/>
  <c r="G30" i="15"/>
  <c r="G43" i="15" s="1"/>
  <c r="D52" i="11"/>
  <c r="I25" i="15"/>
  <c r="E28" i="15"/>
  <c r="I39" i="5" l="1"/>
  <c r="E39" i="5"/>
  <c r="C40" i="15"/>
  <c r="M20" i="16"/>
  <c r="M21" i="16" s="1"/>
  <c r="M22" i="16" s="1"/>
  <c r="C43" i="15"/>
  <c r="G40" i="15"/>
  <c r="J20" i="17" s="1"/>
  <c r="E30" i="15"/>
  <c r="K13" i="16" s="1"/>
  <c r="K14" i="16" s="1"/>
  <c r="I28" i="15"/>
  <c r="L20" i="17" l="1"/>
  <c r="L21" i="17" s="1"/>
  <c r="L22" i="17" s="1"/>
  <c r="J21" i="17"/>
  <c r="J22" i="17" s="1"/>
  <c r="K15" i="16"/>
  <c r="M13" i="16"/>
  <c r="M14" i="16" s="1"/>
  <c r="M15" i="16" s="1"/>
  <c r="I30" i="15"/>
  <c r="J13" i="17" s="1"/>
  <c r="J14" i="17" s="1"/>
  <c r="E43" i="15"/>
  <c r="E40" i="15"/>
  <c r="J15" i="17" l="1"/>
  <c r="L13" i="17"/>
  <c r="I43" i="15"/>
  <c r="I40" i="15"/>
  <c r="L14" i="17" l="1"/>
  <c r="L15" i="17" s="1"/>
  <c r="J57" i="9" l="1"/>
  <c r="H57" i="9"/>
  <c r="F57" i="9"/>
  <c r="D57" i="9"/>
  <c r="J51" i="9" l="1"/>
  <c r="F58" i="11" l="1"/>
  <c r="B58" i="11"/>
  <c r="F51" i="9"/>
  <c r="H51" i="9"/>
  <c r="H58" i="11" l="1"/>
  <c r="D58" i="11"/>
  <c r="D32" i="9" l="1"/>
  <c r="J19" i="9" l="1"/>
  <c r="J73" i="9" l="1"/>
  <c r="F73" i="9"/>
  <c r="J59" i="9" l="1"/>
  <c r="J75" i="9" s="1"/>
  <c r="F59" i="9"/>
  <c r="F75" i="9" s="1"/>
  <c r="F34" i="9"/>
  <c r="J34" i="9"/>
  <c r="J76" i="9" l="1"/>
  <c r="F76" i="9"/>
  <c r="H73" i="9"/>
  <c r="M22" i="17" s="1"/>
  <c r="D73" i="9"/>
  <c r="N22" i="16" s="1"/>
  <c r="A36" i="9"/>
  <c r="H19" i="9"/>
  <c r="D19" i="9"/>
  <c r="H22" i="11" l="1"/>
  <c r="D22" i="11"/>
  <c r="D34" i="9"/>
  <c r="H34" i="9"/>
  <c r="D59" i="9"/>
  <c r="D75" i="9" s="1"/>
  <c r="H59" i="9"/>
  <c r="H75" i="9" s="1"/>
  <c r="D31" i="11" l="1"/>
  <c r="H31" i="11"/>
  <c r="D76" i="9"/>
  <c r="H76" i="9"/>
  <c r="D34" i="11" l="1"/>
  <c r="H34" i="11"/>
  <c r="H60" i="11" s="1"/>
  <c r="H62" i="11" s="1"/>
  <c r="D60" i="11" l="1"/>
  <c r="D62" i="11" l="1"/>
  <c r="F22" i="11" l="1"/>
  <c r="F31" i="11" s="1"/>
  <c r="F34" i="11" l="1"/>
  <c r="F60" i="11" s="1"/>
  <c r="F62" i="11" s="1"/>
  <c r="F67" i="11" s="1"/>
  <c r="B22" i="11"/>
  <c r="B31" i="11" s="1"/>
  <c r="B34" i="11" l="1"/>
  <c r="B60" i="11" s="1"/>
  <c r="B62" i="11" s="1"/>
  <c r="B67" i="11" s="1"/>
</calcChain>
</file>

<file path=xl/sharedStrings.xml><?xml version="1.0" encoding="utf-8"?>
<sst xmlns="http://schemas.openxmlformats.org/spreadsheetml/2006/main" count="297" uniqueCount="153">
  <si>
    <t>ASN Broker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</si>
  <si>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</si>
  <si>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</si>
  <si>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</si>
  <si>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</si>
  <si>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</si>
  <si>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</si>
  <si>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</si>
  <si>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</si>
  <si>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2025</t>
  </si>
  <si>
    <t>2024</t>
  </si>
  <si>
    <t>(Unaudited)</t>
  </si>
  <si>
    <t>(in thousand Baht)</t>
  </si>
  <si>
    <t>Current assets</t>
  </si>
  <si>
    <t>Cash and cash equivalents</t>
  </si>
  <si>
    <t>Short-term Investment</t>
  </si>
  <si>
    <t>Deposits at banks with restrictions</t>
  </si>
  <si>
    <t>Accrued income and other receivables</t>
  </si>
  <si>
    <t>Current portion of receivables</t>
  </si>
  <si>
    <t>- Personal loans</t>
  </si>
  <si>
    <t>- Hire purchase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</si>
  <si>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</si>
  <si>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</si>
  <si>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</si>
  <si>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</si>
  <si>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</si>
  <si>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</si>
  <si>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</si>
  <si>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</si>
  <si>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</si>
  <si>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</si>
  <si>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</si>
  <si>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</si>
  <si>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</si>
  <si>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</si>
  <si>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</si>
  <si>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</si>
  <si>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</si>
  <si>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</si>
  <si>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</si>
  <si>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</si>
  <si>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</si>
  <si>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</si>
  <si>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</si>
  <si>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Lease liabilities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</si>
  <si>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</si>
  <si>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</si>
  <si>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</si>
  <si>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</si>
  <si>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</si>
  <si>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</si>
  <si>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</si>
  <si>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</si>
  <si>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</si>
  <si>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</si>
  <si>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</si>
  <si>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</si>
  <si>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</si>
  <si>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</si>
  <si>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</si>
  <si>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</si>
  <si>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</si>
  <si>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</si>
  <si>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</si>
  <si>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</si>
  <si>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</si>
  <si>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</si>
  <si>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</si>
  <si>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</si>
  <si>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</si>
  <si>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</si>
  <si>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</si>
  <si>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</si>
  <si>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</si>
  <si>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</si>
  <si>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</si>
  <si>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</si>
  <si>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</si>
  <si>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</si>
  <si>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</si>
  <si>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Expected credit losses</t>
  </si>
  <si>
    <t>Profit (loss) before income tax expense</t>
  </si>
  <si>
    <t>Income tax (benefit) expenses</t>
  </si>
  <si>
    <t>Profit (loss)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</si>
  <si>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</si>
  <si>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</si>
  <si>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</si>
  <si>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</si>
  <si>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 xml:space="preserve">Other comprehensive income (expense) for the period, </t>
  </si>
  <si>
    <t>net of tax</t>
  </si>
  <si>
    <t>Total comprehensive income (expense) for the period</t>
  </si>
  <si>
    <t xml:space="preserve">Earnings (loss) per share </t>
  </si>
  <si>
    <r>
      <t xml:space="preserve">Basic earnings (loss) per share for the period </t>
    </r>
    <r>
      <rPr>
        <i/>
        <sz val="11"/>
        <rFont val="Times New Roman"/>
        <family val="1"/>
      </rPr>
      <t>(Baht)</t>
    </r>
  </si>
  <si>
    <t xml:space="preserve">Nine-month period ended </t>
  </si>
  <si>
    <t xml:space="preserve">   Dividend income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</si>
  <si>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</si>
  <si>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</si>
  <si>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</si>
  <si>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</si>
  <si>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</si>
  <si>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</si>
  <si>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</si>
  <si>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</si>
  <si>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</si>
  <si>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</si>
  <si>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Legal reserve</t>
  </si>
  <si>
    <t xml:space="preserve">Unappropriated </t>
  </si>
  <si>
    <t>Total</t>
  </si>
  <si>
    <t>Nine-month period ended 30 September 2024</t>
  </si>
  <si>
    <t>Balance at 1 January 2024</t>
  </si>
  <si>
    <t>Comprehensive income for the period</t>
  </si>
  <si>
    <t>Loss</t>
  </si>
  <si>
    <t>Total comprehensive income for the period</t>
  </si>
  <si>
    <t>Balance at 30 September 2024</t>
  </si>
  <si>
    <t>Nine-month period ended 30 September 2025</t>
  </si>
  <si>
    <t>Balance at 1 January 2025</t>
  </si>
  <si>
    <t>Balance at 30 September 2025</t>
  </si>
  <si>
    <t>Separate financial statements</t>
  </si>
  <si>
    <t>Unappropriated</t>
  </si>
  <si>
    <t>Profit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</si>
  <si>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</si>
  <si>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</si>
  <si>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</si>
  <si>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</si>
  <si>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 xml:space="preserve">Expected credit losses </t>
  </si>
  <si>
    <t>Loss (Gain) on sale and disposal of equipment</t>
  </si>
  <si>
    <t>Reversal of provision for policy cancellation</t>
  </si>
  <si>
    <t xml:space="preserve">Provision for long-term employee benefits </t>
  </si>
  <si>
    <t xml:space="preserve">Dividend income </t>
  </si>
  <si>
    <t>Proceeds from interest</t>
  </si>
  <si>
    <t>Changes in operating assets and liabilities</t>
  </si>
  <si>
    <t>Loans to customers</t>
  </si>
  <si>
    <t>Net cash generated from (used in) operations</t>
  </si>
  <si>
    <t>Pay benefits to employees</t>
  </si>
  <si>
    <t>Cash paid for corporate income tax</t>
  </si>
  <si>
    <t xml:space="preserve">Net cash from (used in) operating activities </t>
  </si>
  <si>
    <t>Cash flows from investing activities</t>
  </si>
  <si>
    <t>Acquisition of leasehold improvements and equipment</t>
  </si>
  <si>
    <t>Acquisition of intangible assets</t>
  </si>
  <si>
    <t>Proceeds from sale of fixed assets</t>
  </si>
  <si>
    <t>Additional investment in subsidiary</t>
  </si>
  <si>
    <t>Dividend income</t>
  </si>
  <si>
    <t xml:space="preserve">Net cash from (used in) investing activities  </t>
  </si>
  <si>
    <t>Cash flows from financing activities</t>
  </si>
  <si>
    <t>Payment of principal of lease liabilities</t>
  </si>
  <si>
    <t>Cash paid for interest expenses</t>
  </si>
  <si>
    <t>Dividend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</si>
  <si>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</si>
  <si>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</si>
  <si>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</si>
  <si>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30 September</t>
  </si>
  <si>
    <t>Non-cash transactions</t>
  </si>
  <si>
    <t>Intangible assets acquisitions by assuming related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</si>
</sst>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  <numFmt numFmtId="167" formatCode="_([$€-2]\ * #,##0.00_);_([$€-2]\ * \(#,##0.00\);_([$€-2]\ * &quot;-&quot;??_);_(@_)"/>
    <numFmt numFmtId="168" formatCode="_(* #,##0.00_);_(* \(#,##0.00\);_(* &quot;-&quot;_);_(@_)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b/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2" fillId="2" borderId="0" applyNumberFormat="0" applyProtection="0">
      <alignment horizontal="left" wrapText="1" indent="4"/>
    </xf>
    <xf numFmtId="0" fontId="13" fillId="2" borderId="0" applyNumberFormat="0" applyProtection="0">
      <alignment horizontal="left" wrapText="1" indent="4"/>
    </xf>
    <xf numFmtId="0" fontId="14" fillId="2" borderId="0" applyNumberFormat="0" applyBorder="0" applyProtection="0">
      <alignment horizontal="left" indent="1"/>
    </xf>
    <xf numFmtId="0" fontId="15" fillId="0" borderId="0"/>
    <xf numFmtId="0" fontId="3" fillId="3" borderId="6"/>
    <xf numFmtId="0" fontId="3" fillId="4" borderId="0"/>
    <xf numFmtId="0" fontId="11" fillId="5" borderId="0" applyNumberFormat="0" applyBorder="0" applyProtection="0"/>
    <xf numFmtId="0" fontId="3" fillId="4" borderId="7"/>
    <xf numFmtId="0" fontId="3" fillId="0" borderId="0"/>
    <xf numFmtId="0" fontId="11" fillId="0" borderId="0"/>
    <xf numFmtId="0" fontId="3" fillId="0" borderId="0"/>
    <xf numFmtId="0" fontId="2" fillId="0" borderId="0"/>
    <xf numFmtId="0" fontId="2" fillId="3" borderId="6"/>
    <xf numFmtId="0" fontId="2" fillId="4" borderId="0"/>
    <xf numFmtId="0" fontId="2" fillId="4" borderId="7"/>
    <xf numFmtId="0" fontId="2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57">
    <xf numFmtId="0" fontId="0" fillId="0" borderId="0" xfId="0"/>
    <xf numFmtId="0" fontId="20" fillId="0" borderId="0" xfId="0" applyFont="1" applyProtection="1">
      <protection locked="0"/>
    </xf>
    <xf numFmtId="164" fontId="1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4" fontId="18" fillId="0" borderId="0" xfId="0" applyNumberFormat="1" applyFont="1" applyAlignment="1" applyProtection="1">
      <alignment horizontal="centerContinuous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centerContinuous"/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38" fontId="23" fillId="0" borderId="0" xfId="2" applyNumberFormat="1" applyFont="1" applyFill="1" applyAlignment="1" applyProtection="1">
      <protection locked="0"/>
    </xf>
    <xf numFmtId="0" fontId="21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6" borderId="0" xfId="0" applyNumberFormat="1" applyFont="1" applyFill="1" applyProtection="1">
      <protection locked="0"/>
    </xf>
    <xf numFmtId="164" fontId="6" fillId="0" borderId="0" xfId="2" applyNumberFormat="1" applyFont="1" applyFill="1" applyProtection="1">
      <protection locked="0"/>
    </xf>
    <xf numFmtId="0" fontId="6" fillId="0" borderId="0" xfId="0" quotePrefix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64" fontId="16" fillId="0" borderId="0" xfId="0" applyNumberFormat="1" applyFont="1" applyAlignment="1" applyProtection="1">
      <alignment horizontal="left"/>
      <protection locked="0"/>
    </xf>
    <xf numFmtId="164" fontId="18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6" fillId="0" borderId="0" xfId="2" applyNumberFormat="1" applyFont="1" applyFill="1" applyBorder="1" applyProtection="1">
      <protection locked="0"/>
    </xf>
    <xf numFmtId="164" fontId="27" fillId="0" borderId="0" xfId="0" applyNumberFormat="1" applyFont="1" applyProtection="1">
      <protection locked="0"/>
    </xf>
    <xf numFmtId="37" fontId="16" fillId="0" borderId="0" xfId="0" applyNumberFormat="1" applyFont="1" applyAlignment="1" applyProtection="1">
      <alignment horizontal="centerContinuous"/>
      <protection locked="0"/>
    </xf>
    <xf numFmtId="37" fontId="16" fillId="0" borderId="0" xfId="0" applyNumberFormat="1" applyFont="1" applyAlignment="1" applyProtection="1">
      <alignment horizontal="center" vertical="center"/>
      <protection locked="0"/>
    </xf>
    <xf numFmtId="37" fontId="18" fillId="0" borderId="0" xfId="0" applyNumberFormat="1" applyFont="1" applyAlignment="1" applyProtection="1">
      <alignment horizontal="centerContinuous"/>
      <protection locked="0"/>
    </xf>
    <xf numFmtId="37" fontId="18" fillId="0" borderId="0" xfId="0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Continuous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16" fillId="0" borderId="0" xfId="0" quotePrefix="1" applyNumberFormat="1" applyFont="1" applyAlignment="1" applyProtection="1">
      <alignment horizontal="centerContinuous"/>
      <protection locked="0"/>
    </xf>
    <xf numFmtId="164" fontId="16" fillId="0" borderId="0" xfId="0" applyNumberFormat="1" applyFont="1" applyAlignment="1" applyProtection="1">
      <alignment horizontal="centerContinuous"/>
      <protection locked="0"/>
    </xf>
    <xf numFmtId="164" fontId="8" fillId="0" borderId="0" xfId="0" applyNumberFormat="1" applyFont="1" applyProtection="1"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1" fontId="8" fillId="0" borderId="0" xfId="0" quotePrefix="1" applyNumberFormat="1" applyFont="1" applyAlignment="1" applyProtection="1">
      <alignment horizontal="center"/>
      <protection locked="0"/>
    </xf>
    <xf numFmtId="164" fontId="6" fillId="0" borderId="1" xfId="2" applyNumberFormat="1" applyFont="1" applyFill="1" applyBorder="1" applyProtection="1">
      <protection locked="0"/>
    </xf>
    <xf numFmtId="43" fontId="6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left" wrapText="1" indent="1"/>
      <protection locked="0"/>
    </xf>
    <xf numFmtId="0" fontId="21" fillId="0" borderId="0" xfId="0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167" fontId="2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0" fontId="8" fillId="0" borderId="0" xfId="0" applyFont="1" applyAlignment="1" applyProtection="1">
      <alignment horizontal="centerContinuous"/>
      <protection locked="0"/>
    </xf>
    <xf numFmtId="49" fontId="6" fillId="0" borderId="0" xfId="0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2" applyNumberFormat="1" applyFont="1" applyFill="1" applyAlignment="1" applyProtection="1">
      <protection locked="0"/>
    </xf>
    <xf numFmtId="164" fontId="6" fillId="0" borderId="0" xfId="2" applyNumberFormat="1" applyFont="1" applyFill="1" applyAlignment="1" applyProtection="1">
      <alignment horizontal="right"/>
      <protection locked="0"/>
    </xf>
    <xf numFmtId="0" fontId="6" fillId="0" borderId="0" xfId="0" quotePrefix="1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wrapText="1"/>
      <protection locked="0"/>
    </xf>
    <xf numFmtId="49" fontId="7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 wrapText="1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0" fontId="8" fillId="0" borderId="0" xfId="0" quotePrefix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right"/>
      <protection locked="0"/>
    </xf>
    <xf numFmtId="164" fontId="5" fillId="0" borderId="2" xfId="2" applyNumberFormat="1" applyFont="1" applyFill="1" applyBorder="1" applyProtection="1"/>
    <xf numFmtId="164" fontId="5" fillId="0" borderId="0" xfId="2" applyNumberFormat="1" applyFont="1" applyFill="1" applyAlignment="1" applyProtection="1">
      <alignment horizontal="center"/>
      <protection locked="0"/>
    </xf>
    <xf numFmtId="164" fontId="5" fillId="0" borderId="0" xfId="2" applyNumberFormat="1" applyFont="1" applyFill="1" applyAlignment="1" applyProtection="1">
      <alignment horizontal="right"/>
      <protection locked="0"/>
    </xf>
    <xf numFmtId="164" fontId="6" fillId="0" borderId="0" xfId="2" applyNumberFormat="1" applyFont="1" applyFill="1" applyAlignment="1" applyProtection="1">
      <alignment horizontal="center"/>
      <protection locked="0"/>
    </xf>
    <xf numFmtId="164" fontId="5" fillId="0" borderId="5" xfId="2" applyNumberFormat="1" applyFont="1" applyFill="1" applyBorder="1" applyAlignment="1" applyProtection="1">
      <alignment horizontal="right"/>
      <protection locked="0"/>
    </xf>
    <xf numFmtId="164" fontId="5" fillId="0" borderId="4" xfId="2" applyNumberFormat="1" applyFont="1" applyFill="1" applyBorder="1" applyProtection="1"/>
    <xf numFmtId="164" fontId="6" fillId="0" borderId="0" xfId="0" applyNumberFormat="1" applyFont="1" applyAlignment="1" applyProtection="1">
      <alignment horizontal="right"/>
      <protection locked="0"/>
    </xf>
    <xf numFmtId="164" fontId="5" fillId="0" borderId="1" xfId="2" applyNumberFormat="1" applyFont="1" applyFill="1" applyBorder="1" applyProtection="1"/>
    <xf numFmtId="164" fontId="6" fillId="0" borderId="4" xfId="2" applyNumberFormat="1" applyFont="1" applyFill="1" applyBorder="1" applyProtection="1">
      <protection locked="0"/>
    </xf>
    <xf numFmtId="164" fontId="5" fillId="0" borderId="0" xfId="2" applyNumberFormat="1" applyFont="1" applyFill="1" applyProtection="1">
      <protection locked="0"/>
    </xf>
    <xf numFmtId="41" fontId="27" fillId="0" borderId="0" xfId="0" applyNumberFormat="1" applyFont="1" applyAlignment="1" applyProtection="1">
      <alignment horizontal="right"/>
      <protection locked="0"/>
    </xf>
    <xf numFmtId="41" fontId="27" fillId="0" borderId="0" xfId="0" applyNumberFormat="1" applyFont="1" applyProtection="1">
      <protection locked="0"/>
    </xf>
    <xf numFmtId="164" fontId="5" fillId="0" borderId="0" xfId="2" applyNumberFormat="1" applyFont="1" applyFill="1" applyProtection="1"/>
    <xf numFmtId="43" fontId="6" fillId="0" borderId="4" xfId="2" applyFont="1" applyFill="1" applyBorder="1" applyAlignment="1" applyProtection="1">
      <alignment horizontal="right"/>
    </xf>
    <xf numFmtId="165" fontId="5" fillId="0" borderId="0" xfId="0" applyNumberFormat="1" applyFont="1" applyAlignment="1" applyProtection="1">
      <alignment horizontal="center"/>
      <protection locked="0"/>
    </xf>
    <xf numFmtId="49" fontId="23" fillId="0" borderId="0" xfId="0" applyNumberFormat="1" applyFont="1" applyAlignment="1" applyProtection="1">
      <alignment horizontal="center"/>
      <protection locked="0"/>
    </xf>
    <xf numFmtId="166" fontId="23" fillId="0" borderId="0" xfId="0" applyNumberFormat="1" applyFont="1" applyProtection="1">
      <protection locked="0"/>
    </xf>
    <xf numFmtId="164" fontId="24" fillId="0" borderId="0" xfId="0" applyNumberFormat="1" applyFont="1" applyAlignment="1" applyProtection="1">
      <alignment horizontal="right"/>
      <protection locked="0"/>
    </xf>
    <xf numFmtId="164" fontId="5" fillId="0" borderId="0" xfId="2" applyNumberFormat="1" applyFont="1" applyFill="1" applyAlignment="1" applyProtection="1">
      <alignment horizontal="left"/>
      <protection locked="0"/>
    </xf>
    <xf numFmtId="164" fontId="10" fillId="0" borderId="0" xfId="2" applyNumberFormat="1" applyFont="1" applyFill="1" applyAlignment="1" applyProtection="1">
      <alignment horizontal="right"/>
      <protection locked="0"/>
    </xf>
    <xf numFmtId="164" fontId="10" fillId="0" borderId="0" xfId="2" applyNumberFormat="1" applyFont="1" applyFill="1" applyProtection="1">
      <protection locked="0"/>
    </xf>
    <xf numFmtId="164" fontId="22" fillId="0" borderId="0" xfId="2" applyNumberFormat="1" applyFont="1" applyFill="1" applyAlignment="1" applyProtection="1">
      <alignment horizontal="right"/>
      <protection locked="0"/>
    </xf>
    <xf numFmtId="164" fontId="22" fillId="0" borderId="0" xfId="2" applyNumberFormat="1" applyFont="1" applyFill="1" applyProtection="1">
      <protection locked="0"/>
    </xf>
    <xf numFmtId="43" fontId="6" fillId="0" borderId="0" xfId="2" applyFont="1" applyFill="1" applyProtection="1">
      <protection locked="0"/>
    </xf>
    <xf numFmtId="43" fontId="6" fillId="0" borderId="0" xfId="2" applyFont="1" applyFill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41" fontId="5" fillId="0" borderId="0" xfId="2" applyNumberFormat="1" applyFont="1" applyFill="1" applyProtection="1">
      <protection locked="0"/>
    </xf>
    <xf numFmtId="41" fontId="5" fillId="0" borderId="0" xfId="2" applyNumberFormat="1" applyFont="1" applyFill="1" applyProtection="1"/>
    <xf numFmtId="41" fontId="6" fillId="0" borderId="0" xfId="2" applyNumberFormat="1" applyFont="1" applyFill="1" applyProtection="1">
      <protection locked="0"/>
    </xf>
    <xf numFmtId="41" fontId="6" fillId="0" borderId="0" xfId="2" applyNumberFormat="1" applyFont="1" applyFill="1" applyProtection="1"/>
    <xf numFmtId="41" fontId="5" fillId="0" borderId="2" xfId="2" applyNumberFormat="1" applyFont="1" applyFill="1" applyBorder="1" applyProtection="1"/>
    <xf numFmtId="41" fontId="5" fillId="0" borderId="3" xfId="2" applyNumberFormat="1" applyFont="1" applyFill="1" applyBorder="1" applyProtection="1"/>
    <xf numFmtId="164" fontId="6" fillId="0" borderId="0" xfId="0" applyNumberFormat="1" applyFont="1" applyAlignment="1" applyProtection="1">
      <alignment horizontal="center" wrapText="1"/>
      <protection locked="0"/>
    </xf>
    <xf numFmtId="41" fontId="6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164" fontId="6" fillId="0" borderId="0" xfId="2" applyNumberFormat="1" applyFont="1" applyFill="1" applyProtection="1"/>
    <xf numFmtId="164" fontId="16" fillId="0" borderId="0" xfId="2" applyNumberFormat="1" applyFont="1" applyFill="1" applyAlignment="1" applyProtection="1">
      <alignment horizontal="centerContinuous"/>
      <protection locked="0"/>
    </xf>
    <xf numFmtId="164" fontId="18" fillId="0" borderId="0" xfId="2" applyNumberFormat="1" applyFont="1" applyFill="1" applyAlignment="1" applyProtection="1">
      <alignment horizontal="centerContinuous"/>
      <protection locked="0"/>
    </xf>
    <xf numFmtId="164" fontId="6" fillId="0" borderId="0" xfId="2" applyNumberFormat="1" applyFont="1" applyFill="1" applyAlignment="1" applyProtection="1">
      <alignment horizontal="centerContinuous"/>
      <protection locked="0"/>
    </xf>
    <xf numFmtId="164" fontId="6" fillId="0" borderId="0" xfId="2" applyNumberFormat="1" applyFont="1" applyFill="1" applyBorder="1" applyProtection="1">
      <protection locked="0"/>
    </xf>
    <xf numFmtId="164" fontId="5" fillId="0" borderId="0" xfId="2" applyNumberFormat="1" applyFont="1" applyFill="1" applyBorder="1" applyProtection="1"/>
    <xf numFmtId="164" fontId="6" fillId="0" borderId="0" xfId="2" applyNumberFormat="1" applyFont="1" applyFill="1" applyBorder="1" applyProtection="1"/>
    <xf numFmtId="164" fontId="5" fillId="0" borderId="3" xfId="2" applyNumberFormat="1" applyFont="1" applyFill="1" applyBorder="1" applyProtection="1"/>
    <xf numFmtId="41" fontId="25" fillId="0" borderId="0" xfId="0" applyNumberFormat="1" applyFont="1" applyAlignment="1" applyProtection="1">
      <alignment horizontal="center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6" fillId="0" borderId="1" xfId="2" applyNumberFormat="1" applyFont="1" applyFill="1" applyBorder="1" applyAlignment="1" applyProtection="1">
      <alignment horizontal="right"/>
      <protection locked="0"/>
    </xf>
    <xf numFmtId="41" fontId="6" fillId="0" borderId="1" xfId="2" applyNumberFormat="1" applyFont="1" applyFill="1" applyBorder="1" applyProtection="1">
      <protection locked="0"/>
    </xf>
    <xf numFmtId="0" fontId="28" fillId="0" borderId="0" xfId="0" applyFont="1" applyAlignment="1" applyProtection="1">
      <alignment horizontal="center" vertical="top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0" borderId="0" xfId="0" applyFont="1" applyAlignment="1" applyProtection="1">
      <alignment vertical="top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16" fontId="6" fillId="0" borderId="0" xfId="0" quotePrefix="1" applyNumberFormat="1" applyFont="1" applyAlignment="1" applyProtection="1">
      <alignment horizontal="center"/>
      <protection locked="0"/>
    </xf>
    <xf numFmtId="168" fontId="6" fillId="0" borderId="4" xfId="0" applyNumberFormat="1" applyFont="1" applyBorder="1" applyAlignment="1">
      <alignment horizontal="right"/>
    </xf>
    <xf numFmtId="0" fontId="6" fillId="0" borderId="0" xfId="0" applyFont="1"/>
    <xf numFmtId="41" fontId="5" fillId="0" borderId="3" xfId="2" applyNumberFormat="1" applyFont="1" applyFill="1" applyBorder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38" fontId="22" fillId="0" borderId="0" xfId="2" applyNumberFormat="1" applyFont="1" applyFill="1" applyAlignment="1" applyProtection="1">
      <alignment horizontal="center" wrapText="1"/>
      <protection locked="0"/>
    </xf>
    <xf numFmtId="0" fontId="22" fillId="0" borderId="0" xfId="2" quotePrefix="1" applyNumberFormat="1" applyFont="1" applyFill="1" applyAlignment="1" applyProtection="1">
      <alignment horizontal="center" wrapText="1"/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37" fontId="16" fillId="0" borderId="0" xfId="0" applyNumberFormat="1" applyFont="1" applyFill="1" applyAlignment="1" applyProtection="1">
      <alignment horizontal="centerContinuous"/>
      <protection locked="0"/>
    </xf>
    <xf numFmtId="164" fontId="16" fillId="0" borderId="0" xfId="0" applyNumberFormat="1" applyFont="1" applyFill="1" applyProtection="1">
      <protection locked="0"/>
    </xf>
    <xf numFmtId="0" fontId="9" fillId="0" borderId="0" xfId="0" applyFont="1" applyFill="1" applyProtection="1">
      <protection locked="0"/>
    </xf>
    <xf numFmtId="37" fontId="18" fillId="0" borderId="0" xfId="0" applyNumberFormat="1" applyFont="1" applyFill="1" applyAlignment="1" applyProtection="1">
      <alignment horizontal="centerContinuous"/>
      <protection locked="0"/>
    </xf>
    <xf numFmtId="164" fontId="18" fillId="0" borderId="0" xfId="0" applyNumberFormat="1" applyFont="1" applyFill="1" applyProtection="1">
      <protection locked="0"/>
    </xf>
    <xf numFmtId="0" fontId="5" fillId="0" borderId="0" xfId="0" applyFont="1" applyFill="1" applyProtection="1">
      <protection locked="0"/>
    </xf>
    <xf numFmtId="37" fontId="6" fillId="0" borderId="0" xfId="0" applyNumberFormat="1" applyFont="1" applyFill="1" applyAlignment="1" applyProtection="1">
      <alignment horizontal="centerContinuous"/>
      <protection locked="0"/>
    </xf>
    <xf numFmtId="164" fontId="6" fillId="0" borderId="0" xfId="0" applyNumberFormat="1" applyFont="1" applyFill="1" applyProtection="1">
      <protection locked="0"/>
    </xf>
    <xf numFmtId="164" fontId="6" fillId="0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 applyFill="1" applyAlignment="1" applyProtection="1">
      <alignment horizontal="center"/>
      <protection locked="0"/>
    </xf>
    <xf numFmtId="164" fontId="21" fillId="0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 applyFill="1" applyAlignment="1" applyProtection="1">
      <alignment horizontal="center"/>
      <protection locked="0"/>
    </xf>
    <xf numFmtId="164" fontId="21" fillId="0" borderId="0" xfId="0" applyNumberFormat="1" applyFont="1" applyFill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Fill="1" applyAlignment="1" applyProtection="1">
      <alignment horizontal="center"/>
      <protection locked="0"/>
    </xf>
    <xf numFmtId="164" fontId="8" fillId="0" borderId="0" xfId="0" applyNumberFormat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41" fontId="6" fillId="0" borderId="0" xfId="0" applyNumberFormat="1" applyFont="1" applyFill="1" applyAlignment="1" applyProtection="1">
      <alignment horizontal="center"/>
      <protection locked="0"/>
    </xf>
    <xf numFmtId="41" fontId="5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164" fontId="5" fillId="0" borderId="0" xfId="0" applyNumberFormat="1" applyFont="1" applyFill="1" applyProtection="1">
      <protection locked="0"/>
    </xf>
  </cellXfs>
  <cellStyles count="27">
    <cellStyle name="Comma" xfId="2" builtinId="3"/>
    <cellStyle name="Comma 3" xfId="1" xr:uid="{00000000-0005-0000-0000-000000000000}"/>
    <cellStyle name="GrayCell 2 2" xfId="9" xr:uid="{00000000-0005-0000-0000-000001000000}"/>
    <cellStyle name="GrayCell 2 2 2" xfId="17" xr:uid="{00000000-0005-0000-0000-000002000000}"/>
    <cellStyle name="GrayCell 2 2 3" xfId="23" xr:uid="{00000000-0005-0000-0000-000003000000}"/>
    <cellStyle name="Heading 1 2" xfId="4" xr:uid="{00000000-0005-0000-0000-000004000000}"/>
    <cellStyle name="Heading 2 2" xfId="5" xr:uid="{00000000-0005-0000-0000-000005000000}"/>
    <cellStyle name="Heading 3 2" xfId="10" xr:uid="{00000000-0005-0000-0000-000006000000}"/>
    <cellStyle name="Normal" xfId="0" builtinId="0"/>
    <cellStyle name="Normal 2" xfId="3" xr:uid="{00000000-0005-0000-0000-000007000000}"/>
    <cellStyle name="Normal 2 2" xfId="14" xr:uid="{00000000-0005-0000-0000-000008000000}"/>
    <cellStyle name="Normal 2 2 2" xfId="20" xr:uid="{00000000-0005-0000-0000-000009000000}"/>
    <cellStyle name="Normal 2 2 3" xfId="26" xr:uid="{00000000-0005-0000-0000-00000A000000}"/>
    <cellStyle name="Normal 2 3" xfId="15" xr:uid="{00000000-0005-0000-0000-00000B000000}"/>
    <cellStyle name="Normal 2 4" xfId="21" xr:uid="{00000000-0005-0000-0000-00000C000000}"/>
    <cellStyle name="Normal 3" xfId="7" xr:uid="{00000000-0005-0000-0000-00000D000000}"/>
    <cellStyle name="Normal 3 2" xfId="12" xr:uid="{00000000-0005-0000-0000-00000E000000}"/>
    <cellStyle name="Normal 3 2 2" xfId="19" xr:uid="{00000000-0005-0000-0000-00000F000000}"/>
    <cellStyle name="Normal 3 2 3" xfId="25" xr:uid="{00000000-0005-0000-0000-000010000000}"/>
    <cellStyle name="OrangeBorder 2" xfId="11" xr:uid="{00000000-0005-0000-0000-000011000000}"/>
    <cellStyle name="OrangeBorder 2 2" xfId="18" xr:uid="{00000000-0005-0000-0000-000012000000}"/>
    <cellStyle name="OrangeBorder 2 3" xfId="24" xr:uid="{00000000-0005-0000-0000-000013000000}"/>
    <cellStyle name="Title 2" xfId="6" xr:uid="{00000000-0005-0000-0000-000014000000}"/>
    <cellStyle name="YellowCell 2 2" xfId="8" xr:uid="{00000000-0005-0000-0000-000015000000}"/>
    <cellStyle name="YellowCell 2 2 2" xfId="16" xr:uid="{00000000-0005-0000-0000-000016000000}"/>
    <cellStyle name="YellowCell 2 2 3" xfId="22" xr:uid="{00000000-0005-0000-0000-000017000000}"/>
    <cellStyle name="z A Column text" xfId="13" xr:uid="{00000000-0005-0000-0000-000018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79"/>
  <sheetViews>
    <sheetView topLeftCell="A55" zoomScale="70" zoomScaleNormal="70" zoomScaleSheetLayoutView="70" workbookViewId="0">
      <selection activeCell="D71" sqref="D71:J72"/>
    </sheetView>
  </sheetViews>
  <sheetFormatPr defaultColWidth="10.81640625" defaultRowHeight="20.5" customHeight="1" x14ac:dyDescent="0.3"/>
  <cols>
    <col min="1" max="1" width="42.1796875" style="9" customWidth="1"/>
    <col min="2" max="2" width="6.453125" style="15" customWidth="1"/>
    <col min="3" max="3" width="1.1796875" style="10" customWidth="1"/>
    <col min="4" max="4" width="13.54296875" style="10" customWidth="1"/>
    <col min="5" max="5" width="1.1796875" style="10" customWidth="1"/>
    <col min="6" max="6" width="13.54296875" style="10" customWidth="1"/>
    <col min="7" max="7" width="1.1796875" style="10" customWidth="1"/>
    <col min="8" max="8" width="13.54296875" style="10" customWidth="1"/>
    <col min="9" max="9" width="1.1796875" style="10" customWidth="1"/>
    <col min="10" max="10" width="13.54296875" style="10" customWidth="1"/>
    <col min="11" max="16384" width="10.81640625" style="10"/>
  </cols>
  <sheetData>
    <row r="1" spans="1:11" s="21" customFormat="1" ht="20.5" customHeight="1" x14ac:dyDescent="0.4">
      <c r="A1" s="1" t="s">
        <v>0</v>
      </c>
      <c r="B1" s="55"/>
      <c r="C1" s="43"/>
      <c r="D1" s="7"/>
      <c r="E1" s="7"/>
      <c r="F1" s="7"/>
      <c r="G1" s="7"/>
      <c r="H1" s="7"/>
      <c r="I1" s="7"/>
      <c r="J1" s="7"/>
    </row>
    <row r="2" spans="1:11" s="5" customFormat="1" ht="20.5" customHeight="1" x14ac:dyDescent="0.35">
      <c r="A2" s="3" t="s">
        <v>1</v>
      </c>
      <c r="B2" s="56"/>
      <c r="C2" s="4"/>
      <c r="D2" s="7"/>
      <c r="E2" s="7"/>
      <c r="F2" s="7"/>
      <c r="G2" s="7"/>
      <c r="H2" s="7"/>
      <c r="I2" s="7"/>
      <c r="J2" s="7"/>
    </row>
    <row r="3" spans="1:11" s="8" customFormat="1" ht="20.5" customHeight="1" x14ac:dyDescent="0.3">
      <c r="A3" s="6"/>
      <c r="B3" s="57"/>
      <c r="C3" s="7"/>
      <c r="D3" s="7"/>
      <c r="E3" s="7"/>
      <c r="F3" s="7"/>
      <c r="G3" s="7"/>
      <c r="H3" s="7"/>
      <c r="I3" s="7"/>
      <c r="J3" s="7"/>
    </row>
    <row r="4" spans="1:11" s="8" customFormat="1" ht="20.5" customHeight="1" x14ac:dyDescent="0.3">
      <c r="B4" s="57"/>
      <c r="C4" s="7"/>
      <c r="D4" s="127" t="s">
        <v>2</v>
      </c>
      <c r="E4" s="127"/>
      <c r="F4" s="127"/>
      <c r="G4" s="7"/>
      <c r="H4" s="128" t="s">
        <v>3</v>
      </c>
      <c r="I4" s="128"/>
      <c r="J4" s="128"/>
    </row>
    <row r="5" spans="1:11" ht="20.5" customHeight="1" x14ac:dyDescent="0.3">
      <c r="D5" s="127" t="s">
        <v>4</v>
      </c>
      <c r="E5" s="127"/>
      <c r="F5" s="127"/>
      <c r="G5" s="14"/>
      <c r="H5" s="127" t="s">
        <v>4</v>
      </c>
      <c r="I5" s="127"/>
      <c r="J5" s="127"/>
    </row>
    <row r="6" spans="1:11" ht="20.5" customHeight="1" x14ac:dyDescent="0.3">
      <c r="D6" s="122" t="s">
        <v>5</v>
      </c>
      <c r="E6" s="33"/>
      <c r="F6" s="68" t="s">
        <v>6</v>
      </c>
      <c r="H6" s="121" t="s">
        <v>5</v>
      </c>
      <c r="I6" s="33"/>
      <c r="J6" s="68" t="s">
        <v>6</v>
      </c>
    </row>
    <row r="7" spans="1:11" ht="20.5" customHeight="1" x14ac:dyDescent="0.3">
      <c r="A7" s="3" t="s">
        <v>7</v>
      </c>
      <c r="B7" s="36" t="s">
        <v>8</v>
      </c>
      <c r="C7" s="58"/>
      <c r="D7" s="69" t="s">
        <v>9</v>
      </c>
      <c r="E7" s="70"/>
      <c r="F7" s="69" t="s">
        <v>10</v>
      </c>
      <c r="G7" s="70"/>
      <c r="H7" s="69" t="s">
        <v>9</v>
      </c>
      <c r="I7" s="70"/>
      <c r="J7" s="69" t="s">
        <v>10</v>
      </c>
      <c r="K7" s="59"/>
    </row>
    <row r="8" spans="1:11" ht="20.5" customHeight="1" x14ac:dyDescent="0.3">
      <c r="A8" s="6"/>
      <c r="B8" s="36"/>
      <c r="C8" s="58"/>
      <c r="D8" s="69" t="s">
        <v>11</v>
      </c>
      <c r="E8" s="70"/>
      <c r="F8" s="69"/>
      <c r="G8" s="70"/>
      <c r="H8" s="69" t="s">
        <v>11</v>
      </c>
      <c r="I8" s="70"/>
      <c r="J8" s="69"/>
      <c r="K8" s="59"/>
    </row>
    <row r="9" spans="1:11" ht="20.5" customHeight="1" x14ac:dyDescent="0.3">
      <c r="B9" s="38"/>
      <c r="D9" s="126" t="s">
        <v>12</v>
      </c>
      <c r="E9" s="126"/>
      <c r="F9" s="126"/>
      <c r="G9" s="126"/>
      <c r="H9" s="126"/>
      <c r="I9" s="126"/>
      <c r="J9" s="126"/>
    </row>
    <row r="10" spans="1:11" ht="20.5" customHeight="1" x14ac:dyDescent="0.3">
      <c r="A10" s="12" t="s">
        <v>13</v>
      </c>
      <c r="B10" s="38"/>
    </row>
    <row r="11" spans="1:11" ht="20.5" customHeight="1" x14ac:dyDescent="0.3">
      <c r="A11" s="9" t="s">
        <v>14</v>
      </c>
      <c r="B11" s="38"/>
      <c r="D11" s="60">
        <v>45071</v>
      </c>
      <c r="E11" s="61"/>
      <c r="F11" s="18">
        <v>14897</v>
      </c>
      <c r="G11" s="61"/>
      <c r="H11" s="60">
        <v>37223</v>
      </c>
      <c r="I11" s="61"/>
      <c r="J11" s="18">
        <v>6450</v>
      </c>
    </row>
    <row r="12" spans="1:11" ht="20.5" customHeight="1" x14ac:dyDescent="0.3">
      <c r="A12" s="9" t="s">
        <v>15</v>
      </c>
      <c r="B12" s="38"/>
      <c r="D12" s="60">
        <v>3000</v>
      </c>
      <c r="E12" s="61"/>
      <c r="F12" s="99">
        <v>0</v>
      </c>
      <c r="G12" s="61"/>
      <c r="H12" s="60">
        <v>3000</v>
      </c>
      <c r="I12" s="61"/>
      <c r="J12" s="99">
        <v>0</v>
      </c>
    </row>
    <row r="13" spans="1:11" ht="20.5" customHeight="1" x14ac:dyDescent="0.3">
      <c r="A13" s="9" t="s">
        <v>16</v>
      </c>
      <c r="B13" s="38">
        <v>3</v>
      </c>
      <c r="D13" s="60">
        <v>21728</v>
      </c>
      <c r="E13" s="61"/>
      <c r="F13" s="18">
        <v>28340</v>
      </c>
      <c r="G13" s="61"/>
      <c r="H13" s="60">
        <v>21728</v>
      </c>
      <c r="I13" s="61"/>
      <c r="J13" s="18">
        <v>28340</v>
      </c>
    </row>
    <row r="14" spans="1:11" ht="20.5" customHeight="1" x14ac:dyDescent="0.3">
      <c r="A14" s="9" t="s">
        <v>17</v>
      </c>
      <c r="B14" s="38">
        <v>4</v>
      </c>
      <c r="C14" s="41"/>
      <c r="D14" s="60">
        <v>40721</v>
      </c>
      <c r="E14" s="61"/>
      <c r="F14" s="18">
        <v>50253</v>
      </c>
      <c r="G14" s="61"/>
      <c r="H14" s="60">
        <v>40889</v>
      </c>
      <c r="I14" s="61"/>
      <c r="J14" s="18">
        <v>51785</v>
      </c>
    </row>
    <row r="15" spans="1:11" ht="20.5" customHeight="1" x14ac:dyDescent="0.3">
      <c r="A15" s="9" t="s">
        <v>18</v>
      </c>
      <c r="B15" s="38"/>
      <c r="C15" s="41"/>
      <c r="D15" s="60"/>
      <c r="E15" s="61"/>
      <c r="F15" s="18"/>
      <c r="G15" s="61"/>
      <c r="H15" s="60"/>
      <c r="I15" s="61"/>
      <c r="J15" s="18"/>
    </row>
    <row r="16" spans="1:11" ht="20.5" customHeight="1" x14ac:dyDescent="0.3">
      <c r="A16" s="62" t="s">
        <v>19</v>
      </c>
      <c r="B16" s="38">
        <v>5</v>
      </c>
      <c r="C16" s="41"/>
      <c r="D16" s="60">
        <v>122989</v>
      </c>
      <c r="E16" s="61"/>
      <c r="F16" s="18">
        <v>117318</v>
      </c>
      <c r="G16" s="61"/>
      <c r="H16" s="60">
        <v>122989</v>
      </c>
      <c r="I16" s="61"/>
      <c r="J16" s="18">
        <v>117318</v>
      </c>
    </row>
    <row r="17" spans="1:10" ht="20.5" customHeight="1" x14ac:dyDescent="0.3">
      <c r="A17" s="62" t="s">
        <v>20</v>
      </c>
      <c r="B17" s="38">
        <v>6</v>
      </c>
      <c r="C17" s="41"/>
      <c r="D17" s="60">
        <v>16505</v>
      </c>
      <c r="E17" s="61"/>
      <c r="F17" s="18">
        <v>17524</v>
      </c>
      <c r="G17" s="61"/>
      <c r="H17" s="60">
        <v>16505</v>
      </c>
      <c r="I17" s="61"/>
      <c r="J17" s="18">
        <v>17524</v>
      </c>
    </row>
    <row r="18" spans="1:10" ht="20.5" customHeight="1" x14ac:dyDescent="0.3">
      <c r="A18" s="9" t="s">
        <v>21</v>
      </c>
      <c r="B18" s="38"/>
      <c r="D18" s="60">
        <v>4509</v>
      </c>
      <c r="E18" s="61"/>
      <c r="F18" s="18">
        <v>1803</v>
      </c>
      <c r="G18" s="61"/>
      <c r="H18" s="60">
        <v>4215</v>
      </c>
      <c r="I18" s="61"/>
      <c r="J18" s="18">
        <v>1706</v>
      </c>
    </row>
    <row r="19" spans="1:10" ht="20.5" customHeight="1" x14ac:dyDescent="0.3">
      <c r="A19" s="6" t="s">
        <v>22</v>
      </c>
      <c r="B19" s="38"/>
      <c r="D19" s="71">
        <f>SUM(D11:D18)</f>
        <v>254523</v>
      </c>
      <c r="E19" s="72"/>
      <c r="F19" s="71">
        <f>SUM(F11:F18)</f>
        <v>230135</v>
      </c>
      <c r="G19" s="73"/>
      <c r="H19" s="71">
        <f>SUM(H11:H18)</f>
        <v>246549</v>
      </c>
      <c r="I19" s="73"/>
      <c r="J19" s="71">
        <f>SUM(J11:J18)</f>
        <v>223123</v>
      </c>
    </row>
    <row r="20" spans="1:10" ht="15" customHeight="1" x14ac:dyDescent="0.3">
      <c r="A20" s="6"/>
      <c r="B20" s="38"/>
      <c r="D20" s="61"/>
      <c r="E20" s="74"/>
      <c r="F20" s="61"/>
      <c r="G20" s="61"/>
      <c r="H20" s="61"/>
      <c r="I20" s="61"/>
      <c r="J20" s="61"/>
    </row>
    <row r="21" spans="1:10" ht="20.5" customHeight="1" x14ac:dyDescent="0.3">
      <c r="A21" s="12" t="s">
        <v>23</v>
      </c>
      <c r="B21" s="38"/>
      <c r="D21" s="74"/>
      <c r="E21" s="74"/>
      <c r="F21" s="74"/>
      <c r="G21" s="61"/>
      <c r="H21" s="61"/>
      <c r="I21" s="61"/>
      <c r="J21" s="61"/>
    </row>
    <row r="22" spans="1:10" ht="20.5" customHeight="1" x14ac:dyDescent="0.3">
      <c r="A22" s="9" t="s">
        <v>24</v>
      </c>
      <c r="B22" s="38">
        <v>10</v>
      </c>
      <c r="D22" s="60">
        <v>3310</v>
      </c>
      <c r="E22" s="61"/>
      <c r="F22" s="18">
        <v>3310</v>
      </c>
      <c r="G22" s="61"/>
      <c r="H22" s="60">
        <v>2310</v>
      </c>
      <c r="I22" s="61"/>
      <c r="J22" s="18">
        <v>2310</v>
      </c>
    </row>
    <row r="23" spans="1:10" ht="20.5" customHeight="1" x14ac:dyDescent="0.3">
      <c r="A23" s="9" t="s">
        <v>25</v>
      </c>
      <c r="B23" s="38"/>
      <c r="D23" s="99">
        <v>0</v>
      </c>
      <c r="E23" s="61"/>
      <c r="F23" s="99">
        <v>0</v>
      </c>
      <c r="G23" s="61"/>
      <c r="H23" s="60">
        <v>34000</v>
      </c>
      <c r="I23" s="61"/>
      <c r="J23" s="18">
        <v>32000</v>
      </c>
    </row>
    <row r="24" spans="1:10" ht="20.5" customHeight="1" x14ac:dyDescent="0.3">
      <c r="A24" s="9" t="s">
        <v>26</v>
      </c>
      <c r="B24" s="38"/>
      <c r="D24" s="60"/>
      <c r="E24" s="61"/>
      <c r="F24" s="18"/>
      <c r="G24" s="61"/>
      <c r="H24" s="60"/>
      <c r="I24" s="61"/>
      <c r="J24" s="18"/>
    </row>
    <row r="25" spans="1:10" ht="20.5" customHeight="1" x14ac:dyDescent="0.3">
      <c r="A25" s="62" t="s">
        <v>19</v>
      </c>
      <c r="B25" s="38">
        <v>5</v>
      </c>
      <c r="D25" s="60">
        <v>221420</v>
      </c>
      <c r="E25" s="61"/>
      <c r="F25" s="18">
        <v>244254</v>
      </c>
      <c r="G25" s="61"/>
      <c r="H25" s="60">
        <v>221420</v>
      </c>
      <c r="I25" s="61"/>
      <c r="J25" s="18">
        <v>244254</v>
      </c>
    </row>
    <row r="26" spans="1:10" ht="20.5" customHeight="1" x14ac:dyDescent="0.3">
      <c r="A26" s="62" t="s">
        <v>20</v>
      </c>
      <c r="B26" s="38">
        <v>6</v>
      </c>
      <c r="D26" s="60">
        <v>25538</v>
      </c>
      <c r="E26" s="61"/>
      <c r="F26" s="18">
        <v>38198</v>
      </c>
      <c r="G26" s="61"/>
      <c r="H26" s="60">
        <v>25538</v>
      </c>
      <c r="I26" s="61"/>
      <c r="J26" s="18">
        <v>38198</v>
      </c>
    </row>
    <row r="27" spans="1:10" ht="20.5" customHeight="1" x14ac:dyDescent="0.3">
      <c r="A27" s="9" t="s">
        <v>27</v>
      </c>
      <c r="B27" s="38"/>
      <c r="D27" s="60">
        <v>4197</v>
      </c>
      <c r="E27" s="61"/>
      <c r="F27" s="18">
        <v>5625</v>
      </c>
      <c r="G27" s="61"/>
      <c r="H27" s="60">
        <v>3612</v>
      </c>
      <c r="I27" s="61"/>
      <c r="J27" s="18">
        <v>4839</v>
      </c>
    </row>
    <row r="28" spans="1:10" ht="20.5" customHeight="1" x14ac:dyDescent="0.3">
      <c r="A28" s="9" t="s">
        <v>28</v>
      </c>
      <c r="B28" s="38"/>
      <c r="D28" s="60">
        <v>10436</v>
      </c>
      <c r="E28" s="61"/>
      <c r="F28" s="18">
        <v>2224</v>
      </c>
      <c r="G28" s="61"/>
      <c r="H28" s="60">
        <v>10436</v>
      </c>
      <c r="I28" s="61"/>
      <c r="J28" s="18">
        <v>2224</v>
      </c>
    </row>
    <row r="29" spans="1:10" ht="20.5" customHeight="1" x14ac:dyDescent="0.3">
      <c r="A29" s="63" t="s">
        <v>29</v>
      </c>
      <c r="B29" s="38"/>
      <c r="D29" s="60">
        <v>24928</v>
      </c>
      <c r="E29" s="61"/>
      <c r="F29" s="18">
        <v>23974</v>
      </c>
      <c r="G29" s="61"/>
      <c r="H29" s="60">
        <v>14815</v>
      </c>
      <c r="I29" s="61"/>
      <c r="J29" s="18">
        <v>14090</v>
      </c>
    </row>
    <row r="30" spans="1:10" ht="20.5" customHeight="1" x14ac:dyDescent="0.3">
      <c r="A30" s="9" t="s">
        <v>30</v>
      </c>
      <c r="B30" s="38"/>
      <c r="D30" s="60">
        <v>7580</v>
      </c>
      <c r="E30" s="61"/>
      <c r="F30" s="18">
        <v>7313</v>
      </c>
      <c r="G30" s="61"/>
      <c r="H30" s="60">
        <v>7572</v>
      </c>
      <c r="I30" s="61"/>
      <c r="J30" s="18">
        <v>7306</v>
      </c>
    </row>
    <row r="31" spans="1:10" ht="20.5" customHeight="1" x14ac:dyDescent="0.3">
      <c r="A31" s="9" t="s">
        <v>31</v>
      </c>
      <c r="B31" s="38"/>
      <c r="D31" s="60">
        <v>2562</v>
      </c>
      <c r="E31" s="61"/>
      <c r="F31" s="18">
        <v>1549</v>
      </c>
      <c r="G31" s="61"/>
      <c r="H31" s="60">
        <v>2562</v>
      </c>
      <c r="I31" s="61"/>
      <c r="J31" s="18">
        <v>1549</v>
      </c>
    </row>
    <row r="32" spans="1:10" ht="20.5" customHeight="1" x14ac:dyDescent="0.3">
      <c r="A32" s="6" t="s">
        <v>32</v>
      </c>
      <c r="B32" s="38"/>
      <c r="D32" s="71">
        <f>SUM(D22:D31)</f>
        <v>299971</v>
      </c>
      <c r="E32" s="72"/>
      <c r="F32" s="71">
        <f>SUM(F22:F31)</f>
        <v>326447</v>
      </c>
      <c r="G32" s="73"/>
      <c r="H32" s="71">
        <f>SUM(H22:H31)</f>
        <v>322265</v>
      </c>
      <c r="I32" s="73"/>
      <c r="J32" s="71">
        <f>SUM(J22:J31)</f>
        <v>346770</v>
      </c>
    </row>
    <row r="33" spans="1:10" ht="15" customHeight="1" x14ac:dyDescent="0.3">
      <c r="A33" s="6"/>
      <c r="B33" s="38"/>
      <c r="D33" s="75"/>
      <c r="E33" s="72"/>
      <c r="F33" s="75"/>
      <c r="G33" s="73"/>
      <c r="H33" s="18"/>
      <c r="I33" s="73"/>
      <c r="J33" s="18"/>
    </row>
    <row r="34" spans="1:10" ht="20.5" customHeight="1" thickBot="1" x14ac:dyDescent="0.35">
      <c r="A34" s="6" t="s">
        <v>33</v>
      </c>
      <c r="D34" s="76">
        <f>D19+D32</f>
        <v>554494</v>
      </c>
      <c r="E34" s="72"/>
      <c r="F34" s="76">
        <f>F19+F32</f>
        <v>556582</v>
      </c>
      <c r="G34" s="73"/>
      <c r="H34" s="76">
        <f>H19+H32</f>
        <v>568814</v>
      </c>
      <c r="I34" s="73"/>
      <c r="J34" s="76">
        <f>J19+J32</f>
        <v>569893</v>
      </c>
    </row>
    <row r="35" spans="1:10" ht="20.5" customHeight="1" thickTop="1" x14ac:dyDescent="0.3">
      <c r="D35" s="77"/>
      <c r="F35" s="77"/>
      <c r="H35" s="77"/>
      <c r="I35" s="77"/>
      <c r="J35" s="77"/>
    </row>
    <row r="36" spans="1:10" s="21" customFormat="1" ht="20.5" customHeight="1" x14ac:dyDescent="0.4">
      <c r="A36" s="1" t="str">
        <f>A1</f>
        <v>ASN Broker Public Company Limited and its subsidiaries</v>
      </c>
      <c r="B36" s="55"/>
      <c r="C36" s="43"/>
      <c r="D36" s="7"/>
      <c r="E36" s="7"/>
      <c r="F36" s="7"/>
      <c r="G36" s="7"/>
      <c r="H36" s="7"/>
      <c r="I36" s="7"/>
      <c r="J36" s="7"/>
    </row>
    <row r="37" spans="1:10" s="5" customFormat="1" ht="20.5" customHeight="1" x14ac:dyDescent="0.35">
      <c r="A37" s="3" t="s">
        <v>1</v>
      </c>
      <c r="B37" s="56"/>
      <c r="C37" s="4"/>
      <c r="D37" s="7"/>
      <c r="E37" s="7"/>
      <c r="F37" s="7"/>
      <c r="G37" s="7"/>
      <c r="H37" s="7"/>
      <c r="I37" s="7"/>
      <c r="J37" s="7"/>
    </row>
    <row r="38" spans="1:10" s="8" customFormat="1" ht="20.5" customHeight="1" x14ac:dyDescent="0.3">
      <c r="A38" s="6"/>
      <c r="B38" s="57"/>
      <c r="C38" s="7"/>
      <c r="D38" s="7"/>
      <c r="E38" s="7"/>
      <c r="F38" s="7"/>
      <c r="G38" s="7"/>
      <c r="H38" s="7"/>
      <c r="I38" s="7"/>
      <c r="J38" s="7"/>
    </row>
    <row r="39" spans="1:10" s="8" customFormat="1" ht="20.5" customHeight="1" x14ac:dyDescent="0.3">
      <c r="B39" s="57"/>
      <c r="C39" s="7"/>
      <c r="D39" s="127" t="s">
        <v>2</v>
      </c>
      <c r="E39" s="127"/>
      <c r="F39" s="127"/>
      <c r="G39" s="7"/>
      <c r="H39" s="128" t="s">
        <v>3</v>
      </c>
      <c r="I39" s="128"/>
      <c r="J39" s="128"/>
    </row>
    <row r="40" spans="1:10" ht="20.5" customHeight="1" x14ac:dyDescent="0.3">
      <c r="D40" s="127" t="s">
        <v>4</v>
      </c>
      <c r="E40" s="127"/>
      <c r="F40" s="127"/>
      <c r="G40" s="14"/>
      <c r="H40" s="127" t="s">
        <v>4</v>
      </c>
      <c r="I40" s="127"/>
      <c r="J40" s="127"/>
    </row>
    <row r="41" spans="1:10" ht="20.5" customHeight="1" x14ac:dyDescent="0.3">
      <c r="D41" s="121" t="s">
        <v>5</v>
      </c>
      <c r="E41" s="33"/>
      <c r="F41" s="68" t="s">
        <v>6</v>
      </c>
      <c r="H41" s="121" t="s">
        <v>5</v>
      </c>
      <c r="I41" s="33"/>
      <c r="J41" s="68" t="s">
        <v>6</v>
      </c>
    </row>
    <row r="42" spans="1:10" ht="20.5" customHeight="1" x14ac:dyDescent="0.3">
      <c r="A42" s="3" t="s">
        <v>34</v>
      </c>
      <c r="B42" s="36" t="s">
        <v>8</v>
      </c>
      <c r="C42" s="64"/>
      <c r="D42" s="69" t="s">
        <v>9</v>
      </c>
      <c r="E42" s="70"/>
      <c r="F42" s="69" t="s">
        <v>10</v>
      </c>
      <c r="G42" s="70"/>
      <c r="H42" s="69" t="s">
        <v>9</v>
      </c>
      <c r="I42" s="70"/>
      <c r="J42" s="69" t="s">
        <v>10</v>
      </c>
    </row>
    <row r="43" spans="1:10" ht="20.5" customHeight="1" x14ac:dyDescent="0.3">
      <c r="A43" s="6"/>
      <c r="B43" s="36"/>
      <c r="C43" s="64"/>
      <c r="D43" s="69" t="s">
        <v>11</v>
      </c>
      <c r="E43" s="70"/>
      <c r="F43" s="69"/>
      <c r="G43" s="70"/>
      <c r="H43" s="69" t="s">
        <v>11</v>
      </c>
      <c r="I43" s="70"/>
      <c r="J43" s="69"/>
    </row>
    <row r="44" spans="1:10" ht="20.5" customHeight="1" x14ac:dyDescent="0.3">
      <c r="A44" s="6"/>
      <c r="B44" s="38"/>
      <c r="D44" s="126" t="s">
        <v>12</v>
      </c>
      <c r="E44" s="126"/>
      <c r="F44" s="126"/>
      <c r="G44" s="126"/>
      <c r="H44" s="126"/>
      <c r="I44" s="126"/>
      <c r="J44" s="126"/>
    </row>
    <row r="45" spans="1:10" ht="20.5" customHeight="1" x14ac:dyDescent="0.3">
      <c r="A45" s="12" t="s">
        <v>35</v>
      </c>
      <c r="B45" s="38"/>
    </row>
    <row r="46" spans="1:10" ht="20.5" customHeight="1" x14ac:dyDescent="0.3">
      <c r="A46" s="9" t="s">
        <v>36</v>
      </c>
      <c r="B46" s="38">
        <v>7</v>
      </c>
      <c r="D46" s="60">
        <v>41229</v>
      </c>
      <c r="E46" s="74"/>
      <c r="F46" s="18">
        <v>49545</v>
      </c>
      <c r="G46" s="74"/>
      <c r="H46" s="60">
        <v>40342</v>
      </c>
      <c r="I46" s="74"/>
      <c r="J46" s="18">
        <v>49309</v>
      </c>
    </row>
    <row r="47" spans="1:10" ht="20.5" customHeight="1" x14ac:dyDescent="0.3">
      <c r="A47" s="9" t="s">
        <v>37</v>
      </c>
      <c r="B47" s="38"/>
      <c r="D47" s="60">
        <v>3246</v>
      </c>
      <c r="E47" s="74"/>
      <c r="F47" s="18">
        <v>1755</v>
      </c>
      <c r="G47" s="74"/>
      <c r="H47" s="60">
        <v>3246</v>
      </c>
      <c r="I47" s="74"/>
      <c r="J47" s="18">
        <v>1755</v>
      </c>
    </row>
    <row r="48" spans="1:10" ht="20.5" customHeight="1" x14ac:dyDescent="0.3">
      <c r="A48" s="9" t="s">
        <v>38</v>
      </c>
      <c r="B48" s="38"/>
      <c r="D48" s="60">
        <v>323</v>
      </c>
      <c r="E48" s="74"/>
      <c r="F48" s="18">
        <v>416</v>
      </c>
      <c r="G48" s="74"/>
      <c r="H48" s="60">
        <v>319</v>
      </c>
      <c r="I48" s="74"/>
      <c r="J48" s="18">
        <v>410</v>
      </c>
    </row>
    <row r="49" spans="1:10" ht="20.5" customHeight="1" x14ac:dyDescent="0.3">
      <c r="A49" s="9" t="s">
        <v>39</v>
      </c>
      <c r="B49" s="38"/>
      <c r="D49" s="99">
        <v>0</v>
      </c>
      <c r="E49" s="74"/>
      <c r="F49" s="18">
        <v>36</v>
      </c>
      <c r="G49" s="74"/>
      <c r="H49" s="99">
        <v>0</v>
      </c>
      <c r="I49" s="74"/>
      <c r="J49" s="99">
        <v>0</v>
      </c>
    </row>
    <row r="50" spans="1:10" ht="20.5" customHeight="1" x14ac:dyDescent="0.3">
      <c r="A50" s="9" t="s">
        <v>40</v>
      </c>
      <c r="B50" s="38"/>
      <c r="D50" s="60">
        <v>4397</v>
      </c>
      <c r="E50" s="74"/>
      <c r="F50" s="18">
        <v>4726</v>
      </c>
      <c r="G50" s="74"/>
      <c r="H50" s="60">
        <v>4382</v>
      </c>
      <c r="I50" s="74"/>
      <c r="J50" s="18">
        <v>4691</v>
      </c>
    </row>
    <row r="51" spans="1:10" ht="20.5" customHeight="1" x14ac:dyDescent="0.3">
      <c r="A51" s="6" t="s">
        <v>41</v>
      </c>
      <c r="B51" s="38"/>
      <c r="D51" s="71">
        <f>SUM(D45:D50)</f>
        <v>49195</v>
      </c>
      <c r="E51" s="72"/>
      <c r="F51" s="71">
        <f>SUM(F45:F50)</f>
        <v>56478</v>
      </c>
      <c r="G51" s="72"/>
      <c r="H51" s="71">
        <f>SUM(H45:H50)</f>
        <v>48289</v>
      </c>
      <c r="I51" s="72"/>
      <c r="J51" s="71">
        <f>SUM(J45:J50)</f>
        <v>56165</v>
      </c>
    </row>
    <row r="52" spans="1:10" ht="15" customHeight="1" x14ac:dyDescent="0.3">
      <c r="A52" s="6"/>
      <c r="B52" s="38"/>
      <c r="D52" s="18"/>
      <c r="E52" s="74"/>
      <c r="F52" s="18"/>
      <c r="G52" s="74"/>
      <c r="H52" s="18"/>
      <c r="I52" s="74"/>
      <c r="J52" s="18"/>
    </row>
    <row r="53" spans="1:10" ht="20.5" customHeight="1" x14ac:dyDescent="0.3">
      <c r="A53" s="12" t="s">
        <v>42</v>
      </c>
      <c r="B53" s="38"/>
      <c r="D53" s="18"/>
      <c r="E53" s="74"/>
      <c r="F53" s="18"/>
      <c r="G53" s="74"/>
      <c r="H53" s="18"/>
      <c r="I53" s="74"/>
      <c r="J53" s="18"/>
    </row>
    <row r="54" spans="1:10" ht="20.5" customHeight="1" x14ac:dyDescent="0.3">
      <c r="A54" s="9" t="s">
        <v>43</v>
      </c>
      <c r="B54" s="38"/>
      <c r="D54" s="60">
        <v>200000</v>
      </c>
      <c r="E54" s="74"/>
      <c r="F54" s="18">
        <v>200000</v>
      </c>
      <c r="G54" s="74"/>
      <c r="H54" s="60">
        <v>200000</v>
      </c>
      <c r="I54" s="74"/>
      <c r="J54" s="18">
        <v>200000</v>
      </c>
    </row>
    <row r="55" spans="1:10" ht="20.5" customHeight="1" x14ac:dyDescent="0.3">
      <c r="A55" s="9" t="s">
        <v>44</v>
      </c>
      <c r="B55" s="38"/>
      <c r="D55" s="60">
        <v>7324</v>
      </c>
      <c r="E55" s="74"/>
      <c r="F55" s="18">
        <v>555</v>
      </c>
      <c r="G55" s="74"/>
      <c r="H55" s="60">
        <v>7324</v>
      </c>
      <c r="I55" s="74"/>
      <c r="J55" s="18">
        <v>555</v>
      </c>
    </row>
    <row r="56" spans="1:10" ht="20.5" customHeight="1" x14ac:dyDescent="0.3">
      <c r="A56" s="9" t="s">
        <v>45</v>
      </c>
      <c r="B56" s="38"/>
      <c r="D56" s="60">
        <v>8904</v>
      </c>
      <c r="E56" s="74"/>
      <c r="F56" s="18">
        <v>8062</v>
      </c>
      <c r="G56" s="74"/>
      <c r="H56" s="60">
        <v>8875</v>
      </c>
      <c r="I56" s="74"/>
      <c r="J56" s="18">
        <v>8038</v>
      </c>
    </row>
    <row r="57" spans="1:10" ht="20.5" customHeight="1" x14ac:dyDescent="0.3">
      <c r="A57" s="6" t="s">
        <v>46</v>
      </c>
      <c r="B57" s="38"/>
      <c r="D57" s="71">
        <f>SUM(D54:D56)</f>
        <v>216228</v>
      </c>
      <c r="E57" s="72"/>
      <c r="F57" s="71">
        <f>SUM(F54:F56)</f>
        <v>208617</v>
      </c>
      <c r="G57" s="72"/>
      <c r="H57" s="71">
        <f>SUM(H54:H56)</f>
        <v>216199</v>
      </c>
      <c r="I57" s="72"/>
      <c r="J57" s="71">
        <f>SUM(J54:J56)</f>
        <v>208593</v>
      </c>
    </row>
    <row r="58" spans="1:10" ht="5.15" customHeight="1" x14ac:dyDescent="0.3">
      <c r="A58" s="6"/>
      <c r="B58" s="38"/>
      <c r="D58" s="18"/>
      <c r="E58" s="72"/>
      <c r="F58" s="18"/>
      <c r="G58" s="72"/>
      <c r="H58" s="18"/>
      <c r="I58" s="72"/>
      <c r="J58" s="18"/>
    </row>
    <row r="59" spans="1:10" ht="20.5" customHeight="1" x14ac:dyDescent="0.3">
      <c r="A59" s="6" t="s">
        <v>47</v>
      </c>
      <c r="D59" s="78">
        <f>D51+D57</f>
        <v>265423</v>
      </c>
      <c r="E59" s="72"/>
      <c r="F59" s="78">
        <f>F51+F57</f>
        <v>265095</v>
      </c>
      <c r="G59" s="72"/>
      <c r="H59" s="78">
        <f>H51+H57</f>
        <v>264488</v>
      </c>
      <c r="I59" s="72"/>
      <c r="J59" s="78">
        <f>J51+J57</f>
        <v>264758</v>
      </c>
    </row>
    <row r="60" spans="1:10" ht="15" customHeight="1" x14ac:dyDescent="0.3">
      <c r="A60" s="6"/>
      <c r="D60" s="72"/>
      <c r="E60" s="72"/>
      <c r="F60" s="72"/>
      <c r="G60" s="72"/>
      <c r="H60" s="72"/>
      <c r="I60" s="72"/>
      <c r="J60" s="72"/>
    </row>
    <row r="61" spans="1:10" ht="20.5" customHeight="1" x14ac:dyDescent="0.3">
      <c r="A61" s="12" t="s">
        <v>48</v>
      </c>
      <c r="D61" s="61"/>
      <c r="E61" s="61"/>
      <c r="F61" s="61"/>
      <c r="G61" s="18"/>
      <c r="H61" s="61"/>
      <c r="I61" s="61"/>
      <c r="J61" s="61"/>
    </row>
    <row r="62" spans="1:10" ht="20.5" customHeight="1" x14ac:dyDescent="0.3">
      <c r="A62" s="9" t="s">
        <v>49</v>
      </c>
      <c r="B62" s="38"/>
      <c r="D62" s="61"/>
      <c r="E62" s="61"/>
      <c r="F62" s="61"/>
      <c r="G62" s="18"/>
      <c r="H62" s="61"/>
      <c r="I62" s="61"/>
      <c r="J62" s="61"/>
    </row>
    <row r="63" spans="1:10" ht="20.5" customHeight="1" x14ac:dyDescent="0.3">
      <c r="A63" s="63" t="s">
        <v>50</v>
      </c>
      <c r="B63" s="38"/>
      <c r="D63" s="61"/>
      <c r="E63" s="61"/>
      <c r="F63" s="61"/>
      <c r="G63" s="18"/>
      <c r="H63" s="61"/>
      <c r="I63" s="61"/>
      <c r="J63" s="61"/>
    </row>
    <row r="64" spans="1:10" ht="31.5" customHeight="1" thickBot="1" x14ac:dyDescent="0.35">
      <c r="A64" s="65" t="s">
        <v>51</v>
      </c>
      <c r="B64" s="38"/>
      <c r="D64" s="79">
        <v>93600</v>
      </c>
      <c r="E64" s="61"/>
      <c r="F64" s="79">
        <v>93600</v>
      </c>
      <c r="G64" s="61"/>
      <c r="H64" s="79">
        <v>93600</v>
      </c>
      <c r="I64" s="61"/>
      <c r="J64" s="79">
        <v>93600</v>
      </c>
    </row>
    <row r="65" spans="1:11" ht="20.5" customHeight="1" thickTop="1" x14ac:dyDescent="0.3">
      <c r="A65" s="9" t="s">
        <v>52</v>
      </c>
      <c r="B65" s="38"/>
      <c r="D65" s="18"/>
      <c r="E65" s="61"/>
      <c r="F65" s="18"/>
      <c r="G65" s="61"/>
      <c r="H65" s="18"/>
      <c r="I65" s="61"/>
      <c r="J65" s="18"/>
    </row>
    <row r="66" spans="1:11" ht="32.15" customHeight="1" x14ac:dyDescent="0.3">
      <c r="A66" s="65" t="s">
        <v>51</v>
      </c>
      <c r="B66" s="38"/>
      <c r="D66" s="18">
        <v>93600</v>
      </c>
      <c r="E66" s="61"/>
      <c r="F66" s="18">
        <v>93600</v>
      </c>
      <c r="G66" s="61"/>
      <c r="H66" s="18">
        <v>93600</v>
      </c>
      <c r="I66" s="61"/>
      <c r="J66" s="18">
        <v>93600</v>
      </c>
    </row>
    <row r="67" spans="1:11" ht="20.5" customHeight="1" x14ac:dyDescent="0.3">
      <c r="A67" s="9" t="s">
        <v>53</v>
      </c>
      <c r="B67" s="38"/>
      <c r="D67" s="18">
        <v>159008</v>
      </c>
      <c r="E67" s="61"/>
      <c r="F67" s="18">
        <v>159008</v>
      </c>
      <c r="G67" s="61"/>
      <c r="H67" s="18">
        <v>159008</v>
      </c>
      <c r="I67" s="61"/>
      <c r="J67" s="18">
        <v>159008</v>
      </c>
    </row>
    <row r="68" spans="1:11" ht="20.5" customHeight="1" x14ac:dyDescent="0.3">
      <c r="A68" s="9" t="s">
        <v>54</v>
      </c>
      <c r="B68" s="38"/>
      <c r="D68" s="18">
        <v>119</v>
      </c>
      <c r="E68" s="61"/>
      <c r="F68" s="18">
        <v>119</v>
      </c>
      <c r="G68" s="61"/>
      <c r="H68" s="99">
        <v>0</v>
      </c>
      <c r="I68" s="99"/>
      <c r="J68" s="99">
        <v>0</v>
      </c>
    </row>
    <row r="69" spans="1:11" ht="20.5" customHeight="1" x14ac:dyDescent="0.3">
      <c r="A69" s="9" t="s">
        <v>55</v>
      </c>
      <c r="B69" s="38"/>
      <c r="D69" s="18"/>
      <c r="E69" s="61"/>
      <c r="F69" s="18"/>
      <c r="G69" s="61"/>
      <c r="H69" s="18"/>
      <c r="I69" s="61"/>
      <c r="J69" s="18"/>
    </row>
    <row r="70" spans="1:11" ht="20.5" customHeight="1" x14ac:dyDescent="0.3">
      <c r="A70" s="9" t="s">
        <v>56</v>
      </c>
      <c r="B70" s="38"/>
      <c r="D70" s="18"/>
      <c r="E70" s="18"/>
      <c r="F70" s="18"/>
      <c r="G70" s="18"/>
      <c r="H70" s="18"/>
      <c r="I70" s="18"/>
      <c r="J70" s="18"/>
    </row>
    <row r="71" spans="1:11" ht="20.5" customHeight="1" x14ac:dyDescent="0.3">
      <c r="A71" s="66" t="s">
        <v>57</v>
      </c>
      <c r="B71" s="38"/>
      <c r="D71" s="18">
        <v>8445</v>
      </c>
      <c r="E71" s="61"/>
      <c r="F71" s="18">
        <v>8445</v>
      </c>
      <c r="G71" s="61"/>
      <c r="H71" s="18">
        <v>8445</v>
      </c>
      <c r="I71" s="61"/>
      <c r="J71" s="18">
        <v>8445</v>
      </c>
    </row>
    <row r="72" spans="1:11" ht="20.5" customHeight="1" x14ac:dyDescent="0.3">
      <c r="A72" s="9" t="s">
        <v>58</v>
      </c>
      <c r="B72" s="38"/>
      <c r="D72" s="60">
        <v>27899</v>
      </c>
      <c r="E72" s="61"/>
      <c r="F72" s="18">
        <v>30315</v>
      </c>
      <c r="G72" s="61"/>
      <c r="H72" s="60">
        <v>43273</v>
      </c>
      <c r="I72" s="61"/>
      <c r="J72" s="18">
        <v>44082</v>
      </c>
    </row>
    <row r="73" spans="1:11" ht="20.5" customHeight="1" x14ac:dyDescent="0.3">
      <c r="A73" s="6" t="s">
        <v>59</v>
      </c>
      <c r="D73" s="71">
        <f>SUM(D66:D72)</f>
        <v>289071</v>
      </c>
      <c r="E73" s="73"/>
      <c r="F73" s="71">
        <f>SUM(F66:F72)</f>
        <v>291487</v>
      </c>
      <c r="G73" s="80"/>
      <c r="H73" s="71">
        <f>SUM(H66:H72)</f>
        <v>304326</v>
      </c>
      <c r="I73" s="73"/>
      <c r="J73" s="71">
        <f>SUM(J66:J72)</f>
        <v>305135</v>
      </c>
    </row>
    <row r="74" spans="1:11" ht="15" customHeight="1" x14ac:dyDescent="0.3">
      <c r="A74" s="6"/>
      <c r="D74" s="18"/>
      <c r="E74" s="73"/>
      <c r="F74" s="18"/>
      <c r="G74" s="80"/>
      <c r="H74" s="18"/>
      <c r="I74" s="73"/>
      <c r="J74" s="18"/>
    </row>
    <row r="75" spans="1:11" ht="20.5" customHeight="1" thickBot="1" x14ac:dyDescent="0.35">
      <c r="A75" s="6" t="s">
        <v>60</v>
      </c>
      <c r="D75" s="76">
        <f>D73+D59</f>
        <v>554494</v>
      </c>
      <c r="E75" s="73"/>
      <c r="F75" s="76">
        <f>F73+F59</f>
        <v>556582</v>
      </c>
      <c r="G75" s="80"/>
      <c r="H75" s="76">
        <f>H73+H59</f>
        <v>568814</v>
      </c>
      <c r="I75" s="73"/>
      <c r="J75" s="76">
        <f>J73+J59</f>
        <v>569893</v>
      </c>
    </row>
    <row r="76" spans="1:11" ht="20.5" customHeight="1" thickTop="1" x14ac:dyDescent="0.3">
      <c r="D76" s="81">
        <f>D34-D75</f>
        <v>0</v>
      </c>
      <c r="E76" s="82"/>
      <c r="F76" s="81">
        <f>F34-F75</f>
        <v>0</v>
      </c>
      <c r="G76" s="81"/>
      <c r="H76" s="81">
        <f>H34-H75</f>
        <v>0</v>
      </c>
      <c r="I76" s="82"/>
      <c r="J76" s="81">
        <f>J34-J75</f>
        <v>0</v>
      </c>
      <c r="K76" s="25"/>
    </row>
    <row r="77" spans="1:11" ht="20.5" customHeight="1" x14ac:dyDescent="0.3">
      <c r="A77" s="19"/>
      <c r="B77" s="67"/>
      <c r="D77" s="25"/>
      <c r="E77" s="25"/>
      <c r="F77" s="25"/>
      <c r="G77" s="25"/>
      <c r="H77" s="25"/>
      <c r="I77" s="25"/>
      <c r="J77" s="25"/>
      <c r="K77" s="25"/>
    </row>
    <row r="78" spans="1:11" ht="19.75" customHeight="1" x14ac:dyDescent="0.3">
      <c r="A78" s="19"/>
      <c r="B78" s="67"/>
      <c r="D78" s="77"/>
      <c r="F78" s="77"/>
      <c r="H78" s="77"/>
      <c r="J78" s="77"/>
    </row>
    <row r="79" spans="1:11" ht="20.5" customHeight="1" x14ac:dyDescent="0.3">
      <c r="B79" s="38"/>
    </row>
  </sheetData>
  <sheetProtection formatCells="0" formatColumns="0" formatRows="0" insertColumns="0" insertRows="0" insertHyperlinks="0" deleteColumns="0" deleteRows="0" sort="0" autoFilter="0" pivotTables="0"/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80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Q50"/>
  <sheetViews>
    <sheetView topLeftCell="A28" zoomScale="70" zoomScaleNormal="70" zoomScaleSheetLayoutView="70" workbookViewId="0">
      <selection activeCell="O28" sqref="O28"/>
    </sheetView>
  </sheetViews>
  <sheetFormatPr defaultColWidth="10.54296875" defaultRowHeight="21.25" customHeight="1" x14ac:dyDescent="0.3"/>
  <cols>
    <col min="1" max="1" width="45.1796875" style="9" customWidth="1"/>
    <col min="2" max="2" width="8.1796875" style="10" customWidth="1"/>
    <col min="3" max="3" width="11.54296875" style="10" customWidth="1"/>
    <col min="4" max="4" width="1.1796875" style="10" customWidth="1"/>
    <col min="5" max="5" width="12" style="10" customWidth="1"/>
    <col min="6" max="6" width="1.1796875" style="10" customWidth="1"/>
    <col min="7" max="7" width="11.54296875" style="10" customWidth="1"/>
    <col min="8" max="8" width="1.1796875" style="10" customWidth="1"/>
    <col min="9" max="9" width="11.54296875" style="10" customWidth="1"/>
    <col min="10" max="10" width="10.54296875" style="10"/>
    <col min="11" max="11" width="18.1796875" style="10" customWidth="1"/>
    <col min="12" max="16384" width="10.54296875" style="10"/>
  </cols>
  <sheetData>
    <row r="1" spans="1:9" s="21" customFormat="1" ht="21.25" customHeight="1" x14ac:dyDescent="0.4">
      <c r="A1" s="1" t="s">
        <v>0</v>
      </c>
      <c r="B1" s="42"/>
      <c r="C1" s="43"/>
      <c r="D1" s="43"/>
      <c r="E1" s="43"/>
      <c r="F1" s="43"/>
      <c r="G1" s="43"/>
      <c r="H1" s="43"/>
      <c r="I1" s="43"/>
    </row>
    <row r="2" spans="1:9" s="5" customFormat="1" ht="21.25" customHeight="1" x14ac:dyDescent="0.35">
      <c r="A2" s="3" t="s">
        <v>61</v>
      </c>
      <c r="B2" s="4"/>
      <c r="C2" s="4"/>
      <c r="D2" s="4"/>
      <c r="E2" s="4"/>
      <c r="F2" s="4"/>
      <c r="G2" s="4"/>
      <c r="H2" s="4"/>
      <c r="I2" s="4"/>
    </row>
    <row r="3" spans="1:9" s="8" customFormat="1" ht="21.25" customHeight="1" x14ac:dyDescent="0.3">
      <c r="A3" s="6"/>
      <c r="B3" s="7"/>
      <c r="C3" s="7"/>
      <c r="D3" s="7"/>
      <c r="E3" s="7"/>
      <c r="F3" s="7"/>
      <c r="G3" s="7"/>
      <c r="H3" s="7"/>
      <c r="I3" s="7"/>
    </row>
    <row r="4" spans="1:9" s="8" customFormat="1" ht="21.25" customHeight="1" x14ac:dyDescent="0.3">
      <c r="B4" s="7"/>
      <c r="C4" s="129" t="s">
        <v>62</v>
      </c>
      <c r="D4" s="129"/>
      <c r="E4" s="129"/>
      <c r="F4" s="85"/>
      <c r="G4" s="129" t="s">
        <v>63</v>
      </c>
      <c r="H4" s="129"/>
      <c r="I4" s="129"/>
    </row>
    <row r="5" spans="1:9" ht="21.25" customHeight="1" x14ac:dyDescent="0.3">
      <c r="C5" s="129" t="s">
        <v>64</v>
      </c>
      <c r="D5" s="129"/>
      <c r="E5" s="129"/>
      <c r="F5" s="85"/>
      <c r="G5" s="129" t="s">
        <v>64</v>
      </c>
      <c r="H5" s="129"/>
      <c r="I5" s="129"/>
    </row>
    <row r="6" spans="1:9" ht="21.25" customHeight="1" x14ac:dyDescent="0.3">
      <c r="C6" s="130" t="s">
        <v>65</v>
      </c>
      <c r="D6" s="130"/>
      <c r="E6" s="130"/>
      <c r="F6" s="11"/>
      <c r="G6" s="130" t="s">
        <v>65</v>
      </c>
      <c r="H6" s="130"/>
      <c r="I6" s="130"/>
    </row>
    <row r="7" spans="1:9" ht="21.25" customHeight="1" x14ac:dyDescent="0.3">
      <c r="C7" s="131" t="s">
        <v>5</v>
      </c>
      <c r="D7" s="131"/>
      <c r="E7" s="131"/>
      <c r="F7" s="11"/>
      <c r="G7" s="131" t="s">
        <v>5</v>
      </c>
      <c r="H7" s="131"/>
      <c r="I7" s="131"/>
    </row>
    <row r="8" spans="1:9" ht="21.25" customHeight="1" x14ac:dyDescent="0.3">
      <c r="B8" s="41"/>
      <c r="C8" s="86" t="s">
        <v>9</v>
      </c>
      <c r="D8" s="86"/>
      <c r="E8" s="86" t="s">
        <v>10</v>
      </c>
      <c r="F8" s="87"/>
      <c r="G8" s="86" t="s">
        <v>9</v>
      </c>
      <c r="H8" s="86"/>
      <c r="I8" s="86" t="s">
        <v>10</v>
      </c>
    </row>
    <row r="9" spans="1:9" ht="21" customHeight="1" x14ac:dyDescent="0.3">
      <c r="C9" s="126" t="s">
        <v>12</v>
      </c>
      <c r="D9" s="126"/>
      <c r="E9" s="126"/>
      <c r="F9" s="126"/>
      <c r="G9" s="126"/>
      <c r="H9" s="126"/>
      <c r="I9" s="126"/>
    </row>
    <row r="10" spans="1:9" s="44" customFormat="1" ht="21" customHeight="1" x14ac:dyDescent="0.3">
      <c r="A10" s="12" t="s">
        <v>66</v>
      </c>
      <c r="F10" s="88"/>
    </row>
    <row r="11" spans="1:9" ht="21" customHeight="1" x14ac:dyDescent="0.3">
      <c r="A11" s="9" t="s">
        <v>67</v>
      </c>
      <c r="C11" s="18">
        <v>14027</v>
      </c>
      <c r="D11" s="74"/>
      <c r="E11" s="18">
        <v>14262</v>
      </c>
      <c r="F11" s="74"/>
      <c r="G11" s="18">
        <v>13933</v>
      </c>
      <c r="H11" s="74"/>
      <c r="I11" s="18">
        <v>14074</v>
      </c>
    </row>
    <row r="12" spans="1:9" ht="21" customHeight="1" x14ac:dyDescent="0.3">
      <c r="A12" s="9" t="s">
        <v>68</v>
      </c>
      <c r="B12" s="8"/>
      <c r="C12" s="18">
        <v>6160</v>
      </c>
      <c r="D12" s="74"/>
      <c r="E12" s="18">
        <v>6404</v>
      </c>
      <c r="F12" s="74"/>
      <c r="G12" s="18">
        <v>4593</v>
      </c>
      <c r="H12" s="74"/>
      <c r="I12" s="18">
        <v>4493</v>
      </c>
    </row>
    <row r="13" spans="1:9" ht="21" customHeight="1" x14ac:dyDescent="0.3">
      <c r="A13" s="9" t="s">
        <v>69</v>
      </c>
      <c r="B13" s="8"/>
      <c r="C13" s="18">
        <v>17698</v>
      </c>
      <c r="D13" s="74"/>
      <c r="E13" s="18">
        <v>19447</v>
      </c>
      <c r="F13" s="74"/>
      <c r="G13" s="18">
        <v>17698</v>
      </c>
      <c r="H13" s="74"/>
      <c r="I13" s="18">
        <v>19447</v>
      </c>
    </row>
    <row r="14" spans="1:9" ht="21" customHeight="1" x14ac:dyDescent="0.3">
      <c r="A14" s="9" t="s">
        <v>70</v>
      </c>
      <c r="B14" s="8"/>
      <c r="C14" s="18"/>
      <c r="D14" s="74"/>
      <c r="E14" s="18"/>
      <c r="F14" s="74"/>
      <c r="G14" s="18"/>
      <c r="H14" s="74"/>
      <c r="I14" s="18"/>
    </row>
    <row r="15" spans="1:9" ht="21" customHeight="1" x14ac:dyDescent="0.3">
      <c r="A15" s="9" t="s">
        <v>71</v>
      </c>
      <c r="B15" s="8"/>
      <c r="C15" s="99">
        <v>0</v>
      </c>
      <c r="D15" s="74"/>
      <c r="E15" s="99">
        <v>0</v>
      </c>
      <c r="F15" s="74"/>
      <c r="G15" s="18">
        <v>119</v>
      </c>
      <c r="H15" s="74"/>
      <c r="I15" s="18">
        <v>135</v>
      </c>
    </row>
    <row r="16" spans="1:9" ht="21" customHeight="1" x14ac:dyDescent="0.3">
      <c r="A16" s="9" t="s">
        <v>72</v>
      </c>
      <c r="B16" s="45"/>
      <c r="C16" s="18">
        <v>931</v>
      </c>
      <c r="D16" s="74"/>
      <c r="E16" s="18">
        <v>890</v>
      </c>
      <c r="F16" s="74"/>
      <c r="G16" s="18">
        <v>1298</v>
      </c>
      <c r="H16" s="74"/>
      <c r="I16" s="18">
        <v>1202</v>
      </c>
    </row>
    <row r="17" spans="1:11" ht="21" customHeight="1" x14ac:dyDescent="0.3">
      <c r="A17" s="6" t="s">
        <v>73</v>
      </c>
      <c r="C17" s="71">
        <f>SUM(C11:C16)</f>
        <v>38816</v>
      </c>
      <c r="D17" s="72"/>
      <c r="E17" s="71">
        <f>SUM(E11:E16)</f>
        <v>41003</v>
      </c>
      <c r="F17" s="72"/>
      <c r="G17" s="71">
        <f>SUM(G11:G16)</f>
        <v>37641</v>
      </c>
      <c r="H17" s="72"/>
      <c r="I17" s="71">
        <f>SUM(I11:I16)</f>
        <v>39351</v>
      </c>
    </row>
    <row r="18" spans="1:11" ht="13" customHeight="1" x14ac:dyDescent="0.3">
      <c r="A18" s="6"/>
      <c r="C18" s="74"/>
      <c r="D18" s="74"/>
      <c r="E18" s="74"/>
      <c r="F18" s="74"/>
      <c r="G18" s="74"/>
      <c r="H18" s="74"/>
      <c r="I18" s="74"/>
    </row>
    <row r="19" spans="1:11" ht="21" customHeight="1" x14ac:dyDescent="0.3">
      <c r="A19" s="12" t="s">
        <v>74</v>
      </c>
      <c r="C19" s="74"/>
      <c r="D19" s="74"/>
      <c r="E19" s="74"/>
      <c r="F19" s="74"/>
      <c r="G19" s="74"/>
      <c r="H19" s="74"/>
      <c r="I19" s="74"/>
    </row>
    <row r="20" spans="1:11" ht="21" customHeight="1" x14ac:dyDescent="0.3">
      <c r="A20" s="9" t="s">
        <v>75</v>
      </c>
      <c r="B20" s="118"/>
      <c r="C20" s="18">
        <v>15678</v>
      </c>
      <c r="D20" s="74"/>
      <c r="E20" s="18">
        <v>17919</v>
      </c>
      <c r="F20" s="74"/>
      <c r="G20" s="18">
        <v>14823</v>
      </c>
      <c r="H20" s="74"/>
      <c r="I20" s="18">
        <v>16989</v>
      </c>
    </row>
    <row r="21" spans="1:11" ht="21" customHeight="1" x14ac:dyDescent="0.3">
      <c r="A21" s="9" t="s">
        <v>76</v>
      </c>
      <c r="B21" s="118"/>
      <c r="C21" s="18">
        <v>16551</v>
      </c>
      <c r="D21" s="74"/>
      <c r="E21" s="18">
        <v>16135</v>
      </c>
      <c r="F21" s="74"/>
      <c r="G21" s="18">
        <v>15741</v>
      </c>
      <c r="H21" s="74"/>
      <c r="I21" s="18">
        <v>14990</v>
      </c>
    </row>
    <row r="22" spans="1:11" ht="21" customHeight="1" x14ac:dyDescent="0.3">
      <c r="A22" s="6" t="s">
        <v>77</v>
      </c>
      <c r="B22" s="119"/>
      <c r="C22" s="71">
        <f>SUM(C20:C21)</f>
        <v>32229</v>
      </c>
      <c r="D22" s="72"/>
      <c r="E22" s="71">
        <f>SUM(E20:E21)</f>
        <v>34054</v>
      </c>
      <c r="F22" s="72"/>
      <c r="G22" s="71">
        <f>SUM(G20:G21)</f>
        <v>30564</v>
      </c>
      <c r="H22" s="72"/>
      <c r="I22" s="71">
        <f>SUM(I20:I21)</f>
        <v>31979</v>
      </c>
    </row>
    <row r="23" spans="1:11" ht="13" customHeight="1" x14ac:dyDescent="0.3">
      <c r="A23" s="6"/>
      <c r="B23" s="120"/>
      <c r="C23" s="18"/>
      <c r="D23" s="74"/>
      <c r="E23" s="18"/>
      <c r="F23" s="74"/>
      <c r="G23" s="18"/>
      <c r="H23" s="74"/>
      <c r="I23" s="18"/>
    </row>
    <row r="24" spans="1:11" ht="21" customHeight="1" x14ac:dyDescent="0.3">
      <c r="A24" s="6" t="s">
        <v>78</v>
      </c>
      <c r="B24" s="119"/>
      <c r="C24" s="83">
        <f>C17-C22</f>
        <v>6587</v>
      </c>
      <c r="D24" s="72"/>
      <c r="E24" s="83">
        <f>E17-E22</f>
        <v>6949</v>
      </c>
      <c r="F24" s="72"/>
      <c r="G24" s="83">
        <f>G17-G22</f>
        <v>7077</v>
      </c>
      <c r="H24" s="72"/>
      <c r="I24" s="83">
        <f>I17-I22</f>
        <v>7372</v>
      </c>
    </row>
    <row r="25" spans="1:11" ht="21" customHeight="1" x14ac:dyDescent="0.3">
      <c r="A25" s="9" t="s">
        <v>79</v>
      </c>
      <c r="B25" s="118"/>
      <c r="C25" s="18">
        <v>4173</v>
      </c>
      <c r="D25" s="74"/>
      <c r="E25" s="18">
        <v>2988</v>
      </c>
      <c r="F25" s="74"/>
      <c r="G25" s="18">
        <v>4173</v>
      </c>
      <c r="H25" s="74"/>
      <c r="I25" s="18">
        <v>2988</v>
      </c>
    </row>
    <row r="26" spans="1:11" ht="21" customHeight="1" x14ac:dyDescent="0.3">
      <c r="A26" s="9" t="s">
        <v>80</v>
      </c>
      <c r="B26" s="118"/>
      <c r="C26" s="47">
        <v>4172</v>
      </c>
      <c r="D26" s="74"/>
      <c r="E26" s="47">
        <v>2761</v>
      </c>
      <c r="F26" s="74"/>
      <c r="G26" s="47">
        <v>4172</v>
      </c>
      <c r="H26" s="74"/>
      <c r="I26" s="47">
        <v>2758</v>
      </c>
      <c r="K26" s="9"/>
    </row>
    <row r="27" spans="1:11" ht="21" customHeight="1" x14ac:dyDescent="0.3">
      <c r="A27" s="6" t="s">
        <v>81</v>
      </c>
      <c r="C27" s="83">
        <f>C24-C25-C26</f>
        <v>-1758</v>
      </c>
      <c r="D27" s="83"/>
      <c r="E27" s="83">
        <f>E24-E25-E26</f>
        <v>1200</v>
      </c>
      <c r="F27" s="89"/>
      <c r="G27" s="83">
        <f>G24-G25-G26</f>
        <v>-1268</v>
      </c>
      <c r="H27" s="89"/>
      <c r="I27" s="83">
        <f>I24-I25-I26</f>
        <v>1626</v>
      </c>
      <c r="K27" s="6"/>
    </row>
    <row r="28" spans="1:11" ht="21" customHeight="1" x14ac:dyDescent="0.3">
      <c r="A28" s="9" t="s">
        <v>82</v>
      </c>
      <c r="C28" s="18">
        <v>-239</v>
      </c>
      <c r="D28" s="74"/>
      <c r="E28" s="18">
        <v>652</v>
      </c>
      <c r="F28" s="74"/>
      <c r="G28" s="18">
        <v>-228</v>
      </c>
      <c r="H28" s="74"/>
      <c r="I28" s="18">
        <v>645</v>
      </c>
      <c r="K28" s="9"/>
    </row>
    <row r="29" spans="1:11" ht="21" customHeight="1" x14ac:dyDescent="0.3">
      <c r="A29" s="6" t="s">
        <v>83</v>
      </c>
      <c r="B29" s="8"/>
      <c r="C29" s="71">
        <f>C27-C28</f>
        <v>-1519</v>
      </c>
      <c r="D29" s="73"/>
      <c r="E29" s="71">
        <f>E27-E28</f>
        <v>548</v>
      </c>
      <c r="F29" s="73"/>
      <c r="G29" s="71">
        <f>G27-G28</f>
        <v>-1040</v>
      </c>
      <c r="H29" s="73"/>
      <c r="I29" s="71">
        <f>I27-I28</f>
        <v>981</v>
      </c>
      <c r="K29" s="6"/>
    </row>
    <row r="30" spans="1:11" ht="13" customHeight="1" x14ac:dyDescent="0.3">
      <c r="A30" s="6"/>
      <c r="B30" s="8"/>
      <c r="C30" s="18"/>
      <c r="D30" s="73"/>
      <c r="E30" s="18"/>
      <c r="F30" s="73"/>
      <c r="G30" s="18"/>
      <c r="H30" s="73"/>
      <c r="I30" s="18"/>
    </row>
    <row r="31" spans="1:11" ht="21" customHeight="1" x14ac:dyDescent="0.3">
      <c r="A31" s="6" t="s">
        <v>84</v>
      </c>
      <c r="B31" s="38"/>
      <c r="C31" s="18"/>
      <c r="D31" s="74"/>
      <c r="E31" s="18"/>
      <c r="F31" s="74"/>
      <c r="G31" s="18"/>
      <c r="H31" s="74"/>
      <c r="I31" s="18"/>
    </row>
    <row r="32" spans="1:11" ht="21" customHeight="1" x14ac:dyDescent="0.3">
      <c r="A32" s="12" t="s">
        <v>85</v>
      </c>
      <c r="B32" s="38"/>
      <c r="C32" s="80"/>
      <c r="D32" s="72"/>
      <c r="E32" s="80"/>
      <c r="F32" s="72"/>
      <c r="G32" s="80"/>
      <c r="H32" s="72"/>
      <c r="I32" s="80"/>
    </row>
    <row r="33" spans="1:17" ht="21" customHeight="1" x14ac:dyDescent="0.3">
      <c r="A33" s="9" t="s">
        <v>86</v>
      </c>
      <c r="B33" s="38"/>
      <c r="C33" s="99">
        <v>0</v>
      </c>
      <c r="D33" s="99"/>
      <c r="E33" s="99">
        <v>0</v>
      </c>
      <c r="F33" s="99"/>
      <c r="G33" s="99">
        <v>0</v>
      </c>
      <c r="H33" s="99"/>
      <c r="I33" s="99">
        <v>0</v>
      </c>
    </row>
    <row r="34" spans="1:17" ht="21" customHeight="1" x14ac:dyDescent="0.3">
      <c r="A34" s="9" t="s">
        <v>87</v>
      </c>
      <c r="B34" s="38"/>
      <c r="C34" s="116">
        <v>0</v>
      </c>
      <c r="D34" s="116"/>
      <c r="E34" s="116">
        <v>0</v>
      </c>
      <c r="F34" s="116"/>
      <c r="G34" s="116">
        <v>0</v>
      </c>
      <c r="H34" s="116"/>
      <c r="I34" s="116">
        <v>0</v>
      </c>
      <c r="L34" s="48"/>
    </row>
    <row r="35" spans="1:17" ht="13" customHeight="1" x14ac:dyDescent="0.3">
      <c r="B35" s="38"/>
      <c r="C35" s="18"/>
      <c r="D35" s="74"/>
      <c r="E35" s="18"/>
      <c r="F35" s="74"/>
      <c r="G35" s="18"/>
      <c r="H35" s="74"/>
      <c r="I35" s="18"/>
    </row>
    <row r="36" spans="1:17" ht="17.149999999999999" customHeight="1" x14ac:dyDescent="0.3">
      <c r="A36" s="6" t="s">
        <v>88</v>
      </c>
      <c r="B36" s="38"/>
      <c r="C36" s="18"/>
      <c r="D36" s="74"/>
      <c r="E36" s="18"/>
      <c r="F36" s="74"/>
      <c r="G36" s="18"/>
      <c r="H36" s="74"/>
      <c r="I36" s="18"/>
    </row>
    <row r="37" spans="1:17" s="51" customFormat="1" ht="18" customHeight="1" x14ac:dyDescent="0.3">
      <c r="A37" s="49" t="s">
        <v>89</v>
      </c>
      <c r="B37" s="50"/>
      <c r="C37" s="116">
        <f>SUM(C33:C34)</f>
        <v>0</v>
      </c>
      <c r="D37" s="116"/>
      <c r="E37" s="116">
        <f>SUM(E33:E34)</f>
        <v>0</v>
      </c>
      <c r="F37" s="116"/>
      <c r="G37" s="116">
        <f>SUM(G33:G34)</f>
        <v>0</v>
      </c>
      <c r="H37" s="116"/>
      <c r="I37" s="116">
        <f>SUM(I33:I34)</f>
        <v>0</v>
      </c>
      <c r="J37" s="10"/>
      <c r="K37" s="10"/>
      <c r="L37" s="14"/>
      <c r="M37" s="10"/>
      <c r="N37" s="10"/>
      <c r="O37" s="10"/>
      <c r="P37" s="10"/>
      <c r="Q37" s="10"/>
    </row>
    <row r="38" spans="1:17" s="52" customFormat="1" ht="13" customHeight="1" x14ac:dyDescent="0.3">
      <c r="B38" s="38"/>
      <c r="C38" s="18"/>
      <c r="D38" s="92"/>
      <c r="E38" s="18"/>
      <c r="F38" s="93"/>
      <c r="G38" s="18"/>
      <c r="H38" s="93"/>
      <c r="I38" s="18"/>
      <c r="J38" s="10"/>
      <c r="K38" s="10"/>
      <c r="L38" s="10"/>
      <c r="M38" s="14"/>
      <c r="N38" s="10"/>
      <c r="O38" s="10"/>
      <c r="P38" s="10"/>
      <c r="Q38" s="10"/>
    </row>
    <row r="39" spans="1:17" s="51" customFormat="1" ht="21" customHeight="1" thickBot="1" x14ac:dyDescent="0.35">
      <c r="A39" s="53" t="s">
        <v>90</v>
      </c>
      <c r="B39" s="54"/>
      <c r="C39" s="76">
        <f>C29</f>
        <v>-1519</v>
      </c>
      <c r="D39" s="90"/>
      <c r="E39" s="76">
        <f>E29</f>
        <v>548</v>
      </c>
      <c r="F39" s="91"/>
      <c r="G39" s="76">
        <f>G29</f>
        <v>-1040</v>
      </c>
      <c r="H39" s="91"/>
      <c r="I39" s="76">
        <f>I29</f>
        <v>981</v>
      </c>
      <c r="J39" s="10"/>
      <c r="K39" s="10"/>
      <c r="L39" s="14"/>
      <c r="M39" s="10"/>
      <c r="N39" s="10"/>
      <c r="O39" s="10"/>
      <c r="P39" s="10"/>
      <c r="Q39" s="10"/>
    </row>
    <row r="40" spans="1:17" ht="13" customHeight="1" thickTop="1" x14ac:dyDescent="0.3">
      <c r="B40" s="15"/>
      <c r="C40" s="74"/>
      <c r="D40" s="74"/>
      <c r="E40" s="74"/>
      <c r="F40" s="74"/>
      <c r="G40" s="74"/>
      <c r="H40" s="74"/>
      <c r="I40" s="74"/>
      <c r="M40" s="14"/>
    </row>
    <row r="41" spans="1:17" ht="21" customHeight="1" x14ac:dyDescent="0.3">
      <c r="A41" s="6" t="s">
        <v>91</v>
      </c>
      <c r="B41" s="38"/>
      <c r="C41" s="61"/>
      <c r="D41" s="18"/>
      <c r="E41" s="61"/>
      <c r="F41" s="61"/>
      <c r="G41" s="61"/>
      <c r="H41" s="61"/>
      <c r="I41" s="61"/>
    </row>
    <row r="42" spans="1:17" ht="21" customHeight="1" thickBot="1" x14ac:dyDescent="0.35">
      <c r="A42" s="16" t="s">
        <v>92</v>
      </c>
      <c r="B42" s="38"/>
      <c r="C42" s="84">
        <f>C29/187000</f>
        <v>-8.1229946524064168E-3</v>
      </c>
      <c r="D42" s="94"/>
      <c r="E42" s="123">
        <f>E29/187000</f>
        <v>2.93048128342246E-3</v>
      </c>
      <c r="F42" s="94"/>
      <c r="G42" s="84">
        <f>G29/187000</f>
        <v>-5.5614973262032089E-3</v>
      </c>
      <c r="H42" s="95"/>
      <c r="I42" s="84">
        <f>I29/187000</f>
        <v>5.2459893048128342E-3</v>
      </c>
    </row>
    <row r="43" spans="1:17" ht="14.5" thickTop="1" x14ac:dyDescent="0.3">
      <c r="A43" s="6"/>
      <c r="B43" s="8"/>
      <c r="C43" s="8"/>
      <c r="D43" s="33"/>
      <c r="E43" s="8"/>
      <c r="F43" s="33"/>
      <c r="G43" s="33"/>
      <c r="H43" s="33"/>
      <c r="I43" s="33"/>
    </row>
    <row r="44" spans="1:17" ht="14" x14ac:dyDescent="0.3">
      <c r="A44" s="10"/>
      <c r="B44" s="8"/>
      <c r="C44" s="96"/>
      <c r="D44" s="13"/>
      <c r="E44" s="37"/>
      <c r="F44" s="13"/>
      <c r="G44" s="37"/>
      <c r="H44" s="13"/>
      <c r="I44" s="37"/>
    </row>
    <row r="45" spans="1:17" ht="14" x14ac:dyDescent="0.3">
      <c r="A45" s="16"/>
    </row>
    <row r="46" spans="1:17" ht="9.65" customHeight="1" x14ac:dyDescent="0.3"/>
    <row r="47" spans="1:17" ht="14" x14ac:dyDescent="0.3"/>
    <row r="48" spans="1:17" ht="9.65" customHeight="1" x14ac:dyDescent="0.3"/>
    <row r="49" ht="14" x14ac:dyDescent="0.3"/>
    <row r="50" ht="14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85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51"/>
  <sheetViews>
    <sheetView zoomScale="70" zoomScaleNormal="70" zoomScaleSheetLayoutView="55" workbookViewId="0">
      <selection activeCell="C29" sqref="C29:I29"/>
    </sheetView>
  </sheetViews>
  <sheetFormatPr defaultColWidth="10.54296875" defaultRowHeight="21.25" customHeight="1" x14ac:dyDescent="0.3"/>
  <cols>
    <col min="1" max="1" width="45.1796875" style="9" customWidth="1"/>
    <col min="2" max="2" width="8.1796875" style="10" customWidth="1"/>
    <col min="3" max="3" width="11.54296875" style="10" customWidth="1"/>
    <col min="4" max="4" width="1.1796875" style="10" customWidth="1"/>
    <col min="5" max="5" width="12" style="10" customWidth="1"/>
    <col min="6" max="6" width="1.1796875" style="10" customWidth="1"/>
    <col min="7" max="7" width="11.54296875" style="10" customWidth="1"/>
    <col min="8" max="8" width="1.1796875" style="10" customWidth="1"/>
    <col min="9" max="9" width="11.54296875" style="10" customWidth="1"/>
    <col min="10" max="10" width="10.54296875" style="10"/>
    <col min="11" max="11" width="18.1796875" style="10" customWidth="1"/>
    <col min="12" max="16384" width="10.54296875" style="10"/>
  </cols>
  <sheetData>
    <row r="1" spans="1:9" s="21" customFormat="1" ht="21.25" customHeight="1" x14ac:dyDescent="0.4">
      <c r="A1" s="1" t="s">
        <v>0</v>
      </c>
      <c r="B1" s="42"/>
      <c r="C1" s="43"/>
      <c r="D1" s="43"/>
      <c r="E1" s="43"/>
      <c r="F1" s="43"/>
      <c r="G1" s="43"/>
      <c r="H1" s="43"/>
      <c r="I1" s="43"/>
    </row>
    <row r="2" spans="1:9" s="5" customFormat="1" ht="21.25" customHeight="1" x14ac:dyDescent="0.35">
      <c r="A2" s="3" t="s">
        <v>61</v>
      </c>
      <c r="B2" s="4"/>
      <c r="C2" s="4"/>
      <c r="D2" s="4"/>
      <c r="E2" s="4"/>
      <c r="F2" s="4"/>
      <c r="G2" s="4"/>
      <c r="H2" s="4"/>
      <c r="I2" s="4"/>
    </row>
    <row r="3" spans="1:9" s="8" customFormat="1" ht="21.25" customHeight="1" x14ac:dyDescent="0.3">
      <c r="A3" s="6"/>
      <c r="B3" s="7"/>
      <c r="C3" s="7"/>
      <c r="D3" s="7"/>
      <c r="E3" s="7"/>
      <c r="F3" s="7"/>
      <c r="G3" s="7"/>
      <c r="H3" s="7"/>
      <c r="I3" s="7"/>
    </row>
    <row r="4" spans="1:9" s="8" customFormat="1" ht="21.25" customHeight="1" x14ac:dyDescent="0.3">
      <c r="B4" s="7"/>
      <c r="C4" s="129" t="s">
        <v>62</v>
      </c>
      <c r="D4" s="129"/>
      <c r="E4" s="129"/>
      <c r="F4" s="85"/>
      <c r="G4" s="129" t="s">
        <v>63</v>
      </c>
      <c r="H4" s="129"/>
      <c r="I4" s="129"/>
    </row>
    <row r="5" spans="1:9" ht="21.25" customHeight="1" x14ac:dyDescent="0.3">
      <c r="C5" s="129" t="s">
        <v>64</v>
      </c>
      <c r="D5" s="129"/>
      <c r="E5" s="129"/>
      <c r="F5" s="85"/>
      <c r="G5" s="129" t="s">
        <v>64</v>
      </c>
      <c r="H5" s="129"/>
      <c r="I5" s="129"/>
    </row>
    <row r="6" spans="1:9" ht="21.25" customHeight="1" x14ac:dyDescent="0.3">
      <c r="C6" s="130" t="s">
        <v>93</v>
      </c>
      <c r="D6" s="130"/>
      <c r="E6" s="130"/>
      <c r="F6" s="11"/>
      <c r="G6" s="130" t="s">
        <v>93</v>
      </c>
      <c r="H6" s="130"/>
      <c r="I6" s="130"/>
    </row>
    <row r="7" spans="1:9" ht="21.25" customHeight="1" x14ac:dyDescent="0.3">
      <c r="C7" s="131" t="s">
        <v>5</v>
      </c>
      <c r="D7" s="131"/>
      <c r="E7" s="131"/>
      <c r="F7" s="11"/>
      <c r="G7" s="131" t="s">
        <v>5</v>
      </c>
      <c r="H7" s="131"/>
      <c r="I7" s="131"/>
    </row>
    <row r="8" spans="1:9" ht="21.25" customHeight="1" x14ac:dyDescent="0.3">
      <c r="B8" s="41"/>
      <c r="C8" s="86" t="s">
        <v>9</v>
      </c>
      <c r="D8" s="86"/>
      <c r="E8" s="86" t="s">
        <v>10</v>
      </c>
      <c r="F8" s="87"/>
      <c r="G8" s="86" t="s">
        <v>9</v>
      </c>
      <c r="H8" s="86"/>
      <c r="I8" s="86" t="s">
        <v>10</v>
      </c>
    </row>
    <row r="9" spans="1:9" ht="21" customHeight="1" x14ac:dyDescent="0.3">
      <c r="C9" s="126" t="s">
        <v>12</v>
      </c>
      <c r="D9" s="126"/>
      <c r="E9" s="126"/>
      <c r="F9" s="126"/>
      <c r="G9" s="126"/>
      <c r="H9" s="126"/>
      <c r="I9" s="126"/>
    </row>
    <row r="10" spans="1:9" s="44" customFormat="1" ht="21" customHeight="1" x14ac:dyDescent="0.3">
      <c r="A10" s="12" t="s">
        <v>66</v>
      </c>
      <c r="F10" s="88"/>
    </row>
    <row r="11" spans="1:9" ht="21" customHeight="1" x14ac:dyDescent="0.3">
      <c r="A11" s="9" t="s">
        <v>67</v>
      </c>
      <c r="C11" s="18">
        <v>43148</v>
      </c>
      <c r="D11" s="74"/>
      <c r="E11" s="18">
        <v>43019</v>
      </c>
      <c r="F11" s="74"/>
      <c r="G11" s="18">
        <v>42749</v>
      </c>
      <c r="H11" s="74"/>
      <c r="I11" s="18">
        <v>42185</v>
      </c>
    </row>
    <row r="12" spans="1:9" ht="21" customHeight="1" x14ac:dyDescent="0.3">
      <c r="A12" s="9" t="s">
        <v>68</v>
      </c>
      <c r="B12" s="8"/>
      <c r="C12" s="18">
        <v>19218</v>
      </c>
      <c r="D12" s="74"/>
      <c r="E12" s="18">
        <v>19892</v>
      </c>
      <c r="F12" s="74"/>
      <c r="G12" s="18">
        <v>14418</v>
      </c>
      <c r="H12" s="74"/>
      <c r="I12" s="18">
        <v>14944</v>
      </c>
    </row>
    <row r="13" spans="1:9" ht="21" customHeight="1" x14ac:dyDescent="0.3">
      <c r="A13" s="9" t="s">
        <v>69</v>
      </c>
      <c r="B13" s="8"/>
      <c r="C13" s="18">
        <v>53588</v>
      </c>
      <c r="D13" s="74"/>
      <c r="E13" s="18">
        <v>55901</v>
      </c>
      <c r="F13" s="74"/>
      <c r="G13" s="18">
        <v>53588</v>
      </c>
      <c r="H13" s="74"/>
      <c r="I13" s="18">
        <v>55901</v>
      </c>
    </row>
    <row r="14" spans="1:9" ht="21" customHeight="1" x14ac:dyDescent="0.3">
      <c r="A14" s="9" t="s">
        <v>70</v>
      </c>
      <c r="B14" s="8"/>
      <c r="C14" s="18"/>
      <c r="D14" s="74"/>
      <c r="E14" s="18"/>
      <c r="F14" s="74"/>
      <c r="G14" s="18"/>
      <c r="H14" s="74"/>
      <c r="I14" s="18"/>
    </row>
    <row r="15" spans="1:9" ht="21" customHeight="1" x14ac:dyDescent="0.3">
      <c r="A15" s="9" t="s">
        <v>94</v>
      </c>
      <c r="B15" s="8"/>
      <c r="C15" s="99">
        <v>0</v>
      </c>
      <c r="D15" s="74"/>
      <c r="E15" s="99">
        <v>0</v>
      </c>
      <c r="F15" s="74"/>
      <c r="G15" s="99">
        <v>0</v>
      </c>
      <c r="H15" s="74"/>
      <c r="I15" s="18">
        <v>7999</v>
      </c>
    </row>
    <row r="16" spans="1:9" ht="21" customHeight="1" x14ac:dyDescent="0.3">
      <c r="A16" s="9" t="s">
        <v>71</v>
      </c>
      <c r="B16" s="8"/>
      <c r="C16" s="99">
        <v>0</v>
      </c>
      <c r="D16" s="74"/>
      <c r="E16" s="99">
        <v>0</v>
      </c>
      <c r="F16" s="74"/>
      <c r="G16" s="18">
        <v>357</v>
      </c>
      <c r="H16" s="74"/>
      <c r="I16" s="18">
        <v>405</v>
      </c>
    </row>
    <row r="17" spans="1:11" ht="21" customHeight="1" x14ac:dyDescent="0.3">
      <c r="A17" s="9" t="s">
        <v>72</v>
      </c>
      <c r="B17" s="45"/>
      <c r="C17" s="18">
        <v>2329</v>
      </c>
      <c r="D17" s="74"/>
      <c r="E17" s="18">
        <v>2653</v>
      </c>
      <c r="F17" s="74"/>
      <c r="G17" s="18">
        <v>3392</v>
      </c>
      <c r="H17" s="74"/>
      <c r="I17" s="18">
        <v>3577</v>
      </c>
    </row>
    <row r="18" spans="1:11" ht="21" customHeight="1" x14ac:dyDescent="0.3">
      <c r="A18" s="6" t="s">
        <v>73</v>
      </c>
      <c r="C18" s="71">
        <f>SUM(C11:C17)</f>
        <v>118283</v>
      </c>
      <c r="D18" s="72"/>
      <c r="E18" s="71">
        <f>SUM(E11:E17)</f>
        <v>121465</v>
      </c>
      <c r="F18" s="72"/>
      <c r="G18" s="71">
        <f>SUM(G11:G17)</f>
        <v>114504</v>
      </c>
      <c r="H18" s="72"/>
      <c r="I18" s="71">
        <f>SUM(I11:I17)</f>
        <v>125011</v>
      </c>
    </row>
    <row r="19" spans="1:11" ht="13" customHeight="1" x14ac:dyDescent="0.3">
      <c r="A19" s="6"/>
      <c r="C19" s="74"/>
      <c r="D19" s="74"/>
      <c r="E19" s="74"/>
      <c r="F19" s="74"/>
      <c r="G19" s="74"/>
      <c r="H19" s="74"/>
      <c r="I19" s="74"/>
    </row>
    <row r="20" spans="1:11" ht="21" customHeight="1" x14ac:dyDescent="0.3">
      <c r="A20" s="12" t="s">
        <v>74</v>
      </c>
      <c r="C20" s="74"/>
      <c r="D20" s="74"/>
      <c r="E20" s="74"/>
      <c r="F20" s="74"/>
      <c r="G20" s="74"/>
      <c r="H20" s="74"/>
      <c r="I20" s="74"/>
    </row>
    <row r="21" spans="1:11" ht="21" customHeight="1" x14ac:dyDescent="0.3">
      <c r="A21" s="9" t="s">
        <v>75</v>
      </c>
      <c r="B21" s="45"/>
      <c r="C21" s="18">
        <v>49579</v>
      </c>
      <c r="D21" s="74"/>
      <c r="E21" s="18">
        <v>53874</v>
      </c>
      <c r="F21" s="74"/>
      <c r="G21" s="18">
        <v>46992</v>
      </c>
      <c r="H21" s="74"/>
      <c r="I21" s="18">
        <v>51058</v>
      </c>
    </row>
    <row r="22" spans="1:11" ht="21" customHeight="1" x14ac:dyDescent="0.3">
      <c r="A22" s="9" t="s">
        <v>76</v>
      </c>
      <c r="B22" s="46"/>
      <c r="C22" s="18">
        <v>48856</v>
      </c>
      <c r="D22" s="74"/>
      <c r="E22" s="18">
        <v>47041</v>
      </c>
      <c r="F22" s="74"/>
      <c r="G22" s="18">
        <v>46049</v>
      </c>
      <c r="H22" s="74"/>
      <c r="I22" s="18">
        <v>43351</v>
      </c>
    </row>
    <row r="23" spans="1:11" ht="21" customHeight="1" x14ac:dyDescent="0.3">
      <c r="A23" s="6" t="s">
        <v>77</v>
      </c>
      <c r="B23" s="44"/>
      <c r="C23" s="71">
        <f>SUM(C21:C22)</f>
        <v>98435</v>
      </c>
      <c r="D23" s="72"/>
      <c r="E23" s="71">
        <f>SUM(E21:E22)</f>
        <v>100915</v>
      </c>
      <c r="F23" s="72"/>
      <c r="G23" s="71">
        <f>SUM(G21:G22)</f>
        <v>93041</v>
      </c>
      <c r="H23" s="72"/>
      <c r="I23" s="71">
        <f>SUM(I21:I22)</f>
        <v>94409</v>
      </c>
    </row>
    <row r="24" spans="1:11" ht="13" customHeight="1" x14ac:dyDescent="0.3">
      <c r="A24" s="6"/>
      <c r="B24" s="44"/>
      <c r="C24" s="18"/>
      <c r="D24" s="74"/>
      <c r="E24" s="18"/>
      <c r="F24" s="74"/>
      <c r="G24" s="18"/>
      <c r="H24" s="74"/>
      <c r="I24" s="18"/>
    </row>
    <row r="25" spans="1:11" ht="21" customHeight="1" x14ac:dyDescent="0.3">
      <c r="A25" s="6" t="s">
        <v>78</v>
      </c>
      <c r="C25" s="83">
        <f>C18-C23</f>
        <v>19848</v>
      </c>
      <c r="D25" s="72"/>
      <c r="E25" s="83">
        <f>E18-E23</f>
        <v>20550</v>
      </c>
      <c r="F25" s="72"/>
      <c r="G25" s="83">
        <f>G18-G23</f>
        <v>21463</v>
      </c>
      <c r="H25" s="72"/>
      <c r="I25" s="83">
        <f>I18-I23</f>
        <v>30602</v>
      </c>
    </row>
    <row r="26" spans="1:11" ht="21" customHeight="1" x14ac:dyDescent="0.3">
      <c r="A26" s="9" t="s">
        <v>79</v>
      </c>
      <c r="C26" s="18">
        <v>12264</v>
      </c>
      <c r="D26" s="74"/>
      <c r="E26" s="18">
        <v>9089</v>
      </c>
      <c r="F26" s="74"/>
      <c r="G26" s="18">
        <v>12264</v>
      </c>
      <c r="H26" s="74"/>
      <c r="I26" s="18">
        <v>9089</v>
      </c>
    </row>
    <row r="27" spans="1:11" ht="21" customHeight="1" x14ac:dyDescent="0.3">
      <c r="A27" s="9" t="s">
        <v>80</v>
      </c>
      <c r="B27" s="46"/>
      <c r="C27" s="47">
        <v>10248</v>
      </c>
      <c r="D27" s="74"/>
      <c r="E27" s="47">
        <v>12216</v>
      </c>
      <c r="F27" s="74"/>
      <c r="G27" s="47">
        <v>10245</v>
      </c>
      <c r="H27" s="74"/>
      <c r="I27" s="47">
        <v>12212</v>
      </c>
      <c r="K27" s="9"/>
    </row>
    <row r="28" spans="1:11" ht="21" customHeight="1" x14ac:dyDescent="0.3">
      <c r="A28" s="6" t="s">
        <v>81</v>
      </c>
      <c r="C28" s="83">
        <f>C25-(SUM(C26:C27))</f>
        <v>-2664</v>
      </c>
      <c r="D28" s="89"/>
      <c r="E28" s="83">
        <f>E25-(SUM(E26:E27))</f>
        <v>-755</v>
      </c>
      <c r="F28" s="89"/>
      <c r="G28" s="83">
        <f>G25-(SUM(G26:G27))</f>
        <v>-1046</v>
      </c>
      <c r="H28" s="89"/>
      <c r="I28" s="83">
        <f>I25-(SUM(I26:I27))</f>
        <v>9301</v>
      </c>
      <c r="K28" s="6"/>
    </row>
    <row r="29" spans="1:11" ht="21" customHeight="1" x14ac:dyDescent="0.3">
      <c r="A29" s="9" t="s">
        <v>82</v>
      </c>
      <c r="C29" s="18">
        <v>-248</v>
      </c>
      <c r="D29" s="74"/>
      <c r="E29" s="18">
        <v>479</v>
      </c>
      <c r="F29" s="74"/>
      <c r="G29" s="18">
        <v>-237</v>
      </c>
      <c r="H29" s="74"/>
      <c r="I29" s="18">
        <v>402</v>
      </c>
      <c r="K29" s="9"/>
    </row>
    <row r="30" spans="1:11" ht="21" customHeight="1" x14ac:dyDescent="0.3">
      <c r="A30" s="6" t="s">
        <v>83</v>
      </c>
      <c r="B30" s="8"/>
      <c r="C30" s="71">
        <f>SUM(C28-C29)</f>
        <v>-2416</v>
      </c>
      <c r="D30" s="73"/>
      <c r="E30" s="71">
        <f>SUM(E28-E29)</f>
        <v>-1234</v>
      </c>
      <c r="F30" s="73"/>
      <c r="G30" s="71">
        <f t="shared" ref="G30" si="0">SUM(G28-G29)</f>
        <v>-809</v>
      </c>
      <c r="H30" s="73"/>
      <c r="I30" s="71">
        <f t="shared" ref="I30" si="1">SUM(I28-I29)</f>
        <v>8899</v>
      </c>
      <c r="K30" s="6"/>
    </row>
    <row r="31" spans="1:11" ht="13" customHeight="1" x14ac:dyDescent="0.3">
      <c r="A31" s="6"/>
      <c r="B31" s="8"/>
      <c r="C31" s="18"/>
      <c r="D31" s="73"/>
      <c r="E31" s="18"/>
      <c r="F31" s="73"/>
      <c r="G31" s="18"/>
      <c r="H31" s="73"/>
      <c r="I31" s="18"/>
    </row>
    <row r="32" spans="1:11" ht="21" customHeight="1" x14ac:dyDescent="0.3">
      <c r="A32" s="6" t="s">
        <v>84</v>
      </c>
      <c r="B32" s="38"/>
      <c r="C32" s="18"/>
      <c r="D32" s="74"/>
      <c r="E32" s="18"/>
      <c r="F32" s="74"/>
      <c r="G32" s="18"/>
      <c r="H32" s="74"/>
      <c r="I32" s="18"/>
    </row>
    <row r="33" spans="1:16" ht="21" customHeight="1" x14ac:dyDescent="0.3">
      <c r="A33" s="12" t="s">
        <v>85</v>
      </c>
      <c r="B33" s="38"/>
      <c r="C33" s="80"/>
      <c r="D33" s="72"/>
      <c r="E33" s="80"/>
      <c r="F33" s="72"/>
      <c r="G33" s="80"/>
      <c r="H33" s="72"/>
      <c r="I33" s="80"/>
    </row>
    <row r="34" spans="1:16" ht="21" customHeight="1" x14ac:dyDescent="0.3">
      <c r="A34" s="9" t="s">
        <v>86</v>
      </c>
      <c r="B34" s="38"/>
      <c r="C34" s="99">
        <v>0</v>
      </c>
      <c r="D34" s="74"/>
      <c r="E34" s="99">
        <v>0</v>
      </c>
      <c r="F34" s="74"/>
      <c r="G34" s="99">
        <v>0</v>
      </c>
      <c r="H34" s="99"/>
      <c r="I34" s="99">
        <v>0</v>
      </c>
    </row>
    <row r="35" spans="1:16" ht="21" customHeight="1" x14ac:dyDescent="0.3">
      <c r="A35" s="9" t="s">
        <v>87</v>
      </c>
      <c r="B35" s="38"/>
      <c r="C35" s="116">
        <v>0</v>
      </c>
      <c r="D35" s="74"/>
      <c r="E35" s="117">
        <v>0</v>
      </c>
      <c r="F35" s="74"/>
      <c r="G35" s="116">
        <v>0</v>
      </c>
      <c r="H35" s="117"/>
      <c r="I35" s="117">
        <v>0</v>
      </c>
      <c r="L35" s="48"/>
    </row>
    <row r="36" spans="1:16" ht="13" customHeight="1" x14ac:dyDescent="0.3">
      <c r="B36" s="38"/>
      <c r="C36" s="18"/>
      <c r="D36" s="74"/>
      <c r="E36" s="18"/>
      <c r="F36" s="74"/>
      <c r="G36" s="18"/>
      <c r="H36" s="74"/>
      <c r="I36" s="18"/>
    </row>
    <row r="37" spans="1:16" ht="17.149999999999999" customHeight="1" x14ac:dyDescent="0.3">
      <c r="A37" s="6" t="s">
        <v>88</v>
      </c>
      <c r="B37" s="38"/>
      <c r="C37" s="18"/>
      <c r="D37" s="74"/>
      <c r="E37" s="18"/>
      <c r="F37" s="74"/>
      <c r="G37" s="18"/>
      <c r="H37" s="74"/>
      <c r="I37" s="18"/>
    </row>
    <row r="38" spans="1:16" s="51" customFormat="1" ht="18" customHeight="1" x14ac:dyDescent="0.3">
      <c r="A38" s="49" t="s">
        <v>89</v>
      </c>
      <c r="B38" s="50"/>
      <c r="C38" s="117">
        <f>SUM(C34:C35)</f>
        <v>0</v>
      </c>
      <c r="D38" s="90"/>
      <c r="E38" s="117">
        <f>SUM(E34:E35)</f>
        <v>0</v>
      </c>
      <c r="F38" s="91"/>
      <c r="G38" s="117">
        <f>SUM(G34:G35)</f>
        <v>0</v>
      </c>
      <c r="H38" s="91"/>
      <c r="I38" s="117">
        <f>SUM(I34:I35)</f>
        <v>0</v>
      </c>
      <c r="J38" s="10"/>
      <c r="K38" s="10"/>
      <c r="L38" s="14"/>
      <c r="M38" s="14"/>
      <c r="N38" s="10"/>
      <c r="P38" s="10"/>
    </row>
    <row r="39" spans="1:16" s="52" customFormat="1" ht="13" customHeight="1" x14ac:dyDescent="0.3">
      <c r="B39" s="38"/>
      <c r="C39" s="18"/>
      <c r="D39" s="92"/>
      <c r="E39" s="18"/>
      <c r="F39" s="93"/>
      <c r="G39" s="18"/>
      <c r="H39" s="93"/>
      <c r="I39" s="18"/>
      <c r="J39" s="10"/>
      <c r="K39" s="10"/>
      <c r="L39" s="10"/>
      <c r="M39" s="10"/>
      <c r="N39" s="10"/>
      <c r="P39" s="10"/>
    </row>
    <row r="40" spans="1:16" s="51" customFormat="1" ht="21" customHeight="1" thickBot="1" x14ac:dyDescent="0.35">
      <c r="A40" s="53" t="s">
        <v>90</v>
      </c>
      <c r="B40" s="54"/>
      <c r="C40" s="76">
        <f>C30</f>
        <v>-2416</v>
      </c>
      <c r="D40" s="90"/>
      <c r="E40" s="76">
        <f>E30</f>
        <v>-1234</v>
      </c>
      <c r="F40" s="91"/>
      <c r="G40" s="76">
        <f>G30</f>
        <v>-809</v>
      </c>
      <c r="H40" s="91"/>
      <c r="I40" s="76">
        <f>I30</f>
        <v>8899</v>
      </c>
      <c r="J40" s="10"/>
      <c r="K40" s="10"/>
      <c r="L40" s="14"/>
      <c r="M40" s="14"/>
      <c r="N40" s="10"/>
      <c r="P40" s="10"/>
    </row>
    <row r="41" spans="1:16" ht="13" customHeight="1" thickTop="1" x14ac:dyDescent="0.3">
      <c r="B41" s="15"/>
      <c r="C41" s="74"/>
      <c r="D41" s="74"/>
      <c r="E41" s="74"/>
      <c r="F41" s="74"/>
      <c r="G41" s="74"/>
      <c r="H41" s="74"/>
      <c r="I41" s="74"/>
    </row>
    <row r="42" spans="1:16" ht="21" customHeight="1" x14ac:dyDescent="0.3">
      <c r="A42" s="6" t="s">
        <v>91</v>
      </c>
      <c r="B42" s="38"/>
      <c r="C42" s="61"/>
      <c r="D42" s="18"/>
      <c r="E42" s="99"/>
      <c r="F42" s="61"/>
      <c r="G42" s="61"/>
      <c r="H42" s="61"/>
      <c r="I42" s="99"/>
    </row>
    <row r="43" spans="1:16" ht="21" customHeight="1" thickBot="1" x14ac:dyDescent="0.35">
      <c r="A43" s="16" t="s">
        <v>92</v>
      </c>
      <c r="B43" s="38"/>
      <c r="C43" s="84">
        <f>C30/187000</f>
        <v>-1.2919786096256684E-2</v>
      </c>
      <c r="D43" s="94"/>
      <c r="E43" s="84">
        <f>E30/187000</f>
        <v>-6.5989304812834222E-3</v>
      </c>
      <c r="F43" s="94"/>
      <c r="G43" s="84">
        <f>G30/187000</f>
        <v>-4.3262032085561496E-3</v>
      </c>
      <c r="H43" s="95"/>
      <c r="I43" s="84">
        <f>I30/187000</f>
        <v>4.7588235294117646E-2</v>
      </c>
    </row>
    <row r="44" spans="1:16" ht="14.5" thickTop="1" x14ac:dyDescent="0.3">
      <c r="A44" s="6"/>
      <c r="B44" s="8"/>
      <c r="C44" s="8"/>
      <c r="D44" s="33"/>
      <c r="E44" s="8"/>
      <c r="F44" s="33"/>
      <c r="G44" s="33"/>
      <c r="H44" s="33"/>
      <c r="I44" s="33"/>
    </row>
    <row r="45" spans="1:16" ht="14" x14ac:dyDescent="0.3">
      <c r="A45" s="10"/>
      <c r="B45" s="8"/>
      <c r="C45" s="96"/>
      <c r="D45" s="13"/>
      <c r="E45" s="37"/>
      <c r="F45" s="13"/>
      <c r="G45" s="37"/>
      <c r="H45" s="13"/>
      <c r="I45" s="37"/>
    </row>
    <row r="46" spans="1:16" ht="14" x14ac:dyDescent="0.3">
      <c r="A46" s="16"/>
    </row>
    <row r="47" spans="1:16" ht="9.65" customHeight="1" x14ac:dyDescent="0.3"/>
    <row r="48" spans="1:16" ht="14" x14ac:dyDescent="0.3"/>
    <row r="49" s="9" customFormat="1" ht="9.65" customHeight="1" x14ac:dyDescent="0.3"/>
    <row r="50" s="9" customFormat="1" ht="14" x14ac:dyDescent="0.3"/>
    <row r="51" s="9" customFormat="1" ht="14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5" top="0.48" bottom="0.5" header="0.5" footer="0.5"/>
  <pageSetup paperSize="9" scale="85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N23"/>
  <sheetViews>
    <sheetView zoomScale="50" zoomScaleNormal="50" zoomScaleSheetLayoutView="70" workbookViewId="0">
      <selection activeCell="Z1" sqref="Z1:AD1048576"/>
    </sheetView>
  </sheetViews>
  <sheetFormatPr defaultColWidth="9.1796875" defaultRowHeight="24" customHeight="1" x14ac:dyDescent="0.3"/>
  <cols>
    <col min="1" max="1" width="59.1796875" style="142" customWidth="1"/>
    <col min="2" max="2" width="7.453125" style="142" customWidth="1"/>
    <col min="3" max="3" width="13.54296875" style="142" customWidth="1"/>
    <col min="4" max="4" width="1.1796875" style="142" customWidth="1"/>
    <col min="5" max="5" width="15.81640625" style="142" customWidth="1"/>
    <col min="6" max="6" width="1.1796875" style="142" customWidth="1"/>
    <col min="7" max="7" width="16.81640625" style="142" customWidth="1"/>
    <col min="8" max="8" width="1.1796875" style="142" customWidth="1"/>
    <col min="9" max="9" width="12.81640625" style="142" customWidth="1"/>
    <col min="10" max="10" width="1.1796875" style="142" customWidth="1"/>
    <col min="11" max="11" width="14.81640625" style="142" customWidth="1"/>
    <col min="12" max="12" width="1.1796875" style="142" customWidth="1"/>
    <col min="13" max="13" width="11.81640625" style="142" customWidth="1"/>
    <col min="14" max="14" width="9.54296875" style="142" bestFit="1" customWidth="1"/>
    <col min="15" max="16384" width="9.1796875" style="142"/>
  </cols>
  <sheetData>
    <row r="1" spans="1:14" s="136" customFormat="1" ht="20.5" customHeight="1" x14ac:dyDescent="0.4">
      <c r="A1" s="134" t="s">
        <v>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4" s="139" customFormat="1" ht="20.5" customHeight="1" x14ac:dyDescent="0.35">
      <c r="A2" s="137" t="s">
        <v>95</v>
      </c>
      <c r="B2" s="137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4" ht="20.5" customHeight="1" x14ac:dyDescent="0.3">
      <c r="A3" s="140"/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4" s="143" customFormat="1" ht="20.5" customHeight="1" x14ac:dyDescent="0.3">
      <c r="C4" s="144" t="s">
        <v>96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4" s="143" customFormat="1" ht="20.5" customHeight="1" x14ac:dyDescent="0.3">
      <c r="C5" s="146"/>
      <c r="D5" s="147"/>
      <c r="E5" s="147"/>
      <c r="F5" s="147"/>
      <c r="G5" s="147"/>
      <c r="H5" s="147"/>
      <c r="I5" s="148" t="s">
        <v>55</v>
      </c>
      <c r="J5" s="148"/>
      <c r="K5" s="148"/>
      <c r="L5" s="147"/>
      <c r="M5" s="147"/>
    </row>
    <row r="6" spans="1:14" s="143" customFormat="1" ht="20.5" customHeight="1" x14ac:dyDescent="0.3">
      <c r="C6" s="143" t="s">
        <v>97</v>
      </c>
      <c r="D6" s="149"/>
      <c r="E6" s="149"/>
      <c r="F6" s="149"/>
      <c r="G6" s="143" t="s">
        <v>98</v>
      </c>
    </row>
    <row r="7" spans="1:14" s="143" customFormat="1" ht="20.5" customHeight="1" x14ac:dyDescent="0.3">
      <c r="C7" s="143" t="s">
        <v>99</v>
      </c>
      <c r="D7" s="149"/>
      <c r="E7" s="143" t="s">
        <v>100</v>
      </c>
      <c r="F7" s="149"/>
      <c r="G7" s="143" t="s">
        <v>101</v>
      </c>
    </row>
    <row r="8" spans="1:14" s="143" customFormat="1" ht="20.5" customHeight="1" x14ac:dyDescent="0.3">
      <c r="B8" s="149"/>
      <c r="C8" s="143" t="s">
        <v>102</v>
      </c>
      <c r="D8" s="149"/>
      <c r="E8" s="143" t="s">
        <v>103</v>
      </c>
      <c r="F8" s="149"/>
      <c r="G8" s="143" t="s">
        <v>104</v>
      </c>
      <c r="I8" s="143" t="s">
        <v>105</v>
      </c>
      <c r="K8" s="143" t="s">
        <v>106</v>
      </c>
      <c r="M8" s="143" t="s">
        <v>107</v>
      </c>
    </row>
    <row r="9" spans="1:14" s="143" customFormat="1" ht="21" customHeight="1" x14ac:dyDescent="0.3">
      <c r="C9" s="150" t="s">
        <v>12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4" ht="21" customHeight="1" x14ac:dyDescent="0.3">
      <c r="A10" s="151" t="s">
        <v>108</v>
      </c>
      <c r="B10" s="151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</row>
    <row r="11" spans="1:14" ht="21" customHeight="1" x14ac:dyDescent="0.3">
      <c r="A11" s="140" t="s">
        <v>109</v>
      </c>
      <c r="B11" s="140"/>
      <c r="C11" s="97">
        <v>93600</v>
      </c>
      <c r="D11" s="153"/>
      <c r="E11" s="97">
        <v>159008</v>
      </c>
      <c r="F11" s="153"/>
      <c r="G11" s="97">
        <v>119</v>
      </c>
      <c r="H11" s="153"/>
      <c r="I11" s="97">
        <v>8035</v>
      </c>
      <c r="J11" s="153"/>
      <c r="K11" s="97">
        <v>33071</v>
      </c>
      <c r="L11" s="152"/>
      <c r="M11" s="98">
        <f>SUM(C11:K11)</f>
        <v>293833</v>
      </c>
      <c r="N11" s="142">
        <v>0</v>
      </c>
    </row>
    <row r="12" spans="1:14" ht="21" customHeight="1" x14ac:dyDescent="0.3">
      <c r="A12" s="140" t="s">
        <v>110</v>
      </c>
      <c r="B12" s="154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</row>
    <row r="13" spans="1:14" ht="21" customHeight="1" x14ac:dyDescent="0.3">
      <c r="A13" s="155" t="s">
        <v>111</v>
      </c>
      <c r="B13" s="154"/>
      <c r="C13" s="99">
        <v>0</v>
      </c>
      <c r="D13" s="152"/>
      <c r="E13" s="99">
        <v>0</v>
      </c>
      <c r="F13" s="152"/>
      <c r="G13" s="99">
        <v>0</v>
      </c>
      <c r="H13" s="152"/>
      <c r="I13" s="99">
        <v>0</v>
      </c>
      <c r="J13" s="152"/>
      <c r="K13" s="100">
        <f>'PL6M 5'!E30</f>
        <v>-1234</v>
      </c>
      <c r="L13" s="152"/>
      <c r="M13" s="100">
        <f>SUM(C13,E13,G13,I13,K13)</f>
        <v>-1234</v>
      </c>
    </row>
    <row r="14" spans="1:14" ht="21" customHeight="1" x14ac:dyDescent="0.3">
      <c r="A14" s="140" t="s">
        <v>112</v>
      </c>
      <c r="B14" s="153"/>
      <c r="C14" s="101">
        <f>SUM(C13)</f>
        <v>0</v>
      </c>
      <c r="D14" s="153"/>
      <c r="E14" s="101">
        <f>SUM(E13)</f>
        <v>0</v>
      </c>
      <c r="F14" s="153"/>
      <c r="G14" s="101">
        <f>SUM(G13)</f>
        <v>0</v>
      </c>
      <c r="H14" s="153"/>
      <c r="I14" s="101">
        <f>SUM(I13)</f>
        <v>0</v>
      </c>
      <c r="J14" s="153"/>
      <c r="K14" s="101">
        <f>SUM(K13)</f>
        <v>-1234</v>
      </c>
      <c r="L14" s="153"/>
      <c r="M14" s="101">
        <f>SUM(M13)</f>
        <v>-1234</v>
      </c>
    </row>
    <row r="15" spans="1:14" ht="21" customHeight="1" thickBot="1" x14ac:dyDescent="0.35">
      <c r="A15" s="140" t="s">
        <v>113</v>
      </c>
      <c r="B15" s="140"/>
      <c r="C15" s="102">
        <f>SUM(C11,C14)</f>
        <v>93600</v>
      </c>
      <c r="D15" s="153"/>
      <c r="E15" s="102">
        <f>SUM(E11,E14)</f>
        <v>159008</v>
      </c>
      <c r="F15" s="153"/>
      <c r="G15" s="102">
        <f>SUM(G11,G14)</f>
        <v>119</v>
      </c>
      <c r="H15" s="153"/>
      <c r="I15" s="102">
        <f>SUM(I11,I14)</f>
        <v>8035</v>
      </c>
      <c r="J15" s="153"/>
      <c r="K15" s="102">
        <f>SUM(K11,K14)</f>
        <v>31837</v>
      </c>
      <c r="L15" s="153"/>
      <c r="M15" s="102">
        <f>SUM(M11,M14)</f>
        <v>292599</v>
      </c>
      <c r="N15" s="142">
        <v>0</v>
      </c>
    </row>
    <row r="16" spans="1:14" ht="24" customHeight="1" thickTop="1" x14ac:dyDescent="0.3">
      <c r="A16" s="156"/>
      <c r="B16" s="156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4" ht="24" customHeight="1" x14ac:dyDescent="0.3">
      <c r="A17" s="151" t="s">
        <v>114</v>
      </c>
      <c r="B17" s="151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</row>
    <row r="18" spans="1:14" ht="24" customHeight="1" x14ac:dyDescent="0.3">
      <c r="A18" s="140" t="s">
        <v>115</v>
      </c>
      <c r="B18" s="140"/>
      <c r="C18" s="97">
        <v>93600</v>
      </c>
      <c r="D18" s="153">
        <v>0</v>
      </c>
      <c r="E18" s="97">
        <v>159008</v>
      </c>
      <c r="F18" s="153">
        <v>0</v>
      </c>
      <c r="G18" s="97">
        <v>119</v>
      </c>
      <c r="H18" s="153">
        <v>0</v>
      </c>
      <c r="I18" s="97">
        <v>8445</v>
      </c>
      <c r="J18" s="153">
        <v>0</v>
      </c>
      <c r="K18" s="97">
        <v>30315</v>
      </c>
      <c r="L18" s="152"/>
      <c r="M18" s="98">
        <f>SUM(C18:K18)</f>
        <v>291487</v>
      </c>
    </row>
    <row r="19" spans="1:14" ht="24" customHeight="1" x14ac:dyDescent="0.3">
      <c r="A19" s="140" t="s">
        <v>110</v>
      </c>
      <c r="B19" s="154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</row>
    <row r="20" spans="1:14" ht="24" customHeight="1" x14ac:dyDescent="0.3">
      <c r="A20" s="155" t="s">
        <v>111</v>
      </c>
      <c r="B20" s="154"/>
      <c r="C20" s="99">
        <v>0</v>
      </c>
      <c r="D20" s="152"/>
      <c r="E20" s="99">
        <v>0</v>
      </c>
      <c r="F20" s="152"/>
      <c r="G20" s="99">
        <v>0</v>
      </c>
      <c r="H20" s="152"/>
      <c r="I20" s="99">
        <v>0</v>
      </c>
      <c r="J20" s="152"/>
      <c r="K20" s="100">
        <f>'PL6M 5'!C30</f>
        <v>-2416</v>
      </c>
      <c r="L20" s="152"/>
      <c r="M20" s="100">
        <f>SUM(C20,E20,G20,I20,K20)</f>
        <v>-2416</v>
      </c>
    </row>
    <row r="21" spans="1:14" ht="24" customHeight="1" x14ac:dyDescent="0.3">
      <c r="A21" s="140" t="s">
        <v>112</v>
      </c>
      <c r="B21" s="153"/>
      <c r="C21" s="101">
        <f>SUM(C20)</f>
        <v>0</v>
      </c>
      <c r="D21" s="153"/>
      <c r="E21" s="101">
        <f>SUM(E20)</f>
        <v>0</v>
      </c>
      <c r="F21" s="153"/>
      <c r="G21" s="101">
        <f>SUM(G20)</f>
        <v>0</v>
      </c>
      <c r="H21" s="153"/>
      <c r="I21" s="101">
        <f>SUM(I20)</f>
        <v>0</v>
      </c>
      <c r="J21" s="153"/>
      <c r="K21" s="101">
        <f>SUM(K20)</f>
        <v>-2416</v>
      </c>
      <c r="L21" s="153"/>
      <c r="M21" s="101">
        <f>SUM(M20)</f>
        <v>-2416</v>
      </c>
    </row>
    <row r="22" spans="1:14" ht="24" customHeight="1" thickBot="1" x14ac:dyDescent="0.35">
      <c r="A22" s="140" t="s">
        <v>116</v>
      </c>
      <c r="B22" s="140"/>
      <c r="C22" s="102">
        <f>SUM(C18,C21)</f>
        <v>93600</v>
      </c>
      <c r="D22" s="153"/>
      <c r="E22" s="102">
        <f>SUM(E18,E21)</f>
        <v>159008</v>
      </c>
      <c r="F22" s="153"/>
      <c r="G22" s="102">
        <f>SUM(G18,G21)</f>
        <v>119</v>
      </c>
      <c r="H22" s="153"/>
      <c r="I22" s="102">
        <f>SUM(I18,I21)</f>
        <v>8445</v>
      </c>
      <c r="J22" s="153"/>
      <c r="K22" s="102">
        <f>SUM(K18,K21)</f>
        <v>27899</v>
      </c>
      <c r="L22" s="153"/>
      <c r="M22" s="102">
        <f>SUM(M18,M21)</f>
        <v>289071</v>
      </c>
      <c r="N22" s="142">
        <f>+'BS 2-3'!D73-M22</f>
        <v>0</v>
      </c>
    </row>
    <row r="23" spans="1:14" ht="24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8" right="0.8" top="0.48" bottom="0.5" header="0.5" footer="0.5"/>
  <pageSetup paperSize="9" scale="82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23"/>
  <sheetViews>
    <sheetView topLeftCell="A7" zoomScale="59" zoomScaleNormal="59" zoomScaleSheetLayoutView="55" workbookViewId="0">
      <selection activeCell="O19" sqref="O19"/>
    </sheetView>
  </sheetViews>
  <sheetFormatPr defaultColWidth="9.1796875" defaultRowHeight="19" customHeight="1" x14ac:dyDescent="0.3"/>
  <cols>
    <col min="1" max="1" width="11.1796875" style="10" customWidth="1"/>
    <col min="2" max="2" width="43.1796875" style="10" customWidth="1"/>
    <col min="3" max="3" width="11.1796875" style="40" customWidth="1"/>
    <col min="4" max="4" width="13.453125" style="10" customWidth="1"/>
    <col min="5" max="5" width="1.453125" style="10" customWidth="1"/>
    <col min="6" max="6" width="14.54296875" style="10" customWidth="1"/>
    <col min="7" max="7" width="1.453125" style="10" customWidth="1"/>
    <col min="8" max="8" width="14.54296875" style="10" customWidth="1"/>
    <col min="9" max="9" width="1.453125" style="10" customWidth="1"/>
    <col min="10" max="10" width="13.453125" style="10" customWidth="1"/>
    <col min="11" max="11" width="1.453125" style="10" customWidth="1"/>
    <col min="12" max="12" width="13.453125" style="10" customWidth="1"/>
    <col min="13" max="16384" width="9.1796875" style="10"/>
  </cols>
  <sheetData>
    <row r="1" spans="1:13" s="2" customFormat="1" ht="19" customHeight="1" x14ac:dyDescent="0.4">
      <c r="A1" s="1" t="s">
        <v>0</v>
      </c>
      <c r="B1" s="26"/>
      <c r="C1" s="27"/>
      <c r="D1" s="26"/>
      <c r="E1" s="26"/>
      <c r="F1" s="26"/>
      <c r="G1" s="26"/>
      <c r="H1" s="26"/>
      <c r="I1" s="26"/>
      <c r="J1" s="26"/>
      <c r="K1" s="26"/>
      <c r="L1" s="26"/>
    </row>
    <row r="2" spans="1:13" s="22" customFormat="1" ht="19" customHeight="1" x14ac:dyDescent="0.35">
      <c r="A2" s="3" t="s">
        <v>95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</row>
    <row r="3" spans="1:13" ht="19" customHeight="1" x14ac:dyDescent="0.3">
      <c r="A3" s="6"/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</row>
    <row r="4" spans="1:13" s="14" customFormat="1" ht="19" customHeight="1" x14ac:dyDescent="0.3">
      <c r="A4" s="13"/>
      <c r="B4" s="13"/>
      <c r="C4" s="32"/>
      <c r="D4" s="127" t="s">
        <v>117</v>
      </c>
      <c r="E4" s="127"/>
      <c r="F4" s="127"/>
      <c r="G4" s="127"/>
      <c r="H4" s="127"/>
      <c r="I4" s="127"/>
      <c r="J4" s="127"/>
      <c r="K4" s="127"/>
      <c r="L4" s="127"/>
    </row>
    <row r="5" spans="1:13" s="14" customFormat="1" ht="19" customHeight="1" x14ac:dyDescent="0.3">
      <c r="A5" s="13"/>
      <c r="B5" s="13"/>
      <c r="C5" s="32"/>
      <c r="D5" s="13"/>
      <c r="E5" s="13"/>
      <c r="F5" s="13"/>
      <c r="G5" s="13"/>
      <c r="H5" s="132" t="s">
        <v>55</v>
      </c>
      <c r="I5" s="132"/>
      <c r="J5" s="132"/>
      <c r="K5" s="13"/>
      <c r="L5" s="13"/>
    </row>
    <row r="6" spans="1:13" s="33" customFormat="1" ht="19" customHeight="1" x14ac:dyDescent="0.3">
      <c r="C6" s="34"/>
      <c r="D6" s="33" t="s">
        <v>97</v>
      </c>
    </row>
    <row r="7" spans="1:13" s="33" customFormat="1" ht="19" customHeight="1" x14ac:dyDescent="0.3">
      <c r="C7" s="35"/>
      <c r="D7" s="33" t="s">
        <v>99</v>
      </c>
      <c r="F7" s="33" t="s">
        <v>100</v>
      </c>
      <c r="L7" s="103"/>
    </row>
    <row r="8" spans="1:13" s="33" customFormat="1" ht="19" customHeight="1" x14ac:dyDescent="0.3">
      <c r="C8" s="36"/>
      <c r="D8" s="33" t="s">
        <v>102</v>
      </c>
      <c r="F8" s="33" t="s">
        <v>103</v>
      </c>
      <c r="H8" s="33" t="s">
        <v>105</v>
      </c>
      <c r="J8" s="33" t="s">
        <v>118</v>
      </c>
      <c r="L8" s="33" t="s">
        <v>107</v>
      </c>
    </row>
    <row r="9" spans="1:13" s="33" customFormat="1" ht="19" customHeight="1" x14ac:dyDescent="0.3">
      <c r="D9" s="126" t="s">
        <v>12</v>
      </c>
      <c r="E9" s="126"/>
      <c r="F9" s="126"/>
      <c r="G9" s="126"/>
      <c r="H9" s="126"/>
      <c r="I9" s="126"/>
      <c r="J9" s="126"/>
      <c r="K9" s="126"/>
      <c r="L9" s="126"/>
    </row>
    <row r="10" spans="1:13" ht="19" customHeight="1" x14ac:dyDescent="0.3">
      <c r="A10" s="20" t="s">
        <v>108</v>
      </c>
      <c r="C10" s="20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3" ht="19" customHeight="1" x14ac:dyDescent="0.3">
      <c r="A11" s="6" t="s">
        <v>109</v>
      </c>
      <c r="C11" s="6"/>
      <c r="D11" s="97">
        <v>93600</v>
      </c>
      <c r="E11" s="37"/>
      <c r="F11" s="97">
        <v>159008</v>
      </c>
      <c r="G11" s="37"/>
      <c r="H11" s="97">
        <v>8035</v>
      </c>
      <c r="I11" s="37"/>
      <c r="J11" s="97">
        <v>36899</v>
      </c>
      <c r="K11" s="37"/>
      <c r="L11" s="98">
        <f>SUM(D11:J11)</f>
        <v>297542</v>
      </c>
      <c r="M11" s="10">
        <v>0</v>
      </c>
    </row>
    <row r="12" spans="1:13" ht="19" customHeight="1" x14ac:dyDescent="0.3">
      <c r="A12" s="6" t="s">
        <v>110</v>
      </c>
      <c r="B12" s="38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3" ht="19" customHeight="1" x14ac:dyDescent="0.3">
      <c r="A13" s="39" t="s">
        <v>119</v>
      </c>
      <c r="B13" s="38"/>
      <c r="C13" s="23"/>
      <c r="D13" s="99">
        <v>0</v>
      </c>
      <c r="E13" s="23"/>
      <c r="F13" s="99">
        <v>0</v>
      </c>
      <c r="G13" s="23"/>
      <c r="H13" s="99">
        <v>0</v>
      </c>
      <c r="I13" s="23"/>
      <c r="J13" s="100">
        <f>'PL6M 5'!I30</f>
        <v>8899</v>
      </c>
      <c r="K13" s="23"/>
      <c r="L13" s="100">
        <f>SUM(D13,F13,H13,J13)</f>
        <v>8899</v>
      </c>
    </row>
    <row r="14" spans="1:13" ht="19" customHeight="1" x14ac:dyDescent="0.3">
      <c r="A14" s="6" t="s">
        <v>112</v>
      </c>
      <c r="B14" s="37"/>
      <c r="C14" s="37"/>
      <c r="D14" s="101">
        <f>SUM(D13)</f>
        <v>0</v>
      </c>
      <c r="E14" s="37"/>
      <c r="F14" s="101">
        <f>SUM(F13)</f>
        <v>0</v>
      </c>
      <c r="G14" s="37"/>
      <c r="H14" s="101">
        <f>SUM(H13)</f>
        <v>0</v>
      </c>
      <c r="I14" s="37"/>
      <c r="J14" s="101">
        <f>SUM(J13)</f>
        <v>8899</v>
      </c>
      <c r="K14" s="37"/>
      <c r="L14" s="101">
        <f>SUM(L13)</f>
        <v>8899</v>
      </c>
    </row>
    <row r="15" spans="1:13" ht="19" customHeight="1" thickBot="1" x14ac:dyDescent="0.35">
      <c r="A15" s="6" t="s">
        <v>113</v>
      </c>
      <c r="D15" s="102">
        <f>SUM(D11,D14)</f>
        <v>93600</v>
      </c>
      <c r="E15" s="105"/>
      <c r="F15" s="102">
        <f>SUM(F11,F14)</f>
        <v>159008</v>
      </c>
      <c r="G15" s="37"/>
      <c r="H15" s="102">
        <f>SUM(H11,H14)</f>
        <v>8035</v>
      </c>
      <c r="I15" s="37"/>
      <c r="J15" s="102">
        <f>SUM(J11,J14)</f>
        <v>45798</v>
      </c>
      <c r="K15" s="37"/>
      <c r="L15" s="102">
        <f>SUM(L11,L14)</f>
        <v>306441</v>
      </c>
      <c r="M15" s="10">
        <v>0</v>
      </c>
    </row>
    <row r="16" spans="1:13" ht="19" customHeight="1" thickTop="1" x14ac:dyDescent="0.3">
      <c r="A16" s="14"/>
      <c r="D16" s="23"/>
      <c r="E16" s="23"/>
      <c r="F16" s="23"/>
      <c r="G16" s="23"/>
      <c r="H16" s="23"/>
      <c r="I16" s="23"/>
      <c r="J16" s="23"/>
      <c r="K16" s="23"/>
      <c r="L16" s="23"/>
    </row>
    <row r="17" spans="1:13" ht="19" customHeight="1" x14ac:dyDescent="0.3">
      <c r="A17" s="20" t="s">
        <v>114</v>
      </c>
      <c r="C17" s="20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3" ht="19" customHeight="1" x14ac:dyDescent="0.3">
      <c r="A18" s="6" t="s">
        <v>115</v>
      </c>
      <c r="C18" s="6"/>
      <c r="D18" s="97">
        <v>93600</v>
      </c>
      <c r="E18" s="37"/>
      <c r="F18" s="97">
        <v>159008</v>
      </c>
      <c r="G18" s="37"/>
      <c r="H18" s="97">
        <v>8445</v>
      </c>
      <c r="I18" s="37"/>
      <c r="J18" s="97">
        <v>44082</v>
      </c>
      <c r="K18" s="37"/>
      <c r="L18" s="98">
        <f>SUM(D18:J18)</f>
        <v>305135</v>
      </c>
    </row>
    <row r="19" spans="1:13" ht="19" customHeight="1" x14ac:dyDescent="0.3">
      <c r="A19" s="6" t="s">
        <v>110</v>
      </c>
      <c r="B19" s="38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3" ht="19" customHeight="1" x14ac:dyDescent="0.3">
      <c r="A20" s="39" t="s">
        <v>111</v>
      </c>
      <c r="B20" s="38"/>
      <c r="C20" s="23"/>
      <c r="D20" s="99">
        <v>0</v>
      </c>
      <c r="E20" s="23"/>
      <c r="F20" s="99">
        <v>0</v>
      </c>
      <c r="G20" s="23"/>
      <c r="H20" s="99">
        <v>0</v>
      </c>
      <c r="I20" s="23"/>
      <c r="J20" s="100">
        <f>'PL6M 5'!G40</f>
        <v>-809</v>
      </c>
      <c r="K20" s="23"/>
      <c r="L20" s="100">
        <f>SUM(D20,F20,H20,J20)</f>
        <v>-809</v>
      </c>
    </row>
    <row r="21" spans="1:13" ht="19" customHeight="1" x14ac:dyDescent="0.3">
      <c r="A21" s="6" t="s">
        <v>112</v>
      </c>
      <c r="B21" s="37"/>
      <c r="C21" s="37"/>
      <c r="D21" s="101">
        <f>SUM(D20)</f>
        <v>0</v>
      </c>
      <c r="E21" s="37"/>
      <c r="F21" s="101">
        <f>SUM(F20)</f>
        <v>0</v>
      </c>
      <c r="G21" s="37"/>
      <c r="H21" s="101">
        <f>SUM(H20)</f>
        <v>0</v>
      </c>
      <c r="I21" s="37"/>
      <c r="J21" s="101">
        <f>SUM(J20)</f>
        <v>-809</v>
      </c>
      <c r="K21" s="37"/>
      <c r="L21" s="101">
        <f>SUM(L20)</f>
        <v>-809</v>
      </c>
    </row>
    <row r="22" spans="1:13" ht="19" customHeight="1" thickBot="1" x14ac:dyDescent="0.35">
      <c r="A22" s="6" t="s">
        <v>116</v>
      </c>
      <c r="D22" s="102">
        <f>SUM(D18,D21)</f>
        <v>93600</v>
      </c>
      <c r="E22" s="105"/>
      <c r="F22" s="102">
        <f>SUM(F18,F21)</f>
        <v>159008</v>
      </c>
      <c r="G22" s="37"/>
      <c r="H22" s="102">
        <f>SUM(H18,H21)</f>
        <v>8445</v>
      </c>
      <c r="I22" s="37"/>
      <c r="J22" s="102">
        <f>SUM(J18,J21)</f>
        <v>43273</v>
      </c>
      <c r="K22" s="37"/>
      <c r="L22" s="102">
        <f>SUM(L18,L21)</f>
        <v>304326</v>
      </c>
      <c r="M22" s="10">
        <f>+'BS 2-3'!H73-L22</f>
        <v>0</v>
      </c>
    </row>
    <row r="23" spans="1:13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I68"/>
  <sheetViews>
    <sheetView tabSelected="1" topLeftCell="A63" zoomScale="85" zoomScaleNormal="85" zoomScaleSheetLayoutView="70" workbookViewId="0">
      <selection activeCell="J51" sqref="J1:L1048576"/>
    </sheetView>
  </sheetViews>
  <sheetFormatPr defaultColWidth="10.54296875" defaultRowHeight="21.25" customHeight="1" x14ac:dyDescent="0.3"/>
  <cols>
    <col min="1" max="1" width="48.81640625" style="9" customWidth="1"/>
    <col min="2" max="2" width="12" style="10" customWidth="1"/>
    <col min="3" max="3" width="1.453125" style="10" customWidth="1"/>
    <col min="4" max="4" width="12" style="10" customWidth="1"/>
    <col min="5" max="5" width="1.453125" style="10" customWidth="1"/>
    <col min="6" max="6" width="12" style="10" customWidth="1"/>
    <col min="7" max="7" width="1.453125" style="10" customWidth="1"/>
    <col min="8" max="8" width="12" style="10" customWidth="1"/>
    <col min="9" max="16384" width="10.54296875" style="10"/>
  </cols>
  <sheetData>
    <row r="1" spans="1:8" s="2" customFormat="1" ht="21.25" customHeight="1" x14ac:dyDescent="0.4">
      <c r="A1" s="1" t="s">
        <v>0</v>
      </c>
    </row>
    <row r="2" spans="1:8" s="5" customFormat="1" ht="21.25" customHeight="1" x14ac:dyDescent="0.35">
      <c r="A2" s="3" t="s">
        <v>120</v>
      </c>
      <c r="B2" s="4"/>
      <c r="C2" s="4"/>
      <c r="D2" s="4"/>
      <c r="E2" s="4"/>
      <c r="F2" s="4"/>
      <c r="G2" s="4"/>
      <c r="H2" s="4"/>
    </row>
    <row r="3" spans="1:8" s="8" customFormat="1" ht="21.25" customHeight="1" x14ac:dyDescent="0.3">
      <c r="A3" s="6"/>
      <c r="B3" s="7"/>
      <c r="C3" s="7"/>
      <c r="D3" s="7"/>
      <c r="E3" s="7"/>
      <c r="F3" s="7"/>
      <c r="G3" s="7"/>
      <c r="H3" s="7"/>
    </row>
    <row r="4" spans="1:8" s="8" customFormat="1" ht="21.25" customHeight="1" x14ac:dyDescent="0.3">
      <c r="B4" s="129" t="s">
        <v>62</v>
      </c>
      <c r="C4" s="129"/>
      <c r="D4" s="129"/>
      <c r="E4" s="85"/>
      <c r="F4" s="129" t="s">
        <v>63</v>
      </c>
      <c r="G4" s="129"/>
      <c r="H4" s="129"/>
    </row>
    <row r="5" spans="1:8" ht="21.25" customHeight="1" x14ac:dyDescent="0.3">
      <c r="B5" s="129" t="s">
        <v>64</v>
      </c>
      <c r="C5" s="129"/>
      <c r="D5" s="129"/>
      <c r="E5" s="85"/>
      <c r="F5" s="129" t="s">
        <v>64</v>
      </c>
      <c r="G5" s="129"/>
      <c r="H5" s="129"/>
    </row>
    <row r="6" spans="1:8" ht="21.25" customHeight="1" x14ac:dyDescent="0.3">
      <c r="B6" s="130" t="s">
        <v>93</v>
      </c>
      <c r="C6" s="130"/>
      <c r="D6" s="130"/>
      <c r="E6" s="11"/>
      <c r="F6" s="130" t="s">
        <v>93</v>
      </c>
      <c r="G6" s="130"/>
      <c r="H6" s="130"/>
    </row>
    <row r="7" spans="1:8" ht="21.25" customHeight="1" x14ac:dyDescent="0.3">
      <c r="B7" s="131" t="s">
        <v>5</v>
      </c>
      <c r="C7" s="131"/>
      <c r="D7" s="131"/>
      <c r="E7" s="11"/>
      <c r="F7" s="131" t="s">
        <v>5</v>
      </c>
      <c r="G7" s="131"/>
      <c r="H7" s="131"/>
    </row>
    <row r="8" spans="1:8" ht="21.25" customHeight="1" x14ac:dyDescent="0.3">
      <c r="B8" s="86" t="s">
        <v>9</v>
      </c>
      <c r="C8" s="86"/>
      <c r="D8" s="86" t="s">
        <v>10</v>
      </c>
      <c r="E8" s="11"/>
      <c r="F8" s="86" t="s">
        <v>9</v>
      </c>
      <c r="G8" s="86"/>
      <c r="H8" s="86" t="s">
        <v>10</v>
      </c>
    </row>
    <row r="9" spans="1:8" ht="21.25" customHeight="1" x14ac:dyDescent="0.3">
      <c r="B9" s="133" t="s">
        <v>12</v>
      </c>
      <c r="C9" s="133"/>
      <c r="D9" s="133"/>
      <c r="E9" s="133"/>
      <c r="F9" s="133"/>
      <c r="G9" s="133"/>
      <c r="H9" s="133"/>
    </row>
    <row r="10" spans="1:8" s="14" customFormat="1" ht="21" customHeight="1" x14ac:dyDescent="0.3">
      <c r="A10" s="12" t="s">
        <v>121</v>
      </c>
      <c r="B10" s="13"/>
      <c r="C10" s="13"/>
      <c r="D10" s="13"/>
      <c r="F10" s="13"/>
      <c r="G10" s="13"/>
      <c r="H10" s="13"/>
    </row>
    <row r="11" spans="1:8" ht="21.25" customHeight="1" x14ac:dyDescent="0.3">
      <c r="A11" s="9" t="s">
        <v>83</v>
      </c>
      <c r="B11" s="106">
        <v>-2664</v>
      </c>
      <c r="C11" s="74"/>
      <c r="D11" s="106">
        <v>-755</v>
      </c>
      <c r="E11" s="74"/>
      <c r="F11" s="106">
        <v>-1046</v>
      </c>
      <c r="G11" s="74"/>
      <c r="H11" s="106">
        <v>9301</v>
      </c>
    </row>
    <row r="12" spans="1:8" ht="21.25" customHeight="1" x14ac:dyDescent="0.3">
      <c r="A12" s="15" t="s">
        <v>122</v>
      </c>
      <c r="B12" s="74"/>
      <c r="C12" s="74"/>
      <c r="E12" s="74"/>
      <c r="F12" s="74"/>
      <c r="G12" s="74"/>
    </row>
    <row r="13" spans="1:8" ht="21.25" customHeight="1" x14ac:dyDescent="0.3">
      <c r="A13" s="16" t="s">
        <v>123</v>
      </c>
      <c r="B13" s="18">
        <v>7619</v>
      </c>
      <c r="C13" s="74"/>
      <c r="D13" s="74">
        <v>8316</v>
      </c>
      <c r="E13" s="74"/>
      <c r="F13" s="18">
        <v>6532</v>
      </c>
      <c r="G13" s="74"/>
      <c r="H13" s="74">
        <v>7064</v>
      </c>
    </row>
    <row r="14" spans="1:8" ht="21.25" customHeight="1" x14ac:dyDescent="0.3">
      <c r="A14" s="16" t="s">
        <v>124</v>
      </c>
      <c r="B14" s="18">
        <v>10248</v>
      </c>
      <c r="C14" s="74"/>
      <c r="D14" s="18">
        <v>12216</v>
      </c>
      <c r="E14" s="74"/>
      <c r="F14" s="18">
        <v>10245</v>
      </c>
      <c r="G14" s="74"/>
      <c r="H14" s="18">
        <v>12212</v>
      </c>
    </row>
    <row r="15" spans="1:8" ht="21.25" customHeight="1" x14ac:dyDescent="0.3">
      <c r="A15" s="16" t="s">
        <v>125</v>
      </c>
      <c r="B15" s="99">
        <v>103</v>
      </c>
      <c r="C15" s="74"/>
      <c r="D15" s="18">
        <v>-3</v>
      </c>
      <c r="E15" s="74"/>
      <c r="F15" s="99">
        <v>103</v>
      </c>
      <c r="G15" s="74"/>
      <c r="H15" s="18">
        <v>-3</v>
      </c>
    </row>
    <row r="16" spans="1:8" ht="21.25" customHeight="1" x14ac:dyDescent="0.3">
      <c r="A16" s="16" t="s">
        <v>126</v>
      </c>
      <c r="B16" s="18">
        <v>-93</v>
      </c>
      <c r="C16" s="74"/>
      <c r="D16" s="18">
        <v>-43</v>
      </c>
      <c r="E16" s="74"/>
      <c r="F16" s="18">
        <v>-91</v>
      </c>
      <c r="G16" s="74"/>
      <c r="H16" s="18">
        <v>-42</v>
      </c>
    </row>
    <row r="17" spans="1:8" ht="21.25" customHeight="1" x14ac:dyDescent="0.3">
      <c r="A17" s="16" t="s">
        <v>127</v>
      </c>
      <c r="B17" s="18">
        <v>842</v>
      </c>
      <c r="C17" s="74"/>
      <c r="D17" s="18">
        <v>811</v>
      </c>
      <c r="E17" s="74"/>
      <c r="F17" s="18">
        <v>837</v>
      </c>
      <c r="G17" s="74"/>
      <c r="H17" s="18">
        <v>771</v>
      </c>
    </row>
    <row r="18" spans="1:8" ht="21.25" customHeight="1" x14ac:dyDescent="0.3">
      <c r="A18" s="16" t="s">
        <v>128</v>
      </c>
      <c r="B18" s="99">
        <v>0</v>
      </c>
      <c r="C18" s="99"/>
      <c r="D18" s="99">
        <v>0</v>
      </c>
      <c r="E18" s="99"/>
      <c r="F18" s="99">
        <v>0</v>
      </c>
      <c r="G18" s="74"/>
      <c r="H18" s="18">
        <v>-7999</v>
      </c>
    </row>
    <row r="19" spans="1:8" ht="21.25" customHeight="1" x14ac:dyDescent="0.3">
      <c r="A19" s="16" t="s">
        <v>69</v>
      </c>
      <c r="B19" s="18">
        <v>-53588</v>
      </c>
      <c r="C19" s="74"/>
      <c r="D19" s="99">
        <v>-55901</v>
      </c>
      <c r="E19" s="74"/>
      <c r="F19" s="18">
        <v>-53588</v>
      </c>
      <c r="G19" s="74"/>
      <c r="H19" s="18">
        <v>-55901</v>
      </c>
    </row>
    <row r="20" spans="1:8" ht="21.25" customHeight="1" x14ac:dyDescent="0.3">
      <c r="A20" s="16" t="s">
        <v>129</v>
      </c>
      <c r="B20" s="18">
        <v>52890</v>
      </c>
      <c r="C20" s="74"/>
      <c r="D20" s="18">
        <v>54014</v>
      </c>
      <c r="E20" s="74"/>
      <c r="F20" s="18">
        <v>52890</v>
      </c>
      <c r="G20" s="74"/>
      <c r="H20" s="18">
        <v>54014</v>
      </c>
    </row>
    <row r="21" spans="1:8" ht="21.25" customHeight="1" x14ac:dyDescent="0.3">
      <c r="A21" s="16" t="s">
        <v>79</v>
      </c>
      <c r="B21" s="47">
        <v>12264</v>
      </c>
      <c r="C21" s="74"/>
      <c r="D21" s="47">
        <v>9089</v>
      </c>
      <c r="E21" s="74"/>
      <c r="F21" s="47">
        <v>12264</v>
      </c>
      <c r="G21" s="74"/>
      <c r="H21" s="47">
        <v>9089</v>
      </c>
    </row>
    <row r="22" spans="1:8" ht="21.25" customHeight="1" x14ac:dyDescent="0.3">
      <c r="A22" s="16"/>
      <c r="B22" s="106">
        <f>SUM(B11:B21)</f>
        <v>27621</v>
      </c>
      <c r="C22" s="74"/>
      <c r="D22" s="106">
        <f>SUM(D11:D21)</f>
        <v>27744</v>
      </c>
      <c r="E22" s="74"/>
      <c r="F22" s="106">
        <f>SUM(F11:F21)</f>
        <v>28146</v>
      </c>
      <c r="G22" s="74"/>
      <c r="H22" s="106">
        <f>SUM(H11:H21)</f>
        <v>28506</v>
      </c>
    </row>
    <row r="23" spans="1:8" ht="21.25" customHeight="1" x14ac:dyDescent="0.3">
      <c r="A23" s="15" t="s">
        <v>130</v>
      </c>
      <c r="B23" s="74"/>
      <c r="C23" s="74"/>
      <c r="D23" s="74"/>
      <c r="E23" s="74"/>
      <c r="F23" s="74"/>
      <c r="G23" s="74"/>
      <c r="H23" s="74"/>
    </row>
    <row r="24" spans="1:8" ht="21.25" customHeight="1" x14ac:dyDescent="0.3">
      <c r="A24" s="9" t="s">
        <v>16</v>
      </c>
      <c r="B24" s="18">
        <v>6612</v>
      </c>
      <c r="C24" s="74"/>
      <c r="D24" s="18">
        <v>3913</v>
      </c>
      <c r="E24" s="74"/>
      <c r="F24" s="18">
        <v>6612</v>
      </c>
      <c r="G24" s="74"/>
      <c r="H24" s="18">
        <v>3913</v>
      </c>
    </row>
    <row r="25" spans="1:8" ht="21.25" customHeight="1" x14ac:dyDescent="0.3">
      <c r="A25" s="9" t="s">
        <v>17</v>
      </c>
      <c r="B25" s="18">
        <v>10112</v>
      </c>
      <c r="C25" s="74"/>
      <c r="D25" s="18">
        <v>2814</v>
      </c>
      <c r="E25" s="74"/>
      <c r="F25" s="18">
        <v>11478</v>
      </c>
      <c r="G25" s="74"/>
      <c r="H25" s="18">
        <v>2567</v>
      </c>
    </row>
    <row r="26" spans="1:8" ht="21.25" customHeight="1" x14ac:dyDescent="0.3">
      <c r="A26" s="19" t="s">
        <v>131</v>
      </c>
      <c r="B26" s="18">
        <v>21068</v>
      </c>
      <c r="C26" s="74"/>
      <c r="D26" s="18">
        <v>-32764</v>
      </c>
      <c r="E26" s="74"/>
      <c r="F26" s="18">
        <v>21068</v>
      </c>
      <c r="G26" s="74"/>
      <c r="H26" s="18">
        <v>-32764</v>
      </c>
    </row>
    <row r="27" spans="1:8" ht="21.25" customHeight="1" x14ac:dyDescent="0.3">
      <c r="A27" s="16" t="s">
        <v>21</v>
      </c>
      <c r="B27" s="18">
        <v>-603</v>
      </c>
      <c r="C27" s="74"/>
      <c r="D27" s="18">
        <v>-74</v>
      </c>
      <c r="E27" s="74"/>
      <c r="F27" s="18">
        <v>-429</v>
      </c>
      <c r="G27" s="74"/>
      <c r="H27" s="18">
        <v>-163</v>
      </c>
    </row>
    <row r="28" spans="1:8" ht="21.25" customHeight="1" x14ac:dyDescent="0.3">
      <c r="A28" s="16" t="s">
        <v>31</v>
      </c>
      <c r="B28" s="18">
        <v>-1013</v>
      </c>
      <c r="C28" s="74"/>
      <c r="D28" s="18">
        <v>-19</v>
      </c>
      <c r="E28" s="74"/>
      <c r="F28" s="18">
        <v>-1013</v>
      </c>
      <c r="G28" s="74"/>
      <c r="H28" s="18">
        <v>-19</v>
      </c>
    </row>
    <row r="29" spans="1:8" ht="21.25" customHeight="1" x14ac:dyDescent="0.3">
      <c r="A29" s="16" t="s">
        <v>36</v>
      </c>
      <c r="B29" s="18">
        <v>-8657</v>
      </c>
      <c r="C29" s="74"/>
      <c r="D29" s="18">
        <v>192</v>
      </c>
      <c r="E29" s="74"/>
      <c r="F29" s="18">
        <v>-8967</v>
      </c>
      <c r="G29" s="74"/>
      <c r="H29" s="18">
        <v>62</v>
      </c>
    </row>
    <row r="30" spans="1:8" ht="21.25" customHeight="1" x14ac:dyDescent="0.3">
      <c r="A30" s="9" t="s">
        <v>40</v>
      </c>
      <c r="B30" s="47">
        <v>-329</v>
      </c>
      <c r="C30" s="74"/>
      <c r="D30" s="47">
        <v>101</v>
      </c>
      <c r="E30" s="74"/>
      <c r="F30" s="47">
        <v>-309</v>
      </c>
      <c r="G30" s="74"/>
      <c r="H30" s="47">
        <v>119</v>
      </c>
    </row>
    <row r="31" spans="1:8" ht="21.25" customHeight="1" x14ac:dyDescent="0.3">
      <c r="A31" s="9" t="s">
        <v>132</v>
      </c>
      <c r="B31" s="106">
        <f>SUM(B22:B30)</f>
        <v>54811</v>
      </c>
      <c r="C31" s="74"/>
      <c r="D31" s="106">
        <f>SUM(D22:D30)</f>
        <v>1907</v>
      </c>
      <c r="E31" s="74"/>
      <c r="F31" s="106">
        <f>SUM(F22:F30)</f>
        <v>56586</v>
      </c>
      <c r="G31" s="74"/>
      <c r="H31" s="106">
        <f>SUM(H22:H30)</f>
        <v>2221</v>
      </c>
    </row>
    <row r="32" spans="1:8" ht="21.25" customHeight="1" x14ac:dyDescent="0.3">
      <c r="A32" s="124" t="s">
        <v>133</v>
      </c>
      <c r="B32" s="99">
        <v>0</v>
      </c>
      <c r="C32" s="74"/>
      <c r="D32" s="106">
        <v>-1621</v>
      </c>
      <c r="E32" s="74"/>
      <c r="F32" s="99">
        <v>0</v>
      </c>
      <c r="G32" s="74"/>
      <c r="H32" s="106">
        <v>-1621</v>
      </c>
    </row>
    <row r="33" spans="1:9" ht="21.25" customHeight="1" x14ac:dyDescent="0.3">
      <c r="A33" s="16" t="s">
        <v>134</v>
      </c>
      <c r="B33" s="47">
        <v>-2157</v>
      </c>
      <c r="C33" s="74"/>
      <c r="D33" s="47">
        <v>-2942</v>
      </c>
      <c r="E33" s="74"/>
      <c r="F33" s="47">
        <v>-2107</v>
      </c>
      <c r="G33" s="74"/>
      <c r="H33" s="47">
        <v>-2796</v>
      </c>
    </row>
    <row r="34" spans="1:9" ht="21.25" customHeight="1" x14ac:dyDescent="0.3">
      <c r="A34" s="20" t="s">
        <v>135</v>
      </c>
      <c r="B34" s="71">
        <f t="shared" ref="B34:H34" si="0">SUM(B31:B33)</f>
        <v>52654</v>
      </c>
      <c r="C34" s="74"/>
      <c r="D34" s="71">
        <f t="shared" si="0"/>
        <v>-2656</v>
      </c>
      <c r="E34" s="74"/>
      <c r="F34" s="71">
        <f t="shared" si="0"/>
        <v>54479</v>
      </c>
      <c r="G34" s="74"/>
      <c r="H34" s="71">
        <f t="shared" si="0"/>
        <v>-2196</v>
      </c>
    </row>
    <row r="35" spans="1:9" ht="21.25" customHeight="1" x14ac:dyDescent="0.3">
      <c r="A35" s="16"/>
      <c r="B35" s="18"/>
      <c r="C35" s="74"/>
      <c r="D35" s="18"/>
      <c r="E35" s="74"/>
      <c r="F35" s="18"/>
      <c r="G35" s="74"/>
      <c r="H35" s="18"/>
    </row>
    <row r="36" spans="1:9" s="21" customFormat="1" ht="21.25" customHeight="1" x14ac:dyDescent="0.4">
      <c r="A36" s="1" t="s">
        <v>0</v>
      </c>
      <c r="B36" s="107"/>
      <c r="C36" s="107"/>
      <c r="D36" s="107"/>
      <c r="E36" s="107"/>
      <c r="F36" s="107"/>
      <c r="G36" s="107"/>
      <c r="H36" s="107"/>
      <c r="I36" s="10"/>
    </row>
    <row r="37" spans="1:9" s="5" customFormat="1" ht="21.25" customHeight="1" x14ac:dyDescent="0.35">
      <c r="A37" s="3" t="s">
        <v>120</v>
      </c>
      <c r="B37" s="108"/>
      <c r="C37" s="108"/>
      <c r="D37" s="108"/>
      <c r="E37" s="108"/>
      <c r="F37" s="108"/>
      <c r="G37" s="108"/>
      <c r="H37" s="108"/>
      <c r="I37" s="10"/>
    </row>
    <row r="38" spans="1:9" s="8" customFormat="1" ht="21.25" customHeight="1" x14ac:dyDescent="0.3">
      <c r="A38" s="6"/>
      <c r="B38" s="109"/>
      <c r="C38" s="109"/>
      <c r="D38" s="109"/>
      <c r="E38" s="109"/>
      <c r="F38" s="109"/>
      <c r="G38" s="109"/>
      <c r="H38" s="109"/>
      <c r="I38" s="10"/>
    </row>
    <row r="39" spans="1:9" s="8" customFormat="1" ht="21.25" customHeight="1" x14ac:dyDescent="0.3">
      <c r="B39" s="129" t="s">
        <v>62</v>
      </c>
      <c r="C39" s="129"/>
      <c r="D39" s="129"/>
      <c r="E39" s="85"/>
      <c r="F39" s="129" t="s">
        <v>63</v>
      </c>
      <c r="G39" s="129"/>
      <c r="H39" s="129"/>
      <c r="I39" s="10"/>
    </row>
    <row r="40" spans="1:9" ht="21.25" customHeight="1" x14ac:dyDescent="0.3">
      <c r="B40" s="129" t="s">
        <v>64</v>
      </c>
      <c r="C40" s="129"/>
      <c r="D40" s="129"/>
      <c r="E40" s="85"/>
      <c r="F40" s="129" t="s">
        <v>64</v>
      </c>
      <c r="G40" s="129"/>
      <c r="H40" s="129"/>
    </row>
    <row r="41" spans="1:9" ht="21.25" customHeight="1" x14ac:dyDescent="0.3">
      <c r="B41" s="130" t="s">
        <v>93</v>
      </c>
      <c r="C41" s="130"/>
      <c r="D41" s="130"/>
      <c r="E41" s="11"/>
      <c r="F41" s="130" t="s">
        <v>93</v>
      </c>
      <c r="G41" s="130"/>
      <c r="H41" s="130"/>
    </row>
    <row r="42" spans="1:9" ht="21.25" customHeight="1" x14ac:dyDescent="0.3">
      <c r="B42" s="131" t="s">
        <v>5</v>
      </c>
      <c r="C42" s="131"/>
      <c r="D42" s="131"/>
      <c r="E42" s="11"/>
      <c r="F42" s="131" t="s">
        <v>5</v>
      </c>
      <c r="G42" s="131"/>
      <c r="H42" s="131"/>
    </row>
    <row r="43" spans="1:9" ht="21.25" customHeight="1" x14ac:dyDescent="0.3">
      <c r="B43" s="86" t="s">
        <v>9</v>
      </c>
      <c r="C43" s="86"/>
      <c r="D43" s="86" t="s">
        <v>10</v>
      </c>
      <c r="E43" s="87"/>
      <c r="F43" s="86" t="s">
        <v>9</v>
      </c>
      <c r="G43" s="86"/>
      <c r="H43" s="86" t="s">
        <v>10</v>
      </c>
    </row>
    <row r="44" spans="1:9" ht="21.25" customHeight="1" x14ac:dyDescent="0.3">
      <c r="B44" s="133" t="s">
        <v>12</v>
      </c>
      <c r="C44" s="133"/>
      <c r="D44" s="133"/>
      <c r="E44" s="133"/>
      <c r="F44" s="133"/>
      <c r="G44" s="133"/>
      <c r="H44" s="133"/>
    </row>
    <row r="45" spans="1:9" ht="21.25" customHeight="1" x14ac:dyDescent="0.3">
      <c r="A45" s="12" t="s">
        <v>136</v>
      </c>
      <c r="B45" s="61"/>
      <c r="C45" s="61"/>
      <c r="D45" s="61"/>
      <c r="E45" s="18"/>
      <c r="F45" s="61"/>
      <c r="G45" s="61"/>
      <c r="H45" s="61"/>
    </row>
    <row r="46" spans="1:9" ht="21.25" customHeight="1" x14ac:dyDescent="0.3">
      <c r="A46" s="9" t="s">
        <v>137</v>
      </c>
      <c r="B46" s="18">
        <v>-210</v>
      </c>
      <c r="C46" s="74"/>
      <c r="D46" s="18">
        <v>-673</v>
      </c>
      <c r="E46" s="74"/>
      <c r="F46" s="18">
        <v>-210</v>
      </c>
      <c r="G46" s="74"/>
      <c r="H46" s="18">
        <v>-673</v>
      </c>
    </row>
    <row r="47" spans="1:9" ht="21.25" customHeight="1" x14ac:dyDescent="0.3">
      <c r="A47" s="9" t="s">
        <v>138</v>
      </c>
      <c r="B47" s="18">
        <v>-3285</v>
      </c>
      <c r="C47" s="74"/>
      <c r="D47" s="18">
        <v>-2638</v>
      </c>
      <c r="E47" s="74"/>
      <c r="F47" s="18">
        <v>-2511</v>
      </c>
      <c r="G47" s="74"/>
      <c r="H47" s="18">
        <v>-2530</v>
      </c>
    </row>
    <row r="48" spans="1:9" ht="21.25" customHeight="1" x14ac:dyDescent="0.3">
      <c r="A48" s="9" t="s">
        <v>139</v>
      </c>
      <c r="B48" s="18">
        <v>3</v>
      </c>
      <c r="C48" s="74"/>
      <c r="D48" s="99">
        <v>0</v>
      </c>
      <c r="E48" s="74"/>
      <c r="F48" s="18">
        <v>3</v>
      </c>
      <c r="G48" s="74"/>
      <c r="H48" s="99">
        <v>0</v>
      </c>
    </row>
    <row r="49" spans="1:8" ht="21.25" customHeight="1" x14ac:dyDescent="0.3">
      <c r="A49" s="9" t="s">
        <v>15</v>
      </c>
      <c r="B49" s="18">
        <v>-3000</v>
      </c>
      <c r="C49" s="74"/>
      <c r="D49" s="99">
        <v>0</v>
      </c>
      <c r="E49" s="74"/>
      <c r="F49" s="18">
        <v>-3000</v>
      </c>
      <c r="G49" s="74"/>
      <c r="H49" s="99">
        <v>0</v>
      </c>
    </row>
    <row r="50" spans="1:8" s="17" customFormat="1" ht="21.25" customHeight="1" x14ac:dyDescent="0.3">
      <c r="A50" s="9" t="s">
        <v>140</v>
      </c>
      <c r="B50" s="99">
        <v>0</v>
      </c>
      <c r="C50" s="74"/>
      <c r="D50" s="99">
        <v>0</v>
      </c>
      <c r="E50" s="74"/>
      <c r="F50" s="110">
        <v>-2000</v>
      </c>
      <c r="G50" s="74"/>
      <c r="H50" s="110">
        <v>-2000</v>
      </c>
    </row>
    <row r="51" spans="1:8" ht="21.25" customHeight="1" x14ac:dyDescent="0.3">
      <c r="A51" s="9" t="s">
        <v>141</v>
      </c>
      <c r="B51" s="99">
        <v>0</v>
      </c>
      <c r="C51" s="74"/>
      <c r="D51" s="99">
        <v>0</v>
      </c>
      <c r="E51" s="74"/>
      <c r="F51" s="99">
        <v>0</v>
      </c>
      <c r="G51" s="74"/>
      <c r="H51" s="110">
        <v>7999</v>
      </c>
    </row>
    <row r="52" spans="1:8" ht="21.25" customHeight="1" x14ac:dyDescent="0.3">
      <c r="A52" s="6" t="s">
        <v>142</v>
      </c>
      <c r="B52" s="71">
        <f>SUM(B46:B51)</f>
        <v>-6492</v>
      </c>
      <c r="C52" s="72"/>
      <c r="D52" s="71">
        <f>SUM(D46:D51)</f>
        <v>-3311</v>
      </c>
      <c r="E52" s="72"/>
      <c r="F52" s="71">
        <f>SUM(F46:F51)</f>
        <v>-7718</v>
      </c>
      <c r="G52" s="72"/>
      <c r="H52" s="71">
        <f>SUM(H46:H51)</f>
        <v>2796</v>
      </c>
    </row>
    <row r="53" spans="1:8" ht="21.25" customHeight="1" x14ac:dyDescent="0.3">
      <c r="A53" s="6"/>
      <c r="B53" s="74"/>
      <c r="C53" s="74"/>
      <c r="D53" s="74"/>
      <c r="E53" s="74"/>
      <c r="F53" s="74"/>
      <c r="G53" s="74"/>
      <c r="H53" s="74"/>
    </row>
    <row r="54" spans="1:8" ht="21.25" customHeight="1" x14ac:dyDescent="0.3">
      <c r="A54" s="12" t="s">
        <v>143</v>
      </c>
      <c r="B54" s="74"/>
      <c r="C54" s="74"/>
      <c r="D54" s="74"/>
      <c r="E54" s="74"/>
      <c r="F54" s="74"/>
      <c r="G54" s="74"/>
      <c r="H54" s="74"/>
    </row>
    <row r="55" spans="1:8" ht="21.25" customHeight="1" x14ac:dyDescent="0.3">
      <c r="A55" s="9" t="s">
        <v>144</v>
      </c>
      <c r="B55" s="110">
        <v>-3678</v>
      </c>
      <c r="C55" s="74"/>
      <c r="D55" s="110">
        <v>-3529</v>
      </c>
      <c r="E55" s="74"/>
      <c r="F55" s="110">
        <v>-3678</v>
      </c>
      <c r="G55" s="74"/>
      <c r="H55" s="110">
        <v>-3529</v>
      </c>
    </row>
    <row r="56" spans="1:8" ht="21.25" customHeight="1" x14ac:dyDescent="0.3">
      <c r="A56" s="9" t="s">
        <v>145</v>
      </c>
      <c r="B56" s="110">
        <v>-12310</v>
      </c>
      <c r="C56" s="74"/>
      <c r="D56" s="110">
        <v>-9279</v>
      </c>
      <c r="E56" s="74"/>
      <c r="F56" s="110">
        <v>-12310</v>
      </c>
      <c r="G56" s="74"/>
      <c r="H56" s="110">
        <v>-9279</v>
      </c>
    </row>
    <row r="57" spans="1:8" ht="21.25" customHeight="1" x14ac:dyDescent="0.3">
      <c r="A57" s="9" t="s">
        <v>146</v>
      </c>
      <c r="B57" s="117">
        <v>0</v>
      </c>
      <c r="C57" s="74"/>
      <c r="D57" s="47">
        <v>-1</v>
      </c>
      <c r="E57" s="74"/>
      <c r="F57" s="117">
        <v>0</v>
      </c>
      <c r="G57" s="74"/>
      <c r="H57" s="117">
        <v>0</v>
      </c>
    </row>
    <row r="58" spans="1:8" ht="21.25" customHeight="1" x14ac:dyDescent="0.3">
      <c r="A58" s="6" t="s">
        <v>147</v>
      </c>
      <c r="B58" s="78">
        <f>SUM(B55:B57)</f>
        <v>-15988</v>
      </c>
      <c r="C58" s="72"/>
      <c r="D58" s="78">
        <f>SUM(D55:D57)</f>
        <v>-12809</v>
      </c>
      <c r="E58" s="72"/>
      <c r="F58" s="78">
        <f>SUM(F55:F57)</f>
        <v>-15988</v>
      </c>
      <c r="G58" s="72"/>
      <c r="H58" s="78">
        <f>SUM(H55:H57)</f>
        <v>-12808</v>
      </c>
    </row>
    <row r="59" spans="1:8" ht="21.25" customHeight="1" x14ac:dyDescent="0.3">
      <c r="A59" s="6"/>
      <c r="B59" s="74"/>
      <c r="C59" s="74"/>
      <c r="D59" s="74"/>
      <c r="E59" s="74"/>
      <c r="F59" s="74"/>
      <c r="G59" s="74"/>
      <c r="H59" s="74"/>
    </row>
    <row r="60" spans="1:8" ht="21.25" customHeight="1" x14ac:dyDescent="0.3">
      <c r="A60" s="6" t="s">
        <v>148</v>
      </c>
      <c r="B60" s="111">
        <f>B34+B52+B58</f>
        <v>30174</v>
      </c>
      <c r="C60" s="72"/>
      <c r="D60" s="111">
        <f>D34+D52+D58</f>
        <v>-18776</v>
      </c>
      <c r="E60" s="72"/>
      <c r="F60" s="111">
        <f>F34+F52+F58</f>
        <v>30773</v>
      </c>
      <c r="G60" s="72"/>
      <c r="H60" s="111">
        <f>H34+H52+H58</f>
        <v>-12208</v>
      </c>
    </row>
    <row r="61" spans="1:8" ht="21.25" customHeight="1" x14ac:dyDescent="0.3">
      <c r="A61" s="16" t="s">
        <v>149</v>
      </c>
      <c r="B61" s="112">
        <v>14897</v>
      </c>
      <c r="C61" s="74"/>
      <c r="D61" s="110">
        <v>27796</v>
      </c>
      <c r="E61" s="74"/>
      <c r="F61" s="112">
        <v>6450</v>
      </c>
      <c r="G61" s="74"/>
      <c r="H61" s="110">
        <v>12208</v>
      </c>
    </row>
    <row r="62" spans="1:8" ht="21.25" customHeight="1" thickBot="1" x14ac:dyDescent="0.35">
      <c r="A62" s="20" t="s">
        <v>150</v>
      </c>
      <c r="B62" s="113">
        <f>SUM(B60:B61)</f>
        <v>45071</v>
      </c>
      <c r="C62" s="72"/>
      <c r="D62" s="113">
        <f>SUM(D60:D61)</f>
        <v>9020</v>
      </c>
      <c r="E62" s="72"/>
      <c r="F62" s="113">
        <f>SUM(F60:F61)</f>
        <v>37223</v>
      </c>
      <c r="G62" s="72"/>
      <c r="H62" s="125">
        <f>SUM(H60:H61)</f>
        <v>0</v>
      </c>
    </row>
    <row r="63" spans="1:8" ht="21.25" customHeight="1" thickTop="1" x14ac:dyDescent="0.3">
      <c r="B63" s="23"/>
      <c r="C63" s="23"/>
      <c r="D63" s="23"/>
      <c r="E63" s="23"/>
      <c r="F63" s="23"/>
      <c r="G63" s="23"/>
      <c r="H63" s="23"/>
    </row>
    <row r="64" spans="1:8" ht="21.25" customHeight="1" x14ac:dyDescent="0.3">
      <c r="A64" s="12" t="s">
        <v>151</v>
      </c>
      <c r="B64" s="23"/>
      <c r="C64" s="23"/>
      <c r="D64" s="23"/>
      <c r="E64" s="23"/>
      <c r="F64" s="23"/>
      <c r="G64" s="23"/>
      <c r="H64" s="23"/>
    </row>
    <row r="65" spans="1:8" ht="21.25" customHeight="1" x14ac:dyDescent="0.3">
      <c r="A65" s="9" t="s">
        <v>152</v>
      </c>
      <c r="B65" s="10">
        <v>341</v>
      </c>
      <c r="C65" s="23"/>
      <c r="D65" s="24">
        <v>378</v>
      </c>
      <c r="E65" s="23"/>
      <c r="F65" s="24">
        <v>0</v>
      </c>
      <c r="G65" s="23"/>
      <c r="H65" s="24">
        <v>0</v>
      </c>
    </row>
    <row r="66" spans="1:8" ht="21.25" customHeight="1" x14ac:dyDescent="0.5">
      <c r="B66" s="114"/>
      <c r="C66" s="23"/>
      <c r="D66" s="23"/>
      <c r="E66" s="23"/>
      <c r="F66" s="114"/>
      <c r="G66" s="23"/>
      <c r="H66" s="23"/>
    </row>
    <row r="67" spans="1:8" ht="21.25" customHeight="1" x14ac:dyDescent="0.3">
      <c r="B67" s="115">
        <f>+B62-'BS 2-3'!D11</f>
        <v>0</v>
      </c>
      <c r="C67" s="115"/>
      <c r="D67" s="115"/>
      <c r="E67" s="115"/>
      <c r="F67" s="115">
        <f>+F62-'BS 2-3'!H11</f>
        <v>0</v>
      </c>
      <c r="G67" s="115"/>
      <c r="H67" s="115"/>
    </row>
    <row r="68" spans="1:8" ht="21.25" customHeight="1" x14ac:dyDescent="0.3">
      <c r="A68" s="16"/>
      <c r="B68" s="25"/>
      <c r="C68" s="25"/>
      <c r="D68" s="25"/>
      <c r="E68" s="25"/>
      <c r="F68" s="25"/>
      <c r="G68" s="25"/>
      <c r="H68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B44:H44"/>
    <mergeCell ref="B40:D40"/>
    <mergeCell ref="F40:H40"/>
    <mergeCell ref="B41:D41"/>
    <mergeCell ref="F41:H41"/>
    <mergeCell ref="B42:D42"/>
    <mergeCell ref="F42:H42"/>
    <mergeCell ref="B39:D39"/>
    <mergeCell ref="F39:H39"/>
    <mergeCell ref="B4:D4"/>
    <mergeCell ref="F4:H4"/>
    <mergeCell ref="B5:D5"/>
    <mergeCell ref="F5:H5"/>
    <mergeCell ref="B6:D6"/>
    <mergeCell ref="F6:H6"/>
    <mergeCell ref="B7:D7"/>
    <mergeCell ref="F7:H7"/>
    <mergeCell ref="B9:H9"/>
  </mergeCells>
  <pageMargins left="0.8" right="0.8" top="0.48" bottom="0.5" header="0.5" footer="0.5"/>
  <pageSetup paperSize="9" scale="85" firstPageNumber="8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22F9DAF-E495-4090-B336-CE819BD0BC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PL3M 4</vt:lpstr>
      <vt:lpstr>PL6M 5</vt:lpstr>
      <vt:lpstr>SH Consolidated 6</vt:lpstr>
      <vt:lpstr>SH The Company 7</vt:lpstr>
      <vt:lpstr>CF 8-9</vt:lpstr>
      <vt:lpstr>'BS 2-3'!Print_Area</vt:lpstr>
      <vt:lpstr>'CF 8-9'!Print_Area</vt:lpstr>
      <vt:lpstr>'PL3M 4'!Print_Area</vt:lpstr>
      <vt:lpstr>'PL6M 5'!Print_Area</vt:lpstr>
      <vt:lpstr>'SH Consolidated 6'!Print_Area</vt:lpstr>
      <vt:lpstr>'SH The Company 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Somjai, Nigonyanont</cp:lastModifiedBy>
  <cp:revision/>
  <cp:lastPrinted>2025-11-13T10:45:51Z</cp:lastPrinted>
  <dcterms:created xsi:type="dcterms:W3CDTF">2011-03-15T03:50:46Z</dcterms:created>
  <dcterms:modified xsi:type="dcterms:W3CDTF">2025-11-13T10:45:56Z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